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259893-B5B7-4134-88B3-51744DA60C7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R22" i="20"/>
  <c r="D21" i="19"/>
  <c r="A82" i="7"/>
  <c r="A27" i="7"/>
  <c r="A75" i="19"/>
  <c r="A74" i="19"/>
  <c r="A73" i="19"/>
  <c r="A72" i="19"/>
  <c r="D72" i="19"/>
  <c r="A70" i="19"/>
  <c r="A67" i="19"/>
  <c r="A61" i="19"/>
  <c r="I17" i="20"/>
  <c r="E17" i="20"/>
  <c r="D56" i="10" l="1"/>
  <c r="E56" i="10" l="1"/>
  <c r="G42" i="10"/>
  <c r="G41" i="10"/>
  <c r="F54" i="18"/>
  <c r="C63" i="7" l="1"/>
  <c r="J53" i="19"/>
  <c r="D18" i="19"/>
  <c r="B20" i="10"/>
  <c r="B65" i="10" l="1"/>
  <c r="C34" i="10"/>
  <c r="C7" i="10"/>
  <c r="D8" i="20"/>
  <c r="D9" i="20"/>
  <c r="D10" i="20"/>
  <c r="D11" i="20"/>
  <c r="D12" i="20"/>
  <c r="D13" i="20"/>
  <c r="D14" i="20"/>
  <c r="D15" i="20"/>
  <c r="D16" i="20"/>
  <c r="D17" i="20"/>
  <c r="D18" i="20"/>
  <c r="D7" i="20"/>
  <c r="F7" i="20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s="1"/>
  <c r="E14" i="22" l="1"/>
  <c r="E15" i="22" s="1"/>
  <c r="G15" i="22" s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30" i="19" l="1"/>
  <c r="A31" i="19" s="1"/>
  <c r="A32" i="19"/>
  <c r="A33" i="19" s="1"/>
  <c r="A48" i="7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B27" i="10"/>
  <c r="A72" i="7" l="1"/>
  <c r="A57" i="10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1" i="19" l="1"/>
  <c r="D15" i="10" l="1"/>
  <c r="C25" i="7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C77" i="7" l="1"/>
  <c r="F59" i="18"/>
  <c r="D46" i="19"/>
  <c r="E77" i="7" l="1"/>
  <c r="C46" i="7"/>
  <c r="C45" i="7"/>
  <c r="C30" i="7" l="1"/>
  <c r="A2" i="11"/>
  <c r="D17" i="10" l="1"/>
  <c r="O8" i="11"/>
  <c r="O9" i="11" s="1"/>
  <c r="D37" i="19" l="1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E66" i="10" l="1"/>
  <c r="E76" i="10"/>
  <c r="E78" i="10"/>
  <c r="E18" i="9"/>
  <c r="C19" i="7" l="1"/>
  <c r="E18" i="7" l="1"/>
  <c r="E6" i="10"/>
  <c r="D7" i="9"/>
  <c r="D6" i="9" s="1"/>
  <c r="D7" i="10"/>
  <c r="E8" i="10" l="1"/>
  <c r="E7" i="9"/>
  <c r="E6" i="9" l="1"/>
  <c r="C41" i="7" l="1"/>
  <c r="C37" i="7" s="1"/>
  <c r="C36" i="7" s="1"/>
  <c r="C94" i="7" s="1"/>
  <c r="D76" i="19" l="1"/>
  <c r="F76" i="19" s="1"/>
  <c r="D27" i="9"/>
  <c r="E27" i="9" s="1"/>
  <c r="D28" i="10"/>
  <c r="D24" i="10" s="1"/>
  <c r="E37" i="7" s="1"/>
  <c r="D23" i="9" l="1"/>
  <c r="E23" i="9" s="1"/>
  <c r="E28" i="10"/>
  <c r="D63" i="9" l="1"/>
  <c r="E63" i="9" s="1"/>
  <c r="D23" i="10"/>
  <c r="E24" i="10"/>
  <c r="E23" i="10" l="1"/>
  <c r="D81" i="10"/>
  <c r="C81" i="10"/>
  <c r="E7" i="10"/>
  <c r="E81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<sst xmlns="http://schemas.openxmlformats.org/spreadsheetml/2006/main" count="588" uniqueCount="340">
  <si>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</si>
  <si>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</si>
  <si>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</si>
  <si>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</si>
  <si>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</si>
  <si>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</si>
  <si>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</si>
  <si>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</si>
  <si>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</si>
  <si>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</si>
  <si>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</si>
  <si>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</si>
  <si>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</si>
  <si>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</si>
  <si>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</si>
  <si>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</si>
  <si>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</si>
  <si>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</si>
  <si>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</si>
  <si>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</si>
  <si>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</si>
  <si>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</si>
  <si>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</si>
  <si>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</si>
  <si>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</si>
  <si>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</si>
  <si>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</si>
  <si>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</si>
  <si>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</si>
  <si>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</si>
  <si>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</si>
  <si>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</si>
  <si>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</si>
  <si>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</si>
  <si>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</si>
  <si>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</si>
  <si>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</si>
  <si>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</si>
  <si>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</si>
  <si>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</si>
  <si>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</si>
  <si>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</si>
  <si>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</si>
  <si>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</si>
  <si>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</si>
  <si>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</si>
  <si>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</si>
  <si>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</si>
  <si>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</si>
  <si>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</si>
  <si>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</si>
  <si>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</si>
  <si>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</si>
  <si>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</si>
  <si>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</si>
  <si>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</si>
  <si>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</si>
  <si>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</si>
  <si>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</si>
  <si>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</si>
  <si>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</si>
  <si>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</si>
  <si>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</si>
  <si>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</si>
  <si>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</si>
  <si>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</si>
  <si>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</si>
  <si>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</si>
  <si>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</si>
  <si>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</si>
  <si>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</si>
  <si>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</si>
  <si>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</si>
  <si>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</si>
  <si>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</si>
  <si>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</si>
  <si>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</si>
  <si>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</si>
  <si>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</si>
  <si>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</si>
  <si>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</si>
  <si>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</si>
  <si>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</si>
  <si>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</si>
  <si>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</si>
  <si>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</si>
  <si>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</si>
  <si>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</si>
  <si>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</si>
  <si>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</si>
  <si>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</si>
  <si>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</si>
  <si>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</si>
  <si>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</si>
  <si>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</si>
  <si>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</si>
  <si>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</si>
  <si>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</si>
  <si>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</si>
  <si>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</si>
  <si>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</si>
  <si>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</si>
  <si>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</si>
  <si>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</si>
  <si>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</si>
  <si>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</si>
  <si>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</si>
  <si>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</si>
  <si>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</si>
  <si>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</si>
  <si>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</si>
  <si>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</si>
  <si>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</si>
  <si>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</si>
  <si>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</si>
  <si>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</si>
  <si>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</si>
  <si>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</si>
  <si>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</si>
  <si>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</si>
  <si>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</si>
  <si>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</si>
  <si>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</si>
  <si>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</si>
  <si>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</si>
  <si>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</si>
  <si>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</si>
  <si>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</si>
  <si>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</si>
  <si>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</si>
  <si>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</si>
  <si>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</si>
  <si>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</si>
  <si>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</si>
  <si>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</si>
  <si>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</si>
  <si>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</si>
  <si>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</si>
  <si>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</si>
  <si>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</si>
  <si>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</si>
  <si>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</si>
  <si>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</si>
  <si>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</si>
  <si>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</si>
  <si>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</si>
  <si>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</si>
  <si>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</si>
  <si>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</si>
  <si>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</si>
  <si>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</si>
  <si>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</si>
  <si>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</si>
  <si>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</si>
  <si>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</si>
  <si>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</si>
  <si>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</si>
  <si>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</si>
  <si>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</si>
  <si>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</si>
  <si>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</si>
  <si>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</si>
  <si>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</si>
  <si>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</si>
  <si>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</si>
  <si>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</si>
  <si>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</si>
  <si>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</si>
  <si>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</si>
  <si>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</si>
  <si>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</si>
  <si>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</si>
  <si>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</si>
  <si>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</si>
  <si>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</si>
  <si>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</si>
  <si>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</si>
  <si>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</si>
  <si>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</si>
  <si>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</si>
  <si>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</si>
  <si>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</si>
  <si>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</si>
  <si>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</si>
  <si>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</si>
  <si>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</si>
  <si>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</si>
  <si>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</si>
  <si>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</si>
  <si>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</si>
  <si>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</si>
  <si>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</si>
  <si>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</si>
  <si>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</si>
  <si>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</si>
  <si>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</si>
  <si>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</si>
  <si>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</si>
  <si>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</si>
  <si>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</si>
  <si>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</si>
  <si>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</si>
  <si>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</si>
  <si>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</si>
  <si>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</si>
  <si>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</si>
  <si>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</si>
  <si>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</si>
  <si>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</si>
  <si>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</si>
  <si>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</si>
  <si>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</si>
  <si>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</si>
  <si>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</si>
  <si>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</si>
  <si>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</si>
  <si>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</si>
  <si>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</si>
  <si>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</si>
  <si>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</si>
  <si>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</si>
  <si>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</si>
  <si>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</si>
  <si>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</si>
  <si>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</si>
  <si>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</si>
  <si>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</si>
  <si>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</si>
  <si>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</si>
  <si>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</si>
  <si>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</si>
  <si>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</si>
  <si>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</si>
  <si>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</si>
  <si>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</si>
  <si>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</si>
  <si>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</si>
  <si>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</si>
  <si>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</si>
  <si>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</si>
  <si>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</si>
  <si>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</si>
  <si>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</si>
  <si>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</si>
  <si>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</si>
  <si>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</si>
  <si>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</si>
  <si>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</si>
  <si>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</si>
  <si>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</si>
  <si>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</si>
  <si>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</si>
  <si>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</si>
  <si>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</si>
  <si>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</si>
  <si>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</si>
  <si>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</si>
  <si>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</si>
  <si>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</si>
  <si>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</si>
  <si>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</si>
  <si>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</si>
  <si>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</si>
  <si>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</si>
  <si>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</si>
  <si>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</si>
  <si>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</si>
  <si>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</si>
  <si>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</si>
  <si>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</si>
  <si>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</si>
  <si>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</si>
  <si>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</si>
  <si>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</si>
  <si>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</si>
  <si>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</si>
  <si>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</si>
  <si>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</si>
  <si>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</si>
  <si>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</si>
  <si>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</si>
  <si>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</si>
  <si>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</si>
  <si>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</si>
  <si>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</si>
  <si>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</si>
  <si>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</si>
  <si>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</si>
  <si>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</si>
  <si>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</si>
  <si>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</si>
  <si>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</si>
  <si>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</si>
  <si>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</si>
  <si>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</si>
  <si>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</si>
  <si>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</si>
  <si>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</si>
  <si>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</si>
  <si>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</si>
  <si>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</si>
  <si>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</si>
  <si>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</si>
  <si>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</si>
  <si>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</si>
  <si>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</si>
  <si>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</si>
  <si>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</si>
  <si>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</si>
  <si>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</si>
  <si>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</si>
  <si>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</si>
  <si>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</si>
  <si>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</si>
  <si>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</si>
  <si>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</si>
  <si>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</si>
  <si>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</si>
  <si>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</si>
  <si>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</si>
  <si>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</si>
  <si>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</si>
  <si>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</si>
  <si>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</si>
  <si>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</si>
  <si>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</si>
  <si>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</si>
  <si>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ՏՆՕՐԵՆԻ Ժ/Պ՝</t>
  </si>
  <si>
    <t xml:space="preserve">«Երևանի հ․28 մսուր-մանկապարտեզ» ՀՈԱԿ-ի </t>
  </si>
  <si>
    <t>Զարուհի Սարգսյան</t>
  </si>
  <si>
    <t>Լիաննա Հակոբյան</t>
  </si>
  <si>
    <t>Նախատեսվում է գնել դիտակտիկ նյութեր և հարմարավետ անկյուն    ստեղծելու համար՝ շերտավարագույր</t>
  </si>
  <si>
    <t>Հույս և ապագա վերապատրաստում</t>
  </si>
  <si>
    <t>Գազի վերապատրաստման գծով</t>
  </si>
  <si>
    <t xml:space="preserve"> Գազի վերապատրաստման գծով</t>
  </si>
  <si>
    <t>Տեխնիկական խնդիր հաստատված նախահաշվից</t>
  </si>
  <si>
    <t>Համաձայն  18․01․2024թ սուբսիդիայի համաձայնագրի</t>
  </si>
  <si>
    <t xml:space="preserve">Սեպտեմբերի 1-ից տեղի է ունեցել խմբերի փոփոխություն՝ </t>
  </si>
  <si>
    <t>Ջրի շատ օգտագործման պատճառով</t>
  </si>
  <si>
    <t>Սխալմամբ դեկտեմբերին կրկնակի անգամ է վճարվել վերապատրաստման գումարը, այնուհետև հունվարին հետ վերադարձ են արել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</si>
</sst>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hidden="1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2ACAAUABNAAAAAAAAAAAAAAAAAAAAAAAAAAAAAAAAAAAAAAAAAAAAAAAAAAAAAAAAAAAAAAAAAAAAAAAAAAAAAAAAAAAAAAAAAAAAAAAAAAAAAAAAAAAAAAAAAAAAAADoBwwAAAAdABYAG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2MDJaMCMGCSqGSIb3DQEJBDEWBBQeIfiLyX+2o85Kqfvfz39K2745qjArBgsqhkiG9w0BCRACDDEcMBowGDAWBBRE5xMFRVajmd/v2Zzf5CvSbEm8HjANBgkqhkiG9w0BAQEFAASCAQAcY7NDFc/KwbO3WFwDnkBPO/FwsVQbA6jvBitZ9DfXGCysw6zHMIUMYYf7cMmGoISkwwbyCNM8PEAy+wcOv1aoJ0iNWdM9VRaeobERxRNItWcLt3bn75KrsDwCQ6WuOR8kbJ3Vyk5vNSjD71tFrW20/Yv9lHDNtmZFUnu7ejoEnS8xP9AK2vaZZtk2bm1IqgKp1V2Y1SYZ65iCFl4upidK54D3+g3ix5nJY8UKzT5gKWAycoep9FY5Wfrw4/dqfe2cpETgYycSNQnn9u7D2qJKOKzGhoDvsARzXHhGymEhrScjc7/cOIklkN1LLWIHF2EfrTAt9aOd8bP1dCgPj36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2ACAAUABNAAAAAAAAAAAAAAAAAAAAAAAAAAAAAAAAAAAAAAAAAAAAAAAAAAAAAAAAAAAAAAAAAAAAAAAAAAAAAAAAAAAAAAAAAAAAAAAAAAAAAAAAAAAAAAAAAAAAAADoBwwAAAAdABYAG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2MDZaMCMGCSqGSIb3DQEJBDEWBBTkNLwI6Khi2qnl77sRaknkm5A4DDArBgsqhkiG9w0BCRACDDEcMBowGDAWBBRE5xMFRVajmd/v2Zzf5CvSbEm8HjANBgkqhkiG9w0BAQEFAASCAQCCxV0AsR2QDUmK503PYH2ix0CsFdeIXhb72HutPpWWOwIE5xPEuWetyLYg/lrVz9WQmr/ln+yjLXn0aO/zYkTKhWx5PndS/zay8JAnHHvE5l4yCmXIZo8EDIDChDLqntWZvSfDqWkzlPOuPS8KIx1bCcqZu+6Aj+jw+VkKUFmSAD9c0TaCXf2dD0s0HNkvRLxHI/qxfS9N8uFrB9j7lBjO5QtHL8VsUJwned83ScLCjg/5mRXIUMMp0Xd+JfO+vuE558sSpI359JB16TzCsbGoSQ6iZ7Q5r5UDHgCB923ypEpbp/VUSGnY4YAey1bSPxwWgSLpvYgeYCn6s4Dtq2E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44D7112-A3E5-0790-D7AD-06C0A797FF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A1DC225-879D-7E3B-F924-A29F1A77F9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4"/>
  <sheetViews>
    <sheetView view="pageBreakPreview" topLeftCell="A49" zoomScaleNormal="10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10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1" width="0" style="5" hidden="1" customWidth="1"/>
    <col min="22" max="16384" width="9.140625" style="5"/>
  </cols>
  <sheetData>
    <row r="1" spans="1:10">
      <c r="C1" s="239"/>
      <c r="D1" s="453" t="s">
        <v>183</v>
      </c>
      <c r="E1" s="455">
        <v>47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51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6" t="s">
        <v>39</v>
      </c>
      <c r="B12" s="476"/>
      <c r="C12" s="476"/>
      <c r="D12" s="476"/>
      <c r="E12" s="476"/>
      <c r="F12" s="385"/>
    </row>
    <row r="13" spans="1:10" ht="20.45" customHeight="1">
      <c r="A13" s="477" t="s">
        <v>328</v>
      </c>
      <c r="B13" s="477"/>
      <c r="C13" s="477"/>
      <c r="D13" s="477"/>
      <c r="E13" s="477"/>
      <c r="F13" s="377" t="s">
        <v>194</v>
      </c>
    </row>
    <row r="14" spans="1:10" ht="18.75" customHeight="1">
      <c r="A14" s="478" t="s">
        <v>321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6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61987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SUM(D22:D23)</f>
        <v>3047.2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/>
      <c r="E22" s="381"/>
      <c r="F22" s="383"/>
    </row>
    <row r="23" spans="1:6" s="382" customFormat="1">
      <c r="A23" s="378">
        <v>3.1</v>
      </c>
      <c r="B23" s="379" t="s">
        <v>223</v>
      </c>
      <c r="C23" s="379"/>
      <c r="D23" s="380">
        <v>3047.2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6.7</v>
      </c>
      <c r="E24" s="241"/>
      <c r="F24" s="149"/>
    </row>
    <row r="25" spans="1:6" ht="18.75" customHeight="1">
      <c r="A25" s="61">
        <f>+A24+1</f>
        <v>5</v>
      </c>
      <c r="B25" s="13" t="s">
        <v>7</v>
      </c>
      <c r="C25" s="403"/>
      <c r="D25" s="237">
        <v>2900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120</v>
      </c>
      <c r="C29" s="403"/>
      <c r="D29" s="410">
        <f>SUM(D30:D31)</f>
        <v>4200</v>
      </c>
      <c r="E29" s="241"/>
      <c r="F29" s="149"/>
    </row>
    <row r="30" spans="1:6" s="382" customFormat="1">
      <c r="A30" s="378">
        <f>+A29+0.1</f>
        <v>6.1</v>
      </c>
      <c r="B30" s="379" t="s">
        <v>69</v>
      </c>
      <c r="C30" s="379"/>
      <c r="D30" s="412">
        <v>4200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8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72188.899999999994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9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10</v>
      </c>
      <c r="C37" s="403"/>
      <c r="D37" s="410">
        <f>+Ashkhatavardz!O9</f>
        <v>49834.5</v>
      </c>
      <c r="E37" s="241"/>
      <c r="F37" s="149"/>
    </row>
    <row r="38" spans="1:14" s="382" customFormat="1">
      <c r="A38" s="378">
        <f>+A37+0.1</f>
        <v>1.1000000000000001</v>
      </c>
      <c r="B38" s="379" t="s">
        <v>115</v>
      </c>
      <c r="C38" s="379"/>
      <c r="D38" s="380">
        <v>2073.6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3270.9248000000002</v>
      </c>
      <c r="E39" s="381"/>
      <c r="F39" s="383"/>
      <c r="G39" s="382" t="s">
        <v>215</v>
      </c>
    </row>
    <row r="40" spans="1:14">
      <c r="A40" s="61">
        <f>+A37+1</f>
        <v>2</v>
      </c>
      <c r="B40" s="13" t="s">
        <v>13</v>
      </c>
      <c r="C40" s="403"/>
      <c r="D40" s="410">
        <f>+'Snund ev finans. pastaci'!E12-'Dramakan hosqer'!C92</f>
        <v>11623.6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8620.6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821.7</v>
      </c>
      <c r="E41" s="241"/>
      <c r="F41" s="237">
        <f>+D41-'Komunal '!F27</f>
        <v>0</v>
      </c>
      <c r="L41" s="5">
        <f>+'Snund ev finans. pastaci'!E8+'Snund ev finans. pastaci'!E9</f>
        <v>8620.6</v>
      </c>
    </row>
    <row r="42" spans="1:14" ht="18.75" customHeight="1">
      <c r="A42" s="61">
        <f t="shared" ref="A42:A45" si="1">+A41+1</f>
        <v>4</v>
      </c>
      <c r="B42" s="13" t="s">
        <v>11</v>
      </c>
      <c r="C42" s="403"/>
      <c r="D42" s="410">
        <f>+'Komunal '!J27</f>
        <v>1320.6</v>
      </c>
      <c r="E42" s="241"/>
      <c r="F42" s="237">
        <f>+D42-'Komunal '!J27</f>
        <v>0</v>
      </c>
      <c r="L42" s="84">
        <f>+L41+L40*0.8</f>
        <v>15517.080000000002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175.7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33.200000000000003</v>
      </c>
      <c r="E44" s="241"/>
      <c r="F44" s="149"/>
    </row>
    <row r="45" spans="1:14" ht="18.75" hidden="1" customHeight="1">
      <c r="A45" s="61">
        <f t="shared" si="1"/>
        <v>7</v>
      </c>
      <c r="B45" s="13" t="s">
        <v>16</v>
      </c>
      <c r="C45" s="403"/>
      <c r="D45" s="237"/>
      <c r="E45" s="241"/>
      <c r="F45" s="149"/>
    </row>
    <row r="46" spans="1:14" ht="18.75" customHeight="1">
      <c r="A46" s="61">
        <v>7</v>
      </c>
      <c r="B46" s="13" t="s">
        <v>17</v>
      </c>
      <c r="C46" s="403"/>
      <c r="D46" s="410">
        <f>SUM(D47:D49)</f>
        <v>240</v>
      </c>
      <c r="E46" s="241"/>
      <c r="F46" s="149"/>
    </row>
    <row r="47" spans="1:14" s="382" customFormat="1">
      <c r="A47" s="378">
        <f>+A46+0.1</f>
        <v>7.1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7.1999999999999993</v>
      </c>
      <c r="B48" s="379" t="s">
        <v>19</v>
      </c>
      <c r="C48" s="379"/>
      <c r="D48" s="380">
        <v>2.4</v>
      </c>
      <c r="E48" s="381"/>
      <c r="F48" s="383"/>
    </row>
    <row r="49" spans="1:11" s="382" customFormat="1">
      <c r="A49" s="378">
        <f>+A48+0.1</f>
        <v>7.2999999999999989</v>
      </c>
      <c r="B49" s="379" t="s">
        <v>20</v>
      </c>
      <c r="C49" s="379"/>
      <c r="D49" s="380">
        <v>180</v>
      </c>
      <c r="E49" s="381"/>
      <c r="F49" s="383"/>
    </row>
    <row r="50" spans="1:11" ht="18.75" customHeight="1">
      <c r="A50" s="61">
        <f>+A46+1</f>
        <v>8</v>
      </c>
      <c r="B50" s="13" t="s">
        <v>21</v>
      </c>
      <c r="C50" s="403"/>
      <c r="D50" s="237">
        <v>5</v>
      </c>
      <c r="E50" s="241"/>
      <c r="F50" s="149" t="s">
        <v>240</v>
      </c>
    </row>
    <row r="51" spans="1:11" ht="18.75" customHeight="1">
      <c r="A51" s="61">
        <f>+A50+1</f>
        <v>9</v>
      </c>
      <c r="B51" s="13" t="s">
        <v>27</v>
      </c>
      <c r="C51" s="403"/>
      <c r="D51" s="237">
        <v>735</v>
      </c>
      <c r="E51" s="241"/>
      <c r="F51" s="149">
        <v>5</v>
      </c>
      <c r="G51" s="5" t="s">
        <v>181</v>
      </c>
      <c r="H51" s="5">
        <v>147</v>
      </c>
      <c r="I51" s="5" t="s">
        <v>182</v>
      </c>
      <c r="J51" s="5">
        <f>+F51*H51</f>
        <v>735</v>
      </c>
    </row>
    <row r="52" spans="1:11" ht="18.75" customHeight="1">
      <c r="A52" s="61">
        <f t="shared" ref="A52:A71" si="2">+A51+1</f>
        <v>10</v>
      </c>
      <c r="B52" s="13" t="s">
        <v>22</v>
      </c>
      <c r="C52" s="403"/>
      <c r="D52" s="237">
        <v>139.5</v>
      </c>
      <c r="E52" s="241"/>
      <c r="F52" s="237">
        <f>+$F$51</f>
        <v>5</v>
      </c>
      <c r="G52" s="5" t="s">
        <v>181</v>
      </c>
      <c r="H52" s="5">
        <v>27.9</v>
      </c>
      <c r="I52" s="5" t="s">
        <v>182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560</v>
      </c>
      <c r="E53" s="241"/>
      <c r="F53" s="237">
        <f t="shared" ref="F53:F55" si="3">+$F$51</f>
        <v>5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70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48.5</v>
      </c>
      <c r="E55" s="241"/>
      <c r="F55" s="237">
        <f t="shared" si="3"/>
        <v>5</v>
      </c>
      <c r="G55" s="5" t="s">
        <v>181</v>
      </c>
      <c r="H55" s="5">
        <v>38.700000000000003</v>
      </c>
      <c r="I55" s="5" t="s">
        <v>182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145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3"/>
      <c r="D58" s="237">
        <v>34.5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v>17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42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43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3"/>
      <c r="D65" s="237">
        <v>30</v>
      </c>
      <c r="E65" s="241"/>
      <c r="F65" s="149"/>
    </row>
    <row r="66" spans="1:7" ht="18" hidden="1" customHeight="1">
      <c r="A66" s="61">
        <f t="shared" si="2"/>
        <v>22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f>+A65+1</f>
        <v>22</v>
      </c>
      <c r="B67" s="13" t="s">
        <v>60</v>
      </c>
      <c r="C67" s="403"/>
      <c r="D67" s="237">
        <v>48</v>
      </c>
      <c r="E67" s="241"/>
      <c r="F67" s="149"/>
    </row>
    <row r="68" spans="1:7" ht="18.75" customHeight="1">
      <c r="A68" s="61">
        <f t="shared" si="2"/>
        <v>23</v>
      </c>
      <c r="B68" s="13" t="s">
        <v>334</v>
      </c>
      <c r="C68" s="403"/>
      <c r="D68" s="237">
        <v>36</v>
      </c>
      <c r="E68" s="241"/>
      <c r="F68" s="149"/>
    </row>
    <row r="69" spans="1:7" ht="12" hidden="1" customHeight="1">
      <c r="A69" s="61">
        <f t="shared" si="2"/>
        <v>24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f>+A68+1</f>
        <v>24</v>
      </c>
      <c r="B70" s="13" t="s">
        <v>212</v>
      </c>
      <c r="C70" s="403"/>
      <c r="D70" s="237">
        <v>50</v>
      </c>
      <c r="E70" s="241"/>
      <c r="F70" s="149"/>
    </row>
    <row r="71" spans="1:7" ht="18.75" hidden="1" customHeight="1">
      <c r="A71" s="61">
        <f t="shared" si="2"/>
        <v>25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+A70+1</f>
        <v>25</v>
      </c>
      <c r="B72" s="13" t="s">
        <v>25</v>
      </c>
      <c r="C72" s="403"/>
      <c r="D72" s="237">
        <f>+D73</f>
        <v>4200</v>
      </c>
      <c r="E72" s="241"/>
      <c r="F72" s="149"/>
    </row>
    <row r="73" spans="1:7" s="382" customFormat="1">
      <c r="A73" s="378">
        <f>+A72+0.1</f>
        <v>25.1</v>
      </c>
      <c r="B73" s="379" t="s">
        <v>74</v>
      </c>
      <c r="C73" s="379"/>
      <c r="D73" s="380">
        <v>4200</v>
      </c>
      <c r="E73" s="381"/>
      <c r="F73" s="383"/>
    </row>
    <row r="74" spans="1:7">
      <c r="A74" s="61">
        <f>+A72+1</f>
        <v>26</v>
      </c>
      <c r="B74" s="13" t="s">
        <v>75</v>
      </c>
      <c r="C74" s="403"/>
      <c r="D74" s="237">
        <v>50</v>
      </c>
      <c r="E74" s="241"/>
      <c r="F74" s="149"/>
    </row>
    <row r="75" spans="1:7">
      <c r="A75" s="61">
        <f>+A74+1</f>
        <v>27</v>
      </c>
      <c r="B75" s="13" t="s">
        <v>64</v>
      </c>
      <c r="C75" s="403"/>
      <c r="D75" s="237">
        <v>1310.0999999999999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72188.899999999994</v>
      </c>
      <c r="E76" s="408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327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5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Normal="100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3.28515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48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52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39</v>
      </c>
      <c r="B13" s="479"/>
      <c r="C13" s="479"/>
      <c r="D13" s="479"/>
      <c r="E13" s="55"/>
      <c r="F13" s="29"/>
      <c r="G13" s="29"/>
    </row>
    <row r="14" spans="1:10" s="5" customFormat="1" ht="20.25">
      <c r="A14" s="477" t="s">
        <v>328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2</v>
      </c>
      <c r="B18" s="418" t="s">
        <v>29</v>
      </c>
      <c r="C18" s="419" t="s">
        <v>40</v>
      </c>
      <c r="D18" s="420"/>
      <c r="E18" s="432">
        <f>+C19-C77</f>
        <v>720.98599999999988</v>
      </c>
      <c r="G18" s="146" t="s">
        <v>206</v>
      </c>
    </row>
    <row r="19" spans="1:7" s="42" customFormat="1" ht="40.9" customHeight="1" thickBot="1">
      <c r="A19" s="421" t="s">
        <v>6</v>
      </c>
      <c r="B19" s="422" t="s">
        <v>30</v>
      </c>
      <c r="C19" s="136">
        <f>+'Dramakani hamematakan'!D6</f>
        <v>1014.4</v>
      </c>
      <c r="D19" s="423"/>
      <c r="E19" s="480" t="s">
        <v>207</v>
      </c>
      <c r="F19" s="480"/>
      <c r="G19" s="144"/>
    </row>
    <row r="20" spans="1:7" s="42" customFormat="1" ht="17.25">
      <c r="A20" s="421" t="s">
        <v>9</v>
      </c>
      <c r="B20" s="422" t="s">
        <v>78</v>
      </c>
      <c r="C20" s="136">
        <f>SUM(C21:C22,C25,C29:C35)</f>
        <v>68480.399999999994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61987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3545.3999999999996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3047.2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3.2</v>
      </c>
      <c r="B28" s="388" t="s">
        <v>249</v>
      </c>
      <c r="C28" s="390">
        <v>498.2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2900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67463.713999999993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66965.513999999996</v>
      </c>
      <c r="D37" s="424"/>
      <c r="E37" s="149">
        <f>C37-'Dramakani hamematakan'!D24</f>
        <v>0</v>
      </c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49834.5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2073.6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3270.9248000000002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11623.6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821.7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1320.6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169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33.200000000000003</v>
      </c>
      <c r="D45" s="240"/>
      <c r="E45" s="55"/>
      <c r="F45" s="29"/>
      <c r="G45" s="29"/>
    </row>
    <row r="46" spans="1:7" s="42" customFormat="1" ht="15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240</v>
      </c>
      <c r="D47" s="240"/>
      <c r="E47" s="55"/>
      <c r="F47" s="29"/>
      <c r="G47" s="29"/>
    </row>
    <row r="48" spans="1:7" s="399" customFormat="1" ht="15.75" customHeight="1">
      <c r="A48" s="387">
        <f>+A47+0.1</f>
        <v>7.1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7.1999999999999993</v>
      </c>
      <c r="B49" s="388" t="str">
        <f>+'Ekamut-caxs'!B48</f>
        <v>րոպեավճար</v>
      </c>
      <c r="C49" s="390">
        <f>+'Ekamut-caxs'!D48</f>
        <v>2.4</v>
      </c>
      <c r="D49" s="396"/>
      <c r="E49" s="397"/>
      <c r="F49" s="398"/>
      <c r="G49" s="398"/>
    </row>
    <row r="50" spans="1:7" s="399" customFormat="1" ht="15.75" customHeight="1">
      <c r="A50" s="387">
        <f>+A49+0.1</f>
        <v>7.2999999999999989</v>
      </c>
      <c r="B50" s="388" t="str">
        <f>+'Ekamut-caxs'!B49</f>
        <v>ինտերնետ կապ</v>
      </c>
      <c r="C50" s="390">
        <f>+'Ekamut-caxs'!D49</f>
        <v>180</v>
      </c>
      <c r="D50" s="396"/>
      <c r="E50" s="397"/>
      <c r="F50" s="398"/>
      <c r="G50" s="398"/>
    </row>
    <row r="51" spans="1:7" s="42" customFormat="1" ht="18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560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70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48.5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145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34.5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30</v>
      </c>
      <c r="D66" s="240"/>
      <c r="E66" s="55"/>
      <c r="F66" s="29"/>
      <c r="G66" s="29"/>
    </row>
    <row r="67" spans="1:7" s="42" customFormat="1" ht="21.75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 xml:space="preserve"> Գազի վերապատրաստման գծով</v>
      </c>
      <c r="C69" s="134">
        <f>+'Ekamut-caxs'!D68</f>
        <v>36</v>
      </c>
      <c r="D69" s="240"/>
      <c r="E69" s="55"/>
      <c r="F69" s="29"/>
      <c r="G69" s="29"/>
    </row>
    <row r="70" spans="1:7" s="42" customFormat="1" ht="22.5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v>25</v>
      </c>
      <c r="B73" s="244" t="s">
        <v>33</v>
      </c>
      <c r="C73" s="135">
        <f>SUM(C74:C76)</f>
        <v>50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+A75+0.1</f>
        <v>25.300000000000004</v>
      </c>
      <c r="B76" s="388" t="s">
        <v>80</v>
      </c>
      <c r="C76" s="390">
        <f>+'Ekamut-caxs'!D74</f>
        <v>50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35</v>
      </c>
      <c r="C77" s="135">
        <f>+'Deb. ev kreditor'!D59-'Deb. ev kreditor'!D55</f>
        <v>293.41400000000004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2" t="s">
        <v>56</v>
      </c>
      <c r="C79" s="136">
        <f>C80+C87</f>
        <v>498.2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498.2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83</v>
      </c>
      <c r="C82" s="389">
        <v>14.8</v>
      </c>
      <c r="D82" s="396"/>
      <c r="E82" s="397"/>
      <c r="F82" s="398"/>
      <c r="G82" s="398"/>
    </row>
    <row r="83" spans="1:7" s="399" customFormat="1">
      <c r="A83" s="387">
        <f t="shared" si="3"/>
        <v>1.2000000000000002</v>
      </c>
      <c r="B83" s="388" t="s">
        <v>84</v>
      </c>
      <c r="C83" s="389">
        <v>483.4</v>
      </c>
      <c r="D83" s="396"/>
      <c r="E83" s="397"/>
      <c r="F83" s="398"/>
      <c r="G83" s="398"/>
    </row>
    <row r="84" spans="1:7" s="399" customFormat="1" hidden="1">
      <c r="A84" s="387">
        <f t="shared" si="3"/>
        <v>1.3000000000000003</v>
      </c>
      <c r="B84" s="388" t="s">
        <v>61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1.4000000000000004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1.5000000000000004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7.25" hidden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2031.0859999999957</v>
      </c>
      <c r="D94" s="424"/>
      <c r="E94" s="480" t="s">
        <v>184</v>
      </c>
      <c r="F94" s="480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327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8"/>
      <c r="E97" s="400"/>
      <c r="F97" s="45"/>
      <c r="G97" s="45"/>
    </row>
    <row r="98" spans="1:7" s="2" customFormat="1" ht="17.25" hidden="1">
      <c r="B98" s="429" t="s">
        <v>5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48:C61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topLeftCell="A33" zoomScaleNormal="100" zoomScaleSheetLayoutView="100" workbookViewId="0">
      <selection activeCell="D62" sqref="D62:E6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51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հ․28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258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SUM(C7:C8,C11,C14:C18,C21:C22)</f>
        <v>76405.900000000009</v>
      </c>
      <c r="D6" s="147">
        <f>SUM(D7:D8,D11,D14:D18,D21:D22)</f>
        <v>72188.899999999994</v>
      </c>
      <c r="E6" s="147">
        <f t="shared" ref="E6:E63" si="0">D6-C6</f>
        <v>-4217.0000000000146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65559.199999999997</v>
      </c>
      <c r="D7" s="139">
        <f>+'Ekamut-caxs'!D17</f>
        <v>61987</v>
      </c>
      <c r="E7" s="139">
        <f t="shared" si="0"/>
        <v>-3572.1999999999971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3692.1</v>
      </c>
      <c r="D11" s="139">
        <f>SUM(D12:D13)</f>
        <v>3047.2</v>
      </c>
      <c r="E11" s="139">
        <f t="shared" si="0"/>
        <v>-644.90000000000009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3692.1</v>
      </c>
      <c r="D13" s="128">
        <f>+'Ekamut-caxs'!D23</f>
        <v>3047.2</v>
      </c>
      <c r="E13" s="139">
        <f t="shared" si="0"/>
        <v>-644.90000000000009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2900</v>
      </c>
      <c r="D14" s="139">
        <f>+'Ekamut-caxs'!D25</f>
        <v>2900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6.6</v>
      </c>
      <c r="D15" s="139">
        <v>6.7</v>
      </c>
      <c r="E15" s="139">
        <f t="shared" si="0"/>
        <v>0.10000000000000053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4200</v>
      </c>
      <c r="D18" s="142">
        <f>SUM(D19:D20)</f>
        <v>4200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4200</v>
      </c>
      <c r="D19" s="129">
        <f>+'Ekamut-caxs'!D30</f>
        <v>4200</v>
      </c>
      <c r="E19" s="129">
        <f t="shared" si="0"/>
        <v>0</v>
      </c>
      <c r="F19" s="128"/>
    </row>
    <row r="20" spans="1:18" ht="16.5" hidden="1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9</v>
      </c>
      <c r="B23" s="34" t="s">
        <v>134</v>
      </c>
      <c r="C23" s="148">
        <f>SUM(C24,C27:C33,C37:C59,C60:C62)</f>
        <v>76405.900000000009</v>
      </c>
      <c r="D23" s="148">
        <f>SUM(D24,D27:D33,D37:D59,D61:D62)</f>
        <v>72188.899999999994</v>
      </c>
      <c r="E23" s="147">
        <f t="shared" si="0"/>
        <v>-4217.0000000000146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52390.9</v>
      </c>
      <c r="D24" s="142">
        <f>+'Ekamut-caxs'!D37</f>
        <v>49834.5</v>
      </c>
      <c r="E24" s="139">
        <f t="shared" si="0"/>
        <v>-2556.4000000000015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2073.6</v>
      </c>
      <c r="D25" s="143">
        <f>+'Ekamut-caxs'!D38</f>
        <v>2073.6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3270.9248000000002</v>
      </c>
      <c r="E26" s="130">
        <f>D26-C26</f>
        <v>3270.9248000000002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14471.6</v>
      </c>
      <c r="D27" s="142">
        <f>+'Ekamut-caxs'!D40</f>
        <v>11623.6</v>
      </c>
      <c r="E27" s="139">
        <f t="shared" si="0"/>
        <v>-2848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806.6</v>
      </c>
      <c r="D28" s="142">
        <f>+'Ekamut-caxs'!D41</f>
        <v>821.7</v>
      </c>
      <c r="E28" s="139">
        <f t="shared" si="0"/>
        <v>15.100000000000023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1336.1</v>
      </c>
      <c r="D29" s="142">
        <f>+'Ekamut-caxs'!D42</f>
        <v>1320.6</v>
      </c>
      <c r="E29" s="139">
        <f t="shared" si="0"/>
        <v>-15.5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173.6</v>
      </c>
      <c r="D30" s="142">
        <f>+'Ekamut-caxs'!D43</f>
        <v>175.7</v>
      </c>
      <c r="E30" s="139">
        <f t="shared" si="0"/>
        <v>2.0999999999999943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33.200000000000003</v>
      </c>
      <c r="D31" s="142">
        <f>+'Ekamut-caxs'!D44</f>
        <v>33.200000000000003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240</v>
      </c>
      <c r="D33" s="142">
        <f>SUM(D34:D36)</f>
        <v>240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2.4</v>
      </c>
      <c r="D35" s="143">
        <f>+'Ekamut-caxs'!D48</f>
        <v>2.4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180</v>
      </c>
      <c r="D36" s="143">
        <f>+'Ekamut-caxs'!D49</f>
        <v>180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5</v>
      </c>
      <c r="D37" s="142">
        <f>+'Ekamut-caxs'!D50</f>
        <v>5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540</v>
      </c>
      <c r="D40" s="142">
        <f>+'Ekamut-caxs'!D53</f>
        <v>560</v>
      </c>
      <c r="E40" s="139">
        <f t="shared" si="0"/>
        <v>20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60</v>
      </c>
      <c r="D41" s="142">
        <f>+'Ekamut-caxs'!D54</f>
        <v>70</v>
      </c>
      <c r="E41" s="139">
        <f t="shared" si="0"/>
        <v>10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48.5</v>
      </c>
      <c r="D42" s="142">
        <f>+'Ekamut-caxs'!D55</f>
        <v>48.5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145</v>
      </c>
      <c r="D43" s="142">
        <f>+'Ekamut-caxs'!D56</f>
        <v>145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400</v>
      </c>
      <c r="D44" s="142">
        <f>+'Ekamut-caxs'!D57</f>
        <v>400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34.5</v>
      </c>
      <c r="D45" s="142">
        <f>+'Ekamut-caxs'!D58</f>
        <v>34.5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30</v>
      </c>
      <c r="D52" s="142">
        <f>+'Ekamut-caxs'!D65</f>
        <v>30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tr">
        <f>+'Ekamut-caxs'!B68</f>
        <v xml:space="preserve"> Գազի վերապատրաստման գծով</v>
      </c>
      <c r="C55" s="138">
        <v>36</v>
      </c>
      <c r="D55" s="140">
        <f>+'Ekamut-caxs'!D68</f>
        <v>36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50</v>
      </c>
      <c r="E57" s="138">
        <f>D57-C57</f>
        <v>0</v>
      </c>
      <c r="F57" s="250"/>
    </row>
    <row r="58" spans="1:18" s="32" customFormat="1" ht="17.25" hidden="1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 hidden="1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/>
      <c r="D59" s="142">
        <f>+'Ekamut-caxs'!D72</f>
        <v>4200</v>
      </c>
      <c r="E59" s="139">
        <f t="shared" si="5"/>
        <v>4200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4200</v>
      </c>
      <c r="D60" s="143">
        <f>+'Ekamut-caxs'!D73</f>
        <v>4200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50</v>
      </c>
      <c r="D61" s="142">
        <f>+'Ekamut-caxs'!D74</f>
        <v>50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154.4</v>
      </c>
      <c r="D62" s="142">
        <f>+'Ekamut-caxs'!D75</f>
        <v>1310.0999999999999</v>
      </c>
      <c r="E62" s="139">
        <f t="shared" si="5"/>
        <v>1155.6999999999998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327</v>
      </c>
      <c r="C65" s="213"/>
      <c r="D65" s="483" t="str">
        <f>+'Ekamut-caxs'!D78</f>
        <v>Զարուհի Սարգսյան</v>
      </c>
      <c r="E65" s="483"/>
      <c r="F65" s="65"/>
    </row>
    <row r="66" spans="1:6" ht="9.75" customHeight="1">
      <c r="B66" s="214"/>
      <c r="C66" s="215"/>
      <c r="D66" s="482" t="s">
        <v>4</v>
      </c>
      <c r="E66" s="482"/>
      <c r="F66" s="151"/>
    </row>
    <row r="67" spans="1:6" ht="24.75" customHeight="1">
      <c r="B67" s="212" t="s">
        <v>5</v>
      </c>
      <c r="C67" s="213"/>
      <c r="D67" s="483" t="str">
        <f>+'Ekamut-caxs'!D80</f>
        <v>Լիաննա Հակոբյան</v>
      </c>
      <c r="E67" s="483"/>
      <c r="F67" s="65"/>
    </row>
    <row r="68" spans="1:6" ht="11.25" customHeight="1">
      <c r="B68" s="216"/>
      <c r="C68" s="215"/>
      <c r="D68" s="482" t="s">
        <v>4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topLeftCell="A2" zoomScaleNormal="100" zoomScaleSheetLayoutView="100" workbookViewId="0">
      <selection activeCell="D62" sqref="D62:E6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.5703125" style="12" customWidth="1"/>
    <col min="6" max="6" width="43.140625" style="12" customWidth="1"/>
    <col min="7" max="7" width="10.85546875" style="71" customWidth="1"/>
    <col min="8" max="8" width="17.285156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77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հ․28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259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31">
        <v>1014.4</v>
      </c>
      <c r="D6" s="131">
        <f>+C6</f>
        <v>1014.4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SUM(C8:C17:C22)</f>
        <v>72697.5</v>
      </c>
      <c r="D7" s="136">
        <f>SUM(D8:D9,D12,D16:D22)</f>
        <v>67246.399999999994</v>
      </c>
      <c r="E7" s="136">
        <f>D7-C7</f>
        <v>-5451.1000000000058</v>
      </c>
      <c r="F7" s="47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45" customHeight="1">
      <c r="A8" s="35">
        <v>1</v>
      </c>
      <c r="B8" s="181" t="str">
        <f>+'Dramakan hosqer'!B21</f>
        <v>Սուբսիդիայից</v>
      </c>
      <c r="C8" s="134">
        <v>65559.199999999997</v>
      </c>
      <c r="D8" s="135">
        <v>60753</v>
      </c>
      <c r="E8" s="135">
        <f>D8-C8</f>
        <v>-4806.1999999999971</v>
      </c>
      <c r="F8" s="470" t="s">
        <v>336</v>
      </c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48</v>
      </c>
      <c r="E9" s="135">
        <f t="shared" ref="E9:E15" si="1">D9-C9</f>
        <v>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48</v>
      </c>
      <c r="E10" s="391">
        <f t="shared" si="1"/>
        <v>48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3545.3999999999996</v>
      </c>
      <c r="E12" s="135">
        <f t="shared" si="1"/>
        <v>3545.3999999999996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3692.1</v>
      </c>
      <c r="D14" s="390">
        <f>+'Dramakan hosqer'!C27</f>
        <v>3047.2</v>
      </c>
      <c r="E14" s="391">
        <f t="shared" si="1"/>
        <v>-644.90000000000009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498.2</v>
      </c>
      <c r="D15" s="390">
        <f>+'Dramakan hosqer'!C28</f>
        <v>498.2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2900</v>
      </c>
      <c r="D16" s="135">
        <f>+'Dramakan hosqer'!C29</f>
        <v>2900</v>
      </c>
      <c r="E16" s="135">
        <f>D16-C16</f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1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75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48</v>
      </c>
      <c r="D20" s="135">
        <f>+'Dramakan hosqer'!C33</f>
        <v>0</v>
      </c>
      <c r="E20" s="135">
        <f t="shared" si="0"/>
        <v>-48</v>
      </c>
      <c r="F20" s="469" t="s">
        <v>339</v>
      </c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>+A21+1</f>
        <v>10</v>
      </c>
      <c r="B22" s="181" t="str">
        <f>+'Dramakan hosqer'!B35</f>
        <v>Այլ եկամուտներ</v>
      </c>
      <c r="D22" s="135">
        <f>+'Dramakan hosqer'!C35</f>
        <v>0</v>
      </c>
      <c r="E22" s="135" t="e">
        <f>D22-#REF!</f>
        <v>#REF!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72835.900000000009</v>
      </c>
      <c r="D23" s="136">
        <f>+D24+D66+D78</f>
        <v>67463.713999999993</v>
      </c>
      <c r="E23" s="136">
        <f t="shared" si="0"/>
        <v>-5372.1860000000161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72337.700000000012</v>
      </c>
      <c r="D24" s="136">
        <f>SUM(D25,D28:D34,D38:D60,D64:D65)</f>
        <v>66965.513999999996</v>
      </c>
      <c r="E24" s="136">
        <f t="shared" si="0"/>
        <v>-5372.1860000000161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52390.9</v>
      </c>
      <c r="D25" s="135">
        <f>+'Dramakan hosqer'!C38</f>
        <v>49834.5</v>
      </c>
      <c r="E25" s="135">
        <f t="shared" si="0"/>
        <v>-2556.4000000000015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2073.6</v>
      </c>
      <c r="D26" s="390">
        <f>+'Dramakan hosqer'!C39</f>
        <v>2073.6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3270.9248000000002</v>
      </c>
      <c r="E27" s="391">
        <f t="shared" si="0"/>
        <v>3270.9248000000002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14471.6</v>
      </c>
      <c r="D28" s="135">
        <f>+'Dramakan hosqer'!C41</f>
        <v>11623.6</v>
      </c>
      <c r="E28" s="135">
        <f t="shared" si="0"/>
        <v>-2848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806.6</v>
      </c>
      <c r="D29" s="135">
        <f>+'Dramakan hosqer'!C42</f>
        <v>821.7</v>
      </c>
      <c r="E29" s="135">
        <f t="shared" si="0"/>
        <v>15.100000000000023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34">
        <v>1336.1</v>
      </c>
      <c r="D30" s="135">
        <f>+'Dramakan hosqer'!C43</f>
        <v>1320.6</v>
      </c>
      <c r="E30" s="135">
        <f t="shared" si="0"/>
        <v>-15.5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167</v>
      </c>
      <c r="D31" s="135">
        <f>+'Dramakan hosqer'!C44</f>
        <v>169</v>
      </c>
      <c r="E31" s="135">
        <f t="shared" si="0"/>
        <v>2</v>
      </c>
      <c r="F31" s="134" t="s">
        <v>338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33.200000000000003</v>
      </c>
      <c r="D32" s="135">
        <f>+'Dramakan hosqer'!C45</f>
        <v>33.200000000000003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81" t="str">
        <f>+'Dramakan hosqer'!B47</f>
        <v>Կապի գծով, այդ թվում`</v>
      </c>
      <c r="C34" s="134">
        <f>SUM(C35:C37)</f>
        <v>240</v>
      </c>
      <c r="D34" s="135">
        <f>SUM(D35:D37)</f>
        <v>240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7.1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7.1999999999999993</v>
      </c>
      <c r="B36" s="388" t="str">
        <f>+'Dramakan hosqer'!B49</f>
        <v>րոպեավճար</v>
      </c>
      <c r="C36" s="389">
        <v>2.4</v>
      </c>
      <c r="D36" s="390">
        <f>+'Dramakan hosqer'!C49</f>
        <v>2.4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7.2999999999999989</v>
      </c>
      <c r="B37" s="388" t="str">
        <f>+'Dramakan hosqer'!B50</f>
        <v>ինտերնետ կապ</v>
      </c>
      <c r="C37" s="389">
        <v>180</v>
      </c>
      <c r="D37" s="390">
        <f>+'Dramakan hosqer'!C50</f>
        <v>180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8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9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4" si="5">+A39+1</f>
        <v>10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39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540</v>
      </c>
      <c r="D41" s="135">
        <f>+'Dramakan hosqer'!C54</f>
        <v>560</v>
      </c>
      <c r="E41" s="135">
        <f t="shared" si="0"/>
        <v>20</v>
      </c>
      <c r="F41" s="469" t="s">
        <v>337</v>
      </c>
      <c r="G41" s="54">
        <f>2*80+2*110+1*250</f>
        <v>630</v>
      </c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39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60</v>
      </c>
      <c r="D42" s="135">
        <f>+'Dramakan hosqer'!C55</f>
        <v>70</v>
      </c>
      <c r="E42" s="135">
        <f t="shared" si="0"/>
        <v>10</v>
      </c>
      <c r="F42" s="469" t="s">
        <v>337</v>
      </c>
      <c r="G42" s="54">
        <f>2*80+2*110+1*250</f>
        <v>630</v>
      </c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48.5</v>
      </c>
      <c r="D43" s="135">
        <f>+'Dramakan hosqer'!C56</f>
        <v>48.5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145</v>
      </c>
      <c r="D44" s="135">
        <f>+'Dramakan hosqer'!C57</f>
        <v>145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400</v>
      </c>
      <c r="D45" s="135">
        <f>+'Dramakan hosqer'!C58</f>
        <v>400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34.5</v>
      </c>
      <c r="D46" s="135">
        <f>+'Dramakan hosqer'!C59</f>
        <v>34.5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30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23</v>
      </c>
      <c r="B56" s="244" t="s">
        <v>333</v>
      </c>
      <c r="C56" s="134">
        <v>36</v>
      </c>
      <c r="D56" s="134">
        <f>'Ekamut-caxs'!D68</f>
        <v>36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 t="e">
        <f>+#REF!+1</f>
        <v>#REF!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50</v>
      </c>
      <c r="D60" s="135">
        <f>SUM(D61:D63)</f>
        <v>50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>
        <v>50</v>
      </c>
      <c r="D63" s="390">
        <f>+'Dramakan hosqer'!C76</f>
        <v>50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4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292.8</v>
      </c>
      <c r="D64" s="135">
        <f>+'Dramakan hosqer'!C77</f>
        <v>293.41400000000004</v>
      </c>
      <c r="E64" s="135">
        <f t="shared" si="0"/>
        <v>0.61400000000003274</v>
      </c>
      <c r="F64" s="469" t="s">
        <v>335</v>
      </c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498.2</v>
      </c>
      <c r="D66" s="136">
        <f>+D67+D74</f>
        <v>498.2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498.2</v>
      </c>
      <c r="D67" s="135">
        <f>SUM(D68:D73)</f>
        <v>498.2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14.8</v>
      </c>
      <c r="D69" s="390">
        <f>+'Dramakan hosqer'!C82</f>
        <v>14.8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483.4</v>
      </c>
      <c r="D70" s="390">
        <f>+'Dramakan hosqer'!C83</f>
        <v>483.4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875.99999999998545</v>
      </c>
      <c r="D81" s="136">
        <f>D6+D7-D23</f>
        <v>797.08599999999569</v>
      </c>
      <c r="E81" s="136">
        <f t="shared" si="7"/>
        <v>-78.913999999989755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327</v>
      </c>
      <c r="C83" s="215"/>
      <c r="D83" s="486" t="str">
        <f>+'Ekamut-caxs'!D78</f>
        <v>Զարուհի Սարգսյան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5" t="s">
        <v>90</v>
      </c>
      <c r="E84" s="485"/>
      <c r="F84" s="153"/>
    </row>
    <row r="85" spans="1:20" s="11" customFormat="1" ht="22.5" customHeight="1">
      <c r="A85" s="12"/>
      <c r="B85" s="220" t="s">
        <v>5</v>
      </c>
      <c r="C85" s="215"/>
      <c r="D85" s="483" t="str">
        <f>+'Ekamut-caxs'!D80</f>
        <v>Լիաննա Հակոբյան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90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16" zoomScaleNormal="100" zoomScaleSheetLayoutView="100" workbookViewId="0">
      <selection activeCell="D62" sqref="D62:E6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2" t="s">
        <v>65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հ․28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142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243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147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57.390999999999998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E9" s="22"/>
    </row>
    <row r="10" spans="1:22" hidden="1">
      <c r="A10" s="102">
        <v>1.2</v>
      </c>
      <c r="B10" s="103" t="s">
        <v>151</v>
      </c>
      <c r="C10" s="102" t="s">
        <v>152</v>
      </c>
      <c r="E10" s="22"/>
    </row>
    <row r="11" spans="1:22" hidden="1">
      <c r="A11" s="102">
        <v>1.3</v>
      </c>
      <c r="B11" s="103" t="s">
        <v>153</v>
      </c>
      <c r="C11" s="102" t="s">
        <v>154</v>
      </c>
      <c r="E11" s="22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8.6229999999999993</v>
      </c>
      <c r="E16" s="22"/>
    </row>
    <row r="17" spans="1:22">
      <c r="A17" s="102">
        <v>1.9</v>
      </c>
      <c r="B17" s="104" t="s">
        <v>332</v>
      </c>
      <c r="C17" s="106"/>
      <c r="D17" s="22">
        <v>48</v>
      </c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>
        <v>0.76800000000000002</v>
      </c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6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>
        <v>6</v>
      </c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63.390999999999998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172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150.91200000000001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106.27200000000001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12.63</v>
      </c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20</v>
      </c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381.34300000000002</v>
      </c>
      <c r="E54" s="22"/>
      <c r="F54" s="150">
        <f>SUM(D36:D53)</f>
        <v>289.81400000000002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377.74299999999999</v>
      </c>
      <c r="E55" s="22"/>
    </row>
    <row r="56" spans="1:22" ht="27">
      <c r="A56" s="102">
        <v>1.2</v>
      </c>
      <c r="B56" s="115"/>
      <c r="C56" s="102" t="s">
        <v>168</v>
      </c>
      <c r="D56" s="22">
        <v>3.6</v>
      </c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671.15700000000004</v>
      </c>
      <c r="E59" s="119"/>
      <c r="F59" s="335">
        <f>+D59-D55</f>
        <v>293.41400000000004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1014.355</v>
      </c>
      <c r="D62" s="487" t="s">
        <v>175</v>
      </c>
      <c r="E62" s="488"/>
    </row>
    <row r="63" spans="1:22" ht="36.75" customHeight="1"/>
    <row r="64" spans="1:22" s="83" customFormat="1" ht="25.5" customHeight="1">
      <c r="A64" s="123"/>
      <c r="B64" s="221" t="s">
        <v>327</v>
      </c>
      <c r="C64" s="222"/>
      <c r="D64" s="489" t="str">
        <f>+'Ekamut-caxs'!D78</f>
        <v>Զարուհի Սարգսյան</v>
      </c>
      <c r="E64" s="48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0" t="s">
        <v>90</v>
      </c>
      <c r="E65" s="49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89" t="str">
        <f>+'Ekamut-caxs'!D80</f>
        <v>Լիաննա Հակոբյան</v>
      </c>
      <c r="E66" s="48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1" t="s">
        <v>90</v>
      </c>
      <c r="E67" s="49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zoomScaleNormal="100" zoomScaleSheetLayoutView="85" workbookViewId="0">
      <selection activeCell="D62" sqref="D62:E6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6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հ․28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6" t="s">
        <v>112</v>
      </c>
      <c r="B5" s="506" t="s">
        <v>92</v>
      </c>
      <c r="C5" s="507" t="s">
        <v>93</v>
      </c>
      <c r="D5" s="507"/>
      <c r="E5" s="507"/>
      <c r="F5" s="507"/>
      <c r="G5" s="507" t="s">
        <v>94</v>
      </c>
      <c r="H5" s="507"/>
      <c r="I5" s="507"/>
      <c r="J5" s="507"/>
      <c r="K5" s="507" t="s">
        <v>132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1382</v>
      </c>
      <c r="D7" s="271">
        <f>IF((C7&lt;10000), C7*143.7, C7*107.1)</f>
        <v>198593.4</v>
      </c>
      <c r="E7" s="270">
        <v>1249</v>
      </c>
      <c r="F7" s="271">
        <f>IF((E7&lt;10000), E7*143.7, E7*107.1)</f>
        <v>179481.3</v>
      </c>
      <c r="G7" s="270">
        <v>1930</v>
      </c>
      <c r="H7" s="269">
        <v>102036.48</v>
      </c>
      <c r="I7" s="270">
        <v>1927</v>
      </c>
      <c r="J7" s="271">
        <v>101895.96</v>
      </c>
      <c r="K7" s="272">
        <v>92</v>
      </c>
      <c r="L7" s="270">
        <v>46</v>
      </c>
      <c r="M7" s="273">
        <f>+L7*200.47</f>
        <v>9221.6200000000008</v>
      </c>
      <c r="N7" s="274">
        <f>+L7*7.94904</f>
        <v>365.65584000000001</v>
      </c>
      <c r="O7" s="273">
        <f>+N7+M7</f>
        <v>9587.2758400000002</v>
      </c>
    </row>
    <row r="8" spans="1:15" ht="19.5" customHeight="1">
      <c r="A8" s="266">
        <v>2</v>
      </c>
      <c r="B8" s="267" t="s">
        <v>96</v>
      </c>
      <c r="C8" s="268">
        <v>1208</v>
      </c>
      <c r="D8" s="271">
        <f t="shared" ref="D8:D18" si="0">IF((C8&lt;10000), C8*143.7, C8*107.1)</f>
        <v>173589.59999999998</v>
      </c>
      <c r="E8" s="270">
        <v>1054</v>
      </c>
      <c r="F8" s="271">
        <f t="shared" ref="F8:F18" si="1">IF((E8&lt;10000), E8*143.7, E8*107.1)</f>
        <v>151459.79999999999</v>
      </c>
      <c r="G8" s="270">
        <v>1903</v>
      </c>
      <c r="H8" s="269">
        <v>100602.44</v>
      </c>
      <c r="I8" s="270">
        <v>1918</v>
      </c>
      <c r="J8" s="271">
        <v>101414.64</v>
      </c>
      <c r="K8" s="272">
        <v>70</v>
      </c>
      <c r="L8" s="270">
        <v>70</v>
      </c>
      <c r="M8" s="273">
        <f t="shared" ref="M8:M18" si="2">+L8*200.47</f>
        <v>14032.9</v>
      </c>
      <c r="N8" s="274">
        <f t="shared" ref="N8:N18" si="3">+L8*7.94904</f>
        <v>556.43280000000004</v>
      </c>
      <c r="O8" s="273">
        <f t="shared" ref="O8:O18" si="4">+N8+M8</f>
        <v>14589.3328</v>
      </c>
    </row>
    <row r="9" spans="1:15" ht="19.5" customHeight="1">
      <c r="A9" s="266">
        <v>3</v>
      </c>
      <c r="B9" s="267" t="s">
        <v>97</v>
      </c>
      <c r="C9" s="268">
        <v>547</v>
      </c>
      <c r="D9" s="271">
        <f t="shared" si="0"/>
        <v>78603.899999999994</v>
      </c>
      <c r="E9" s="270">
        <v>813</v>
      </c>
      <c r="F9" s="271">
        <f t="shared" si="1"/>
        <v>116828.09999999999</v>
      </c>
      <c r="G9" s="270">
        <v>1963</v>
      </c>
      <c r="H9" s="269">
        <v>103851.24</v>
      </c>
      <c r="I9" s="270">
        <v>1793</v>
      </c>
      <c r="J9" s="271">
        <v>94799.64</v>
      </c>
      <c r="K9" s="272">
        <v>74</v>
      </c>
      <c r="L9" s="270">
        <v>74</v>
      </c>
      <c r="M9" s="273">
        <f t="shared" si="2"/>
        <v>14834.78</v>
      </c>
      <c r="N9" s="274">
        <f t="shared" si="3"/>
        <v>588.22896000000003</v>
      </c>
      <c r="O9" s="273">
        <f t="shared" si="4"/>
        <v>15423.008960000001</v>
      </c>
    </row>
    <row r="10" spans="1:15" ht="19.5" customHeight="1">
      <c r="A10" s="266">
        <v>4</v>
      </c>
      <c r="B10" s="267" t="s">
        <v>98</v>
      </c>
      <c r="C10" s="272">
        <v>208</v>
      </c>
      <c r="D10" s="271">
        <f t="shared" si="0"/>
        <v>29889.599999999999</v>
      </c>
      <c r="E10" s="270">
        <v>189</v>
      </c>
      <c r="F10" s="271">
        <f t="shared" si="1"/>
        <v>27159.3</v>
      </c>
      <c r="G10" s="270">
        <v>1798</v>
      </c>
      <c r="H10" s="275">
        <v>95147.04</v>
      </c>
      <c r="I10" s="270">
        <v>2035</v>
      </c>
      <c r="J10" s="271">
        <v>106681.8</v>
      </c>
      <c r="K10" s="272">
        <v>73</v>
      </c>
      <c r="L10" s="270">
        <v>63</v>
      </c>
      <c r="M10" s="273">
        <f t="shared" si="2"/>
        <v>12629.61</v>
      </c>
      <c r="N10" s="274">
        <f t="shared" si="3"/>
        <v>500.78951999999998</v>
      </c>
      <c r="O10" s="273">
        <f t="shared" si="4"/>
        <v>13130.399520000001</v>
      </c>
    </row>
    <row r="11" spans="1:15" ht="19.5" customHeight="1">
      <c r="A11" s="266">
        <v>5</v>
      </c>
      <c r="B11" s="267" t="s">
        <v>99</v>
      </c>
      <c r="C11" s="272">
        <v>141</v>
      </c>
      <c r="D11" s="271">
        <f t="shared" si="0"/>
        <v>20261.699999999997</v>
      </c>
      <c r="E11" s="270">
        <v>131</v>
      </c>
      <c r="F11" s="271">
        <f t="shared" si="1"/>
        <v>18824.699999999997</v>
      </c>
      <c r="G11" s="270">
        <v>1970</v>
      </c>
      <c r="H11" s="275">
        <v>104485.6</v>
      </c>
      <c r="I11" s="270">
        <v>2027</v>
      </c>
      <c r="J11" s="271">
        <v>106553.96</v>
      </c>
      <c r="K11" s="272">
        <v>65</v>
      </c>
      <c r="L11" s="270">
        <v>72</v>
      </c>
      <c r="M11" s="273">
        <f t="shared" si="2"/>
        <v>14433.84</v>
      </c>
      <c r="N11" s="274">
        <f t="shared" si="3"/>
        <v>572.33087999999998</v>
      </c>
      <c r="O11" s="273">
        <f t="shared" si="4"/>
        <v>15006.17088</v>
      </c>
    </row>
    <row r="12" spans="1:15" ht="19.5" customHeight="1">
      <c r="A12" s="266">
        <v>6</v>
      </c>
      <c r="B12" s="267" t="s">
        <v>100</v>
      </c>
      <c r="C12" s="272">
        <v>140</v>
      </c>
      <c r="D12" s="271">
        <f t="shared" si="0"/>
        <v>20118</v>
      </c>
      <c r="E12" s="270">
        <v>127</v>
      </c>
      <c r="F12" s="271">
        <f t="shared" si="1"/>
        <v>18249.899999999998</v>
      </c>
      <c r="G12" s="270">
        <v>2143</v>
      </c>
      <c r="H12" s="275">
        <v>112837.64</v>
      </c>
      <c r="I12" s="270">
        <v>2446</v>
      </c>
      <c r="J12" s="271">
        <v>127882.08</v>
      </c>
      <c r="K12" s="272">
        <v>97</v>
      </c>
      <c r="L12" s="270">
        <v>62</v>
      </c>
      <c r="M12" s="273">
        <f t="shared" si="2"/>
        <v>12429.14</v>
      </c>
      <c r="N12" s="274">
        <f t="shared" si="3"/>
        <v>492.84048000000001</v>
      </c>
      <c r="O12" s="273">
        <f t="shared" si="4"/>
        <v>12921.98048</v>
      </c>
    </row>
    <row r="13" spans="1:15" ht="19.5" customHeight="1">
      <c r="A13" s="266">
        <v>7</v>
      </c>
      <c r="B13" s="267" t="s">
        <v>101</v>
      </c>
      <c r="C13" s="272">
        <v>117</v>
      </c>
      <c r="D13" s="271">
        <f t="shared" si="0"/>
        <v>16812.899999999998</v>
      </c>
      <c r="E13" s="270">
        <v>130</v>
      </c>
      <c r="F13" s="271">
        <f t="shared" si="1"/>
        <v>18681</v>
      </c>
      <c r="G13" s="270">
        <v>2464</v>
      </c>
      <c r="H13" s="275">
        <v>128214.72</v>
      </c>
      <c r="I13" s="270">
        <v>2385</v>
      </c>
      <c r="J13" s="271">
        <v>125089.8</v>
      </c>
      <c r="K13" s="272">
        <v>66</v>
      </c>
      <c r="L13" s="270">
        <v>74</v>
      </c>
      <c r="M13" s="273">
        <f t="shared" si="2"/>
        <v>14834.78</v>
      </c>
      <c r="N13" s="274">
        <f t="shared" si="3"/>
        <v>588.22896000000003</v>
      </c>
      <c r="O13" s="273">
        <f t="shared" si="4"/>
        <v>15423.008960000001</v>
      </c>
    </row>
    <row r="14" spans="1:15" ht="19.5" customHeight="1">
      <c r="A14" s="266">
        <v>8</v>
      </c>
      <c r="B14" s="276" t="s">
        <v>102</v>
      </c>
      <c r="C14" s="272">
        <v>97</v>
      </c>
      <c r="D14" s="271">
        <f t="shared" si="0"/>
        <v>13938.9</v>
      </c>
      <c r="E14" s="270">
        <v>108</v>
      </c>
      <c r="F14" s="271">
        <f t="shared" si="1"/>
        <v>15519.599999999999</v>
      </c>
      <c r="G14" s="270">
        <v>2280</v>
      </c>
      <c r="H14" s="275">
        <v>118374.39999999999</v>
      </c>
      <c r="I14" s="270">
        <v>2088</v>
      </c>
      <c r="J14" s="271">
        <v>109756.24</v>
      </c>
      <c r="K14" s="272">
        <v>67</v>
      </c>
      <c r="L14" s="270">
        <v>79</v>
      </c>
      <c r="M14" s="273">
        <f t="shared" si="2"/>
        <v>15837.13</v>
      </c>
      <c r="N14" s="274">
        <f t="shared" si="3"/>
        <v>627.97415999999998</v>
      </c>
      <c r="O14" s="273">
        <f t="shared" si="4"/>
        <v>16465.104159999999</v>
      </c>
    </row>
    <row r="15" spans="1:15" ht="19.5" customHeight="1">
      <c r="A15" s="266">
        <v>9</v>
      </c>
      <c r="B15" s="276" t="s">
        <v>103</v>
      </c>
      <c r="C15" s="272">
        <v>132</v>
      </c>
      <c r="D15" s="271">
        <f t="shared" si="0"/>
        <v>18968.399999999998</v>
      </c>
      <c r="E15" s="270">
        <v>143</v>
      </c>
      <c r="F15" s="271">
        <f t="shared" si="1"/>
        <v>20549.099999999999</v>
      </c>
      <c r="G15" s="270">
        <v>2222</v>
      </c>
      <c r="H15" s="275">
        <v>116432.56</v>
      </c>
      <c r="I15" s="270">
        <v>2161</v>
      </c>
      <c r="J15" s="271">
        <v>114020.28</v>
      </c>
      <c r="K15" s="272">
        <v>76</v>
      </c>
      <c r="L15" s="270">
        <v>72</v>
      </c>
      <c r="M15" s="273">
        <f t="shared" si="2"/>
        <v>14433.84</v>
      </c>
      <c r="N15" s="274">
        <f t="shared" si="3"/>
        <v>572.33087999999998</v>
      </c>
      <c r="O15" s="273">
        <f t="shared" si="4"/>
        <v>15006.17088</v>
      </c>
    </row>
    <row r="16" spans="1:15" ht="19.5" customHeight="1">
      <c r="A16" s="266">
        <v>10</v>
      </c>
      <c r="B16" s="276" t="s">
        <v>104</v>
      </c>
      <c r="C16" s="272">
        <v>160</v>
      </c>
      <c r="D16" s="271">
        <f t="shared" si="0"/>
        <v>22992</v>
      </c>
      <c r="E16" s="467">
        <v>160</v>
      </c>
      <c r="F16" s="468">
        <f t="shared" si="1"/>
        <v>22992</v>
      </c>
      <c r="G16" s="270">
        <v>2325</v>
      </c>
      <c r="H16" s="275">
        <v>123001</v>
      </c>
      <c r="I16" s="467">
        <v>2325</v>
      </c>
      <c r="J16" s="468">
        <v>119200</v>
      </c>
      <c r="K16" s="272">
        <v>65</v>
      </c>
      <c r="L16" s="270">
        <v>76</v>
      </c>
      <c r="M16" s="273">
        <f t="shared" si="2"/>
        <v>15235.72</v>
      </c>
      <c r="N16" s="274">
        <f t="shared" si="3"/>
        <v>604.12703999999997</v>
      </c>
      <c r="O16" s="273">
        <f t="shared" si="4"/>
        <v>15839.847039999999</v>
      </c>
    </row>
    <row r="17" spans="1:18" ht="19.5" customHeight="1">
      <c r="A17" s="266">
        <v>11</v>
      </c>
      <c r="B17" s="276" t="s">
        <v>105</v>
      </c>
      <c r="C17" s="272">
        <v>564</v>
      </c>
      <c r="D17" s="271">
        <f t="shared" si="0"/>
        <v>81046.799999999988</v>
      </c>
      <c r="E17" s="270">
        <f>+C17</f>
        <v>564</v>
      </c>
      <c r="F17" s="271">
        <f t="shared" si="1"/>
        <v>81046.799999999988</v>
      </c>
      <c r="G17" s="270">
        <v>1977</v>
      </c>
      <c r="H17" s="275">
        <v>104789.96</v>
      </c>
      <c r="I17" s="270">
        <f>+G17</f>
        <v>1977</v>
      </c>
      <c r="J17" s="271">
        <f t="shared" ref="J17:J18" si="5">+I17*53.48</f>
        <v>105729.95999999999</v>
      </c>
      <c r="K17" s="270">
        <v>71</v>
      </c>
      <c r="L17" s="270">
        <f>+K7</f>
        <v>92</v>
      </c>
      <c r="M17" s="273">
        <f t="shared" si="2"/>
        <v>18443.240000000002</v>
      </c>
      <c r="N17" s="274">
        <f t="shared" si="3"/>
        <v>731.31168000000002</v>
      </c>
      <c r="O17" s="273">
        <f t="shared" si="4"/>
        <v>19174.55168</v>
      </c>
    </row>
    <row r="18" spans="1:18" ht="19.5" customHeight="1">
      <c r="A18" s="266">
        <v>12</v>
      </c>
      <c r="B18" s="276" t="s">
        <v>106</v>
      </c>
      <c r="C18" s="272">
        <v>1050</v>
      </c>
      <c r="D18" s="271">
        <f t="shared" si="0"/>
        <v>150885</v>
      </c>
      <c r="E18" s="270">
        <f>+C18</f>
        <v>1050</v>
      </c>
      <c r="F18" s="271">
        <f t="shared" si="1"/>
        <v>150885</v>
      </c>
      <c r="G18" s="270">
        <v>2012</v>
      </c>
      <c r="H18" s="275">
        <v>106271.76</v>
      </c>
      <c r="I18" s="270">
        <f>+G18</f>
        <v>2012</v>
      </c>
      <c r="J18" s="271">
        <f t="shared" si="5"/>
        <v>107601.76</v>
      </c>
      <c r="K18" s="270">
        <v>63</v>
      </c>
      <c r="L18" s="270">
        <f>+K18</f>
        <v>63</v>
      </c>
      <c r="M18" s="273">
        <f t="shared" si="2"/>
        <v>12629.61</v>
      </c>
      <c r="N18" s="274">
        <f t="shared" si="3"/>
        <v>500.78951999999998</v>
      </c>
      <c r="O18" s="273">
        <f t="shared" si="4"/>
        <v>13130.399520000001</v>
      </c>
    </row>
    <row r="19" spans="1:18" ht="32.25" customHeight="1">
      <c r="A19" s="278"/>
      <c r="B19" s="262" t="s">
        <v>88</v>
      </c>
      <c r="C19" s="279">
        <f t="shared" ref="C19:K19" si="6">SUM(C7:C18)</f>
        <v>5746</v>
      </c>
      <c r="D19" s="280">
        <f t="shared" si="6"/>
        <v>825700.2</v>
      </c>
      <c r="E19" s="279">
        <f t="shared" si="6"/>
        <v>5718</v>
      </c>
      <c r="F19" s="280">
        <f>SUM(F7:F18)</f>
        <v>821676.59999999986</v>
      </c>
      <c r="G19" s="279">
        <f>SUM(G7:G18)</f>
        <v>24987</v>
      </c>
      <c r="H19" s="280">
        <f>SUM(H7:H18)</f>
        <v>1316044.8399999999</v>
      </c>
      <c r="I19" s="279">
        <f>SUM(I7:I18)</f>
        <v>25094</v>
      </c>
      <c r="J19" s="280">
        <f>SUM(J7:J18)</f>
        <v>1320626.1199999999</v>
      </c>
      <c r="K19" s="279">
        <f t="shared" si="6"/>
        <v>879</v>
      </c>
      <c r="L19" s="279">
        <f>SUM(L7:L18)</f>
        <v>843</v>
      </c>
      <c r="M19" s="280">
        <f>SUM(M7:M18)</f>
        <v>168996.20999999996</v>
      </c>
      <c r="N19" s="281">
        <f>SUM(N7:N18)</f>
        <v>6701.0407200000009</v>
      </c>
      <c r="O19" s="280">
        <f>SUM(O7:O18)</f>
        <v>175697.25072000001</v>
      </c>
    </row>
    <row r="20" spans="1:18" ht="21.75" customHeight="1">
      <c r="B20" s="282"/>
      <c r="C20" s="283"/>
      <c r="D20" s="284"/>
      <c r="E20" s="283"/>
      <c r="F20" s="284">
        <f>ROUND(F19/1000,1)</f>
        <v>821.7</v>
      </c>
      <c r="G20" s="283"/>
      <c r="H20" s="284"/>
      <c r="I20" s="283"/>
      <c r="J20" s="284">
        <f>ROUND(J19/1000,1)</f>
        <v>1320.6</v>
      </c>
      <c r="K20" s="283"/>
      <c r="L20" s="283"/>
      <c r="M20" s="284">
        <f>ROUND(M19/1000,1)</f>
        <v>169</v>
      </c>
      <c r="N20" s="284">
        <f t="shared" ref="N20:O20" si="7">ROUND(N19/1000,1)</f>
        <v>6.7</v>
      </c>
      <c r="O20" s="284">
        <f t="shared" si="7"/>
        <v>175.7</v>
      </c>
    </row>
    <row r="21" spans="1:18" ht="33.75" customHeight="1" thickBot="1">
      <c r="B21" s="504" t="s">
        <v>235</v>
      </c>
      <c r="C21" s="504"/>
      <c r="D21" s="504"/>
      <c r="E21" s="285"/>
      <c r="F21" s="286"/>
      <c r="H21" s="285"/>
      <c r="M21" s="284"/>
    </row>
    <row r="22" spans="1:18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  <c r="R22" s="258">
        <f>200*162</f>
        <v>32400</v>
      </c>
    </row>
    <row r="23" spans="1:18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8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8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8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8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821.7</v>
      </c>
      <c r="G27" s="319" t="s">
        <v>236</v>
      </c>
      <c r="H27" s="317" t="s">
        <v>236</v>
      </c>
      <c r="I27" s="317" t="s">
        <v>236</v>
      </c>
      <c r="J27" s="318">
        <f>J20-J26</f>
        <v>1320.6</v>
      </c>
      <c r="K27" s="319" t="s">
        <v>236</v>
      </c>
      <c r="L27" s="317" t="s">
        <v>236</v>
      </c>
      <c r="M27" s="320">
        <f>M20-M26</f>
        <v>169</v>
      </c>
      <c r="N27" s="315" t="s">
        <v>236</v>
      </c>
      <c r="O27" s="318">
        <f>+O20-M26</f>
        <v>175.7</v>
      </c>
    </row>
    <row r="28" spans="1:18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8" s="258" customFormat="1" ht="20.25" customHeight="1">
      <c r="B29" s="321"/>
      <c r="F29" s="284"/>
      <c r="M29" s="284"/>
    </row>
    <row r="30" spans="1:18" s="282" customFormat="1" ht="25.5" customHeight="1">
      <c r="B30" s="259"/>
      <c r="C30" s="501" t="s">
        <v>327</v>
      </c>
      <c r="D30" s="501"/>
      <c r="E30" s="259"/>
      <c r="F30" s="259"/>
      <c r="I30" s="325"/>
      <c r="J30" s="505" t="s">
        <v>329</v>
      </c>
      <c r="K30" s="505"/>
      <c r="M30" s="286"/>
    </row>
    <row r="31" spans="1:18" s="258" customFormat="1">
      <c r="C31" s="326"/>
      <c r="D31" s="326"/>
      <c r="E31" s="327"/>
      <c r="F31" s="327"/>
      <c r="G31" s="500" t="s">
        <v>89</v>
      </c>
      <c r="H31" s="500"/>
      <c r="I31" s="328"/>
      <c r="J31" s="500" t="s">
        <v>107</v>
      </c>
      <c r="K31" s="500"/>
    </row>
    <row r="32" spans="1:18" s="282" customFormat="1" ht="23.25" customHeight="1">
      <c r="B32" s="259"/>
      <c r="C32" s="329" t="s">
        <v>5</v>
      </c>
      <c r="D32" s="329"/>
      <c r="E32" s="259"/>
      <c r="F32" s="259"/>
      <c r="G32" s="503"/>
      <c r="H32" s="503"/>
      <c r="I32" s="330"/>
      <c r="J32" s="503" t="s">
        <v>330</v>
      </c>
      <c r="K32" s="503"/>
    </row>
    <row r="33" spans="3:13" s="258" customFormat="1">
      <c r="C33" s="285"/>
      <c r="D33" s="285"/>
      <c r="G33" s="500" t="s">
        <v>89</v>
      </c>
      <c r="H33" s="500"/>
      <c r="I33" s="328"/>
      <c r="J33" s="500" t="s">
        <v>107</v>
      </c>
      <c r="K33" s="500"/>
    </row>
    <row r="34" spans="3:13">
      <c r="F34" s="331" t="s">
        <v>1</v>
      </c>
    </row>
    <row r="35" spans="3:13" ht="12.6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25.15" customHeight="1">
      <c r="C36" s="332" t="s">
        <v>111</v>
      </c>
      <c r="D36" s="332"/>
      <c r="E36" s="332" t="s">
        <v>109</v>
      </c>
      <c r="F36" s="332" t="s">
        <v>201</v>
      </c>
      <c r="I36" s="499" t="s">
        <v>204</v>
      </c>
      <c r="J36" s="499"/>
      <c r="K36" s="334"/>
      <c r="L36" s="499" t="s">
        <v>239</v>
      </c>
      <c r="M36" s="499"/>
    </row>
    <row r="37" spans="3:13">
      <c r="C37" s="332"/>
      <c r="D37" s="332"/>
      <c r="E37" s="499" t="s">
        <v>203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0">
    <mergeCell ref="A2:O2"/>
    <mergeCell ref="A1:O1"/>
    <mergeCell ref="A3:O3"/>
    <mergeCell ref="G32:H32"/>
    <mergeCell ref="J32:K32"/>
    <mergeCell ref="B21:D21"/>
    <mergeCell ref="C30:D30"/>
    <mergeCell ref="J30:K30"/>
    <mergeCell ref="G31:H31"/>
    <mergeCell ref="J31:K31"/>
    <mergeCell ref="A5:A6"/>
    <mergeCell ref="B5:B6"/>
    <mergeCell ref="C5:F5"/>
    <mergeCell ref="G5:J5"/>
    <mergeCell ref="K5:O5"/>
    <mergeCell ref="E37:F38"/>
    <mergeCell ref="G33:H33"/>
    <mergeCell ref="J33:K33"/>
    <mergeCell ref="I36:J37"/>
    <mergeCell ref="L36:M37"/>
  </mergeCells>
  <pageMargins left="0.2" right="0.19" top="0.19" bottom="0.18" header="0.11" footer="0.1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zoomScaleNormal="100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7" t="str">
        <f>+'Ekamut-caxs'!A13</f>
        <v xml:space="preserve">«Երևանի հ․28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5" t="s">
        <v>251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140</v>
      </c>
      <c r="B5" s="515" t="s">
        <v>66</v>
      </c>
      <c r="C5" s="375"/>
      <c r="D5" s="375"/>
      <c r="E5" s="516" t="s">
        <v>277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141</v>
      </c>
    </row>
    <row r="6" spans="1:18" ht="106.5" customHeight="1">
      <c r="A6" s="515"/>
      <c r="B6" s="515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4"/>
    </row>
    <row r="7" spans="1:18" ht="27.75" customHeight="1">
      <c r="A7" s="154">
        <v>1</v>
      </c>
      <c r="B7" s="185" t="s">
        <v>188</v>
      </c>
      <c r="C7" s="472">
        <v>33635.300000000003</v>
      </c>
      <c r="D7" s="186">
        <v>4036.9349999999999</v>
      </c>
      <c r="E7" s="186">
        <v>8177.3119999999999</v>
      </c>
      <c r="F7" s="186">
        <v>0</v>
      </c>
      <c r="G7" s="186">
        <f>IF(F7&gt;0,C15, 0)</f>
        <v>0</v>
      </c>
      <c r="H7" s="186">
        <v>124</v>
      </c>
      <c r="I7" s="249">
        <v>0</v>
      </c>
      <c r="J7" s="186">
        <v>260</v>
      </c>
      <c r="K7" s="249">
        <v>330</v>
      </c>
      <c r="L7" s="186">
        <v>0</v>
      </c>
      <c r="M7" s="186">
        <v>3270.9248000000002</v>
      </c>
      <c r="N7" s="186"/>
      <c r="O7" s="187">
        <f>ROUND(SUM(C7:N7),1)</f>
        <v>49834.5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49834.5</v>
      </c>
    </row>
    <row r="10" spans="1:18" s="156" customFormat="1" ht="18.75" customHeight="1">
      <c r="B10" s="257">
        <v>4048.4</v>
      </c>
      <c r="C10" s="158">
        <f>+B10*2</f>
        <v>8096.8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0"/>
      <c r="M11" s="510"/>
      <c r="N11" s="510"/>
      <c r="O11" s="167"/>
    </row>
    <row r="12" spans="1:18" s="156" customFormat="1" ht="69" customHeight="1">
      <c r="B12" s="511" t="s">
        <v>196</v>
      </c>
      <c r="C12" s="512"/>
      <c r="D12" s="166"/>
      <c r="E12" s="166"/>
      <c r="H12" s="126"/>
      <c r="I12" s="126"/>
      <c r="J12" s="511" t="s">
        <v>197</v>
      </c>
      <c r="K12" s="512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327</v>
      </c>
      <c r="C17" s="226"/>
      <c r="D17" s="226"/>
      <c r="E17" s="519"/>
      <c r="F17" s="519"/>
      <c r="G17" s="227"/>
      <c r="H17" s="227"/>
      <c r="I17" s="508" t="str">
        <f>+'Ekamut-caxs'!D78</f>
        <v>Զարուհի Սարգսյան</v>
      </c>
      <c r="J17" s="508"/>
      <c r="K17" s="508"/>
      <c r="L17" s="176"/>
      <c r="M17" s="176"/>
    </row>
    <row r="18" spans="2:13" s="177" customFormat="1" ht="17.25" customHeight="1">
      <c r="B18" s="228"/>
      <c r="C18" s="229"/>
      <c r="D18" s="229"/>
      <c r="E18" s="520" t="s">
        <v>89</v>
      </c>
      <c r="F18" s="520"/>
      <c r="G18" s="230"/>
      <c r="H18" s="231"/>
      <c r="I18" s="509" t="s">
        <v>90</v>
      </c>
      <c r="J18" s="509"/>
      <c r="K18" s="509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19"/>
      <c r="F19" s="519"/>
      <c r="G19" s="233"/>
      <c r="H19" s="233"/>
      <c r="I19" s="508" t="str">
        <f>+'Ekamut-caxs'!D80</f>
        <v>Լիաննա Հակոբյան</v>
      </c>
      <c r="J19" s="508"/>
      <c r="K19" s="508"/>
      <c r="L19" s="176"/>
      <c r="M19" s="176"/>
    </row>
    <row r="20" spans="2:13" s="177" customFormat="1" ht="18.75" customHeight="1">
      <c r="B20" s="229"/>
      <c r="C20" s="229"/>
      <c r="D20" s="229"/>
      <c r="E20" s="520" t="s">
        <v>89</v>
      </c>
      <c r="F20" s="520"/>
      <c r="G20" s="230"/>
      <c r="H20" s="231"/>
      <c r="I20" s="509" t="s">
        <v>90</v>
      </c>
      <c r="J20" s="509"/>
      <c r="K20" s="50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62" sqref="D62:E62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65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հ․28 մսուր-մանկապարտեզ» ՀՈԱԿ-ի </v>
      </c>
      <c r="B2" s="524"/>
      <c r="C2" s="524"/>
      <c r="D2" s="524"/>
    </row>
    <row r="3" spans="1:4" ht="39.75" customHeight="1">
      <c r="A3" s="524" t="s">
        <v>275</v>
      </c>
      <c r="B3" s="524"/>
      <c r="C3" s="524"/>
      <c r="D3" s="524"/>
    </row>
    <row r="6" spans="1:4" ht="60" customHeight="1">
      <c r="A6" s="338" t="s">
        <v>2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5</v>
      </c>
      <c r="D31" s="339">
        <f>D7+D13+D19+D25</f>
        <v>143</v>
      </c>
    </row>
    <row r="34" spans="2:4" ht="17.25">
      <c r="B34" s="434" t="s">
        <v>327</v>
      </c>
      <c r="C34" s="521" t="str">
        <f>+'Ekamut-caxs'!D78</f>
        <v>Զարուհի Սարգսյան</v>
      </c>
      <c r="D34" s="521"/>
    </row>
    <row r="35" spans="2:4" ht="15.75" customHeight="1">
      <c r="B35" s="435" t="s">
        <v>3</v>
      </c>
      <c r="C35" s="522" t="s">
        <v>4</v>
      </c>
      <c r="D35" s="522"/>
    </row>
    <row r="36" spans="2:4" ht="27" customHeight="1">
      <c r="B36" s="31" t="s">
        <v>5</v>
      </c>
      <c r="C36" s="521" t="str">
        <f>+'Ekamut-caxs'!D80</f>
        <v>Լիաննա Հակոբյան</v>
      </c>
      <c r="D36" s="521"/>
    </row>
    <row r="37" spans="2:4">
      <c r="C37" s="522" t="s">
        <v>4</v>
      </c>
      <c r="D37" s="522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topLeftCell="A7" zoomScaleNormal="100" zoomScaleSheetLayoutView="100" workbookViewId="0">
      <selection activeCell="D62" sqref="D62:E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65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հ․28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272</v>
      </c>
      <c r="B3" s="495"/>
      <c r="C3" s="495"/>
      <c r="D3" s="495"/>
      <c r="E3" s="495"/>
    </row>
    <row r="5" spans="1:13">
      <c r="E5" s="92" t="s">
        <v>135</v>
      </c>
    </row>
    <row r="6" spans="1:13" ht="73.5" customHeight="1">
      <c r="A6" s="373" t="s">
        <v>2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47025.3</v>
      </c>
      <c r="D8" s="130">
        <v>1967</v>
      </c>
      <c r="E8" s="130">
        <v>7537.8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5882.1</v>
      </c>
      <c r="D9" s="130">
        <v>335.4</v>
      </c>
      <c r="E9" s="130">
        <v>1082.8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>
        <v>300</v>
      </c>
      <c r="E10" s="452">
        <f>+M10</f>
        <v>1501.5</v>
      </c>
      <c r="F10" s="357">
        <v>11</v>
      </c>
      <c r="G10" s="358">
        <v>143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1501.5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>
        <v>300</v>
      </c>
      <c r="E11" s="452">
        <f>+M11</f>
        <v>1501.5</v>
      </c>
      <c r="F11" s="357">
        <v>12</v>
      </c>
      <c r="G11" s="363">
        <v>143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1501.5</v>
      </c>
    </row>
    <row r="12" spans="1:13" s="83" customFormat="1" ht="31.5" customHeight="1">
      <c r="A12" s="121"/>
      <c r="B12" s="366" t="s">
        <v>267</v>
      </c>
      <c r="C12" s="367">
        <f>ROUND(SUM(C8:C11),1)</f>
        <v>52907.4</v>
      </c>
      <c r="D12" s="367">
        <f>ROUND(SUM(D8:D11),1)</f>
        <v>2902.4</v>
      </c>
      <c r="E12" s="367">
        <f>ROUND(SUM(E8:E11),1)</f>
        <v>11623.6</v>
      </c>
    </row>
    <row r="14" spans="1:13" ht="51" customHeight="1">
      <c r="B14" s="527" t="s">
        <v>268</v>
      </c>
      <c r="C14" s="527"/>
      <c r="D14" s="527"/>
      <c r="E14" s="527"/>
    </row>
    <row r="19" spans="2:5" ht="20.25" customHeight="1">
      <c r="B19" s="76" t="s">
        <v>327</v>
      </c>
      <c r="C19" s="76"/>
      <c r="D19" s="525" t="str">
        <f>+'Ekamut-caxs'!D78</f>
        <v>Զարուհի Սարգսյան</v>
      </c>
      <c r="E19" s="525"/>
    </row>
    <row r="20" spans="2:5" ht="18.75" customHeight="1">
      <c r="B20" s="76" t="s">
        <v>3</v>
      </c>
      <c r="D20" s="526" t="s">
        <v>4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5</v>
      </c>
      <c r="D22" s="525" t="str">
        <f>+'Ekamut-caxs'!D80</f>
        <v>Լիաննա Հակոբյան</v>
      </c>
      <c r="E22" s="525"/>
    </row>
    <row r="23" spans="2:5" ht="23.25" customHeight="1">
      <c r="D23" s="526" t="s">
        <v>4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topLeftCell="A10" zoomScaleNormal="100" zoomScaleSheetLayoutView="100" workbookViewId="0">
      <selection activeCell="D62" sqref="D62:E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93" t="str">
        <f>+'Ekamut-caxs'!A13</f>
        <v xml:space="preserve">«Երևանի հ․28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313</v>
      </c>
      <c r="B3" s="493"/>
      <c r="C3" s="493"/>
      <c r="D3" s="493"/>
      <c r="E3" s="493"/>
      <c r="F3" s="493"/>
    </row>
    <row r="5" spans="1:8">
      <c r="F5" s="436" t="s">
        <v>135</v>
      </c>
    </row>
    <row r="6" spans="1:8" ht="73.5" customHeight="1">
      <c r="A6" s="437" t="s">
        <v>2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0</v>
      </c>
      <c r="D8" s="130"/>
      <c r="E8" s="130">
        <f>+D8*C8</f>
        <v>0</v>
      </c>
      <c r="F8" s="130"/>
      <c r="G8" s="441" t="s">
        <v>331</v>
      </c>
    </row>
    <row r="9" spans="1:8" ht="35.25" customHeight="1">
      <c r="A9" s="439">
        <f>+A8+1</f>
        <v>2</v>
      </c>
      <c r="B9" s="440" t="s">
        <v>308</v>
      </c>
      <c r="C9" s="130">
        <v>0</v>
      </c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>
        <v>0</v>
      </c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327</v>
      </c>
      <c r="C21" s="13"/>
      <c r="D21" s="528" t="str">
        <f>+'Ekamut-caxs'!D78</f>
        <v>Զարուհի Սարգսյան</v>
      </c>
      <c r="E21" s="528"/>
      <c r="F21" s="528"/>
    </row>
    <row r="22" spans="2:6" ht="18.75" customHeight="1">
      <c r="B22" s="13" t="s">
        <v>3</v>
      </c>
      <c r="D22" s="529" t="s">
        <v>4</v>
      </c>
      <c r="E22" s="529"/>
      <c r="F22" s="529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5</v>
      </c>
      <c r="D24" s="528" t="str">
        <f>+'Ekamut-caxs'!D80</f>
        <v>Լիաննա Հակոբյան</v>
      </c>
      <c r="E24" s="528"/>
      <c r="F24" s="528"/>
    </row>
    <row r="25" spans="2:6" ht="23.25" customHeight="1">
      <c r="D25" s="529" t="s">
        <v>4</v>
      </c>
      <c r="E25" s="529"/>
      <c r="F25" s="529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https://mul2.yerevan.am/tasks/1972414/oneclick?token=ad359aa4d5f52ca91af32476e5bf6222</cp:keywords>
  <cp:lastModifiedBy>Lusine Petrosyan</cp:lastModifiedBy>
  <cp:lastPrinted>2024-11-06T11:52:59Z</cp:lastPrinted>
  <dcterms:created xsi:type="dcterms:W3CDTF">1996-10-14T23:33:28Z</dcterms:created>
  <dcterms:modified xsi:type="dcterms:W3CDTF">2024-12-29T18:25:01Z</dcterms:modified>
</cp:coreProperties>
</file>