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3E6F272-65EF-4759-93F5-C8687ACF884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D73" i="19"/>
  <c r="B69" i="19" l="1"/>
  <c r="D19" i="19"/>
  <c r="E47" i="10" l="1"/>
  <c r="E48" i="10"/>
  <c r="E49" i="10"/>
  <c r="E50" i="10"/>
  <c r="D50" i="10"/>
  <c r="C50" i="10"/>
  <c r="B50" i="10"/>
  <c r="B72" i="7" l="1"/>
  <c r="C9" i="10"/>
  <c r="D25" i="15" l="1"/>
  <c r="C25" i="15"/>
  <c r="D19" i="15"/>
  <c r="C19" i="15"/>
  <c r="D13" i="15"/>
  <c r="C13" i="15"/>
  <c r="D7" i="15"/>
  <c r="D31" i="15" s="1"/>
  <c r="C7" i="15"/>
  <c r="C31" i="15" s="1"/>
  <c r="A2" i="15"/>
  <c r="A35" i="7" l="1"/>
  <c r="A67" i="19"/>
  <c r="A69" i="19"/>
  <c r="A70" i="19" s="1"/>
  <c r="A62" i="19"/>
  <c r="B62" i="9"/>
  <c r="D21" i="9"/>
  <c r="B21" i="9"/>
  <c r="A2" i="10" l="1"/>
  <c r="C63" i="7" l="1"/>
  <c r="C7" i="10"/>
  <c r="F52" i="19"/>
  <c r="D69" i="10" l="1"/>
  <c r="F16" i="20" l="1"/>
  <c r="J16" i="20"/>
  <c r="L17" i="20"/>
  <c r="N13" i="20" l="1"/>
  <c r="E17" i="20" l="1"/>
  <c r="D10" i="9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E14" i="22" l="1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C19" i="7" s="1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J17" i="20" s="1"/>
  <c r="F18" i="20"/>
  <c r="F17" i="20"/>
  <c r="C10" i="11"/>
  <c r="B15" i="9" l="1"/>
  <c r="A2" i="20" l="1"/>
  <c r="F53" i="19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N16" i="20"/>
  <c r="N15" i="20"/>
  <c r="M14" i="20"/>
  <c r="M12" i="20"/>
  <c r="M11" i="20"/>
  <c r="N10" i="20"/>
  <c r="N9" i="20"/>
  <c r="M8" i="20"/>
  <c r="N7" i="20"/>
  <c r="M7" i="20"/>
  <c r="A14" i="7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M10" i="20"/>
  <c r="M13" i="20"/>
  <c r="O13" i="20" s="1"/>
  <c r="M16" i="20"/>
  <c r="O16" i="20" s="1"/>
  <c r="M9" i="20"/>
  <c r="O9" i="20" s="1"/>
  <c r="L19" i="20"/>
  <c r="J20" i="20" l="1"/>
  <c r="J27" i="20" s="1"/>
  <c r="D42" i="19" s="1"/>
  <c r="F42" i="19" s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A29" i="19" s="1"/>
  <c r="A33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7" i="9"/>
  <c r="A28" i="9" s="1"/>
  <c r="A29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27" i="9"/>
  <c r="B25" i="9"/>
  <c r="B24" i="9"/>
  <c r="A15" i="9"/>
  <c r="A16" i="9" s="1"/>
  <c r="B14" i="9"/>
  <c r="B16" i="9"/>
  <c r="B17" i="9"/>
  <c r="B18" i="9"/>
  <c r="B19" i="9"/>
  <c r="B20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60" i="10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32" i="7" l="1"/>
  <c r="A33" i="7" s="1"/>
  <c r="A18" i="9"/>
  <c r="A19" i="9" s="1"/>
  <c r="A20" i="9" s="1"/>
  <c r="A21" i="9" s="1"/>
  <c r="A22" i="9" s="1"/>
  <c r="A37" i="9"/>
  <c r="A34" i="9"/>
  <c r="A35" i="9" s="1"/>
  <c r="A36" i="9" s="1"/>
  <c r="A31" i="10"/>
  <c r="A32" i="10" s="1"/>
  <c r="A33" i="10" s="1"/>
  <c r="A35" i="10" s="1"/>
  <c r="A36" i="10" s="1"/>
  <c r="A37" i="10" s="1"/>
  <c r="A42" i="7"/>
  <c r="A43" i="7" s="1"/>
  <c r="A41" i="19"/>
  <c r="A42" i="19" s="1"/>
  <c r="A43" i="19" s="1"/>
  <c r="A44" i="19" s="1"/>
  <c r="A45" i="19" s="1"/>
  <c r="A30" i="19"/>
  <c r="A31" i="19" s="1"/>
  <c r="A32" i="19"/>
  <c r="A44" i="7" l="1"/>
  <c r="A45" i="7" s="1"/>
  <c r="A47" i="7" s="1"/>
  <c r="A52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61" i="9" s="1"/>
  <c r="A38" i="10"/>
  <c r="A51" i="7"/>
  <c r="A50" i="19"/>
  <c r="A47" i="19"/>
  <c r="A48" i="19" s="1"/>
  <c r="A49" i="19" s="1"/>
  <c r="C29" i="7"/>
  <c r="A46" i="7" l="1"/>
  <c r="A48" i="7" s="1"/>
  <c r="A49" i="7" s="1"/>
  <c r="A50" i="7" s="1"/>
  <c r="A62" i="9"/>
  <c r="A40" i="10"/>
  <c r="A41" i="10" s="1"/>
  <c r="A42" i="10" s="1"/>
  <c r="A43" i="10" s="1"/>
  <c r="A44" i="10" s="1"/>
  <c r="A45" i="10" s="1"/>
  <c r="A46" i="10" s="1"/>
  <c r="A47" i="10" s="1"/>
  <c r="A48" i="10" s="1"/>
  <c r="A52" i="10" s="1"/>
  <c r="A53" i="10" s="1"/>
  <c r="A54" i="10" s="1"/>
  <c r="A55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B27" i="10"/>
  <c r="A67" i="7" l="1"/>
  <c r="A68" i="7"/>
  <c r="A70" i="7" s="1"/>
  <c r="A57" i="10"/>
  <c r="A58" i="10" s="1"/>
  <c r="A60" i="10" s="1"/>
  <c r="A61" i="10" s="1"/>
  <c r="A62" i="10" s="1"/>
  <c r="A63" i="10" s="1"/>
  <c r="A61" i="19"/>
  <c r="A63" i="19" s="1"/>
  <c r="A64" i="19" s="1"/>
  <c r="A65" i="19" s="1"/>
  <c r="A66" i="19" s="1"/>
  <c r="B26" i="9"/>
  <c r="A69" i="7" l="1"/>
  <c r="A71" i="7" s="1"/>
  <c r="A72" i="7" s="1"/>
  <c r="A65" i="10"/>
  <c r="A66" i="10" s="1"/>
  <c r="A68" i="19"/>
  <c r="A77" i="7" l="1"/>
  <c r="A78" i="7" s="1"/>
  <c r="A73" i="7"/>
  <c r="A74" i="7" s="1"/>
  <c r="A75" i="7" s="1"/>
  <c r="A76" i="7" s="1"/>
  <c r="A71" i="19"/>
  <c r="A72" i="19" s="1"/>
  <c r="A75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6" i="10"/>
  <c r="D84" i="10"/>
  <c r="B80" i="10"/>
  <c r="D67" i="9"/>
  <c r="D65" i="9"/>
  <c r="D54" i="18" l="1"/>
  <c r="D59" i="18" s="1"/>
  <c r="F59" i="18" s="1"/>
  <c r="A2" i="18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D76" i="19" s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60" i="10"/>
  <c r="D53" i="10"/>
  <c r="D59" i="10"/>
  <c r="E22" i="9" l="1"/>
  <c r="C64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C39" i="7"/>
  <c r="D34" i="19" l="1"/>
  <c r="F76" i="19" s="1"/>
  <c r="D59" i="9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14" i="9"/>
  <c r="D16" i="9"/>
  <c r="D17" i="9"/>
  <c r="E14" i="9" l="1"/>
  <c r="D19" i="9"/>
  <c r="D30" i="18"/>
  <c r="D8" i="18"/>
  <c r="D34" i="18" l="1"/>
  <c r="D24" i="9" l="1"/>
  <c r="D73" i="10"/>
  <c r="D74" i="10"/>
  <c r="D80" i="10"/>
  <c r="D78" i="10"/>
  <c r="D77" i="10"/>
  <c r="D76" i="10"/>
  <c r="D72" i="10"/>
  <c r="D71" i="10"/>
  <c r="D70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8" i="10"/>
  <c r="C68" i="10"/>
  <c r="D79" i="10"/>
  <c r="C75" i="10" l="1"/>
  <c r="C67" i="10" s="1"/>
  <c r="D75" i="10"/>
  <c r="D67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60" i="10"/>
  <c r="E59" i="10"/>
  <c r="E62" i="10"/>
  <c r="D48" i="10" l="1"/>
  <c r="D29" i="10"/>
  <c r="E81" i="10"/>
  <c r="E80" i="10"/>
  <c r="E74" i="10"/>
  <c r="E73" i="10"/>
  <c r="D30" i="9" l="1"/>
  <c r="D31" i="10" l="1"/>
  <c r="E70" i="10"/>
  <c r="E30" i="10" l="1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9" i="10" l="1"/>
  <c r="C23" i="10" s="1"/>
  <c r="E78" i="10"/>
  <c r="E72" i="10"/>
  <c r="E71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2" i="10" l="1"/>
  <c r="E67" i="10"/>
  <c r="E77" i="10"/>
  <c r="E79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27" i="9" l="1"/>
  <c r="C37" i="7"/>
  <c r="C36" i="7" s="1"/>
  <c r="C94" i="7" s="1"/>
  <c r="D28" i="10"/>
  <c r="E27" i="9" l="1"/>
  <c r="D23" i="9"/>
  <c r="E23" i="9" s="1"/>
  <c r="E28" i="10"/>
  <c r="D24" i="10"/>
  <c r="D63" i="9" l="1"/>
  <c r="E63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<sst xmlns="http://schemas.openxmlformats.org/spreadsheetml/2006/main" count="585" uniqueCount="335">
  <si>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</si>
  <si>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</si>
  <si>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</si>
  <si>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</si>
  <si>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</si>
  <si>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</si>
  <si>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</si>
  <si>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</si>
  <si>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</si>
  <si>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</si>
  <si>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</si>
  <si>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</si>
  <si>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</si>
  <si>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</si>
  <si>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</si>
  <si>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</si>
  <si>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</si>
  <si>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</si>
  <si>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</si>
  <si>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</si>
  <si>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</si>
  <si>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</si>
  <si>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</si>
  <si>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</si>
  <si>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</si>
  <si>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</si>
  <si>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</si>
  <si>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</si>
  <si>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</si>
  <si>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</si>
  <si>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</si>
  <si>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</si>
  <si>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</si>
  <si>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</si>
  <si>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</si>
  <si>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</si>
  <si>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</si>
  <si>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</si>
  <si>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</si>
  <si>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</si>
  <si>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</si>
  <si>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</si>
  <si>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</si>
  <si>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</si>
  <si>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</si>
  <si>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</si>
  <si>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</si>
  <si>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</si>
  <si>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</si>
  <si>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</si>
  <si>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</si>
  <si>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</si>
  <si>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</si>
  <si>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</si>
  <si>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</si>
  <si>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</si>
  <si>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</si>
  <si>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</si>
  <si>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</si>
  <si>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</si>
  <si>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</si>
  <si>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</si>
  <si>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</si>
  <si>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</si>
  <si>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</si>
  <si>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</si>
  <si>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</si>
  <si>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</si>
  <si>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</si>
  <si>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</si>
  <si>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</si>
  <si>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</si>
  <si>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</si>
  <si>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</si>
  <si>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</si>
  <si>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</si>
  <si>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</si>
  <si>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</si>
  <si>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</si>
  <si>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</si>
  <si>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</si>
  <si>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</si>
  <si>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</si>
  <si>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</si>
  <si>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</si>
  <si>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</si>
  <si>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</si>
  <si>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</si>
  <si>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</si>
  <si>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</si>
  <si>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</si>
  <si>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</si>
  <si>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</si>
  <si>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</si>
  <si>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</si>
  <si>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</si>
  <si>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</si>
  <si>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</si>
  <si>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</si>
  <si>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</si>
  <si>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</si>
  <si>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</si>
  <si>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</si>
  <si>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</si>
  <si>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</si>
  <si>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</si>
  <si>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</si>
  <si>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</si>
  <si>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</si>
  <si>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</si>
  <si>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</si>
  <si>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</si>
  <si>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</si>
  <si>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</si>
  <si>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</si>
  <si>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</si>
  <si>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</si>
  <si>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</si>
  <si>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</si>
  <si>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</si>
  <si>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</si>
  <si>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</si>
  <si>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</si>
  <si>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</si>
  <si>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</si>
  <si>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</si>
  <si>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</si>
  <si>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</si>
  <si>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</si>
  <si>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</si>
  <si>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</si>
  <si>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</si>
  <si>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</si>
  <si>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</si>
  <si>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</si>
  <si>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</si>
  <si>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</si>
  <si>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</si>
  <si>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</si>
  <si>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</si>
  <si>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</si>
  <si>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</si>
  <si>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</si>
  <si>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</si>
  <si>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</si>
  <si>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</si>
  <si>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</si>
  <si>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</si>
  <si>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</si>
  <si>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</si>
  <si>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</si>
  <si>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</si>
  <si>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</si>
  <si>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</si>
  <si>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</si>
  <si>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</si>
  <si>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</si>
  <si>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</si>
  <si>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</si>
  <si>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</si>
  <si>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</si>
  <si>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</si>
  <si>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</si>
  <si>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</si>
  <si>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</si>
  <si>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</si>
  <si>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</si>
  <si>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</si>
  <si>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</si>
  <si>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</si>
  <si>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</si>
  <si>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</si>
  <si>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</si>
  <si>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</si>
  <si>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</si>
  <si>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</si>
  <si>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</si>
  <si>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</si>
  <si>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</si>
  <si>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</si>
  <si>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</si>
  <si>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</si>
  <si>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</si>
  <si>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</si>
  <si>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</si>
  <si>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</si>
  <si>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</si>
  <si>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</si>
  <si>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</si>
  <si>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</si>
  <si>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</si>
  <si>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</si>
  <si>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</si>
  <si>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</si>
  <si>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</si>
  <si>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</si>
  <si>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</si>
  <si>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</si>
  <si>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</si>
  <si>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</si>
  <si>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</si>
  <si>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</si>
  <si>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</si>
  <si>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</si>
  <si>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</si>
  <si>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</si>
  <si>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</si>
  <si>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</si>
  <si>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</si>
  <si>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</si>
  <si>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</si>
  <si>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</si>
  <si>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</si>
  <si>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</si>
  <si>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</si>
  <si>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</si>
  <si>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</si>
  <si>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</si>
  <si>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</si>
  <si>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</si>
  <si>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</si>
  <si>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</si>
  <si>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</si>
  <si>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</si>
  <si>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</si>
  <si>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</si>
  <si>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</si>
  <si>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</si>
  <si>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</si>
  <si>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</si>
  <si>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</si>
  <si>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</si>
  <si>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</si>
  <si>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</si>
  <si>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</si>
  <si>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</si>
  <si>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</si>
  <si>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</si>
  <si>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</si>
  <si>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</si>
  <si>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</si>
  <si>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</si>
  <si>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</si>
  <si>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</si>
  <si>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</si>
  <si>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</si>
  <si>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</si>
  <si>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</si>
  <si>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</si>
  <si>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</si>
  <si>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</si>
  <si>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</si>
  <si>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</si>
  <si>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</si>
  <si>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</si>
  <si>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</si>
  <si>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</si>
  <si>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</si>
  <si>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</si>
  <si>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</si>
  <si>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</si>
  <si>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</si>
  <si>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</si>
  <si>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</si>
  <si>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</si>
  <si>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</si>
  <si>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</si>
  <si>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</si>
  <si>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</si>
  <si>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</si>
  <si>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</si>
  <si>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</si>
  <si>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</si>
  <si>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</si>
  <si>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</si>
  <si>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</si>
  <si>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</si>
  <si>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</si>
  <si>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</si>
  <si>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</si>
  <si>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</si>
  <si>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</si>
  <si>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</si>
  <si>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</si>
  <si>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</si>
  <si>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</si>
  <si>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</si>
  <si>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</si>
  <si>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</si>
  <si>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</si>
  <si>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</si>
  <si>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</si>
  <si>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</si>
  <si>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</si>
  <si>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</si>
  <si>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</si>
  <si>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</si>
  <si>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</si>
  <si>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</si>
  <si>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</si>
  <si>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</si>
  <si>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</si>
  <si>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</si>
  <si>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</si>
  <si>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</si>
  <si>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</si>
  <si>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</si>
  <si>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</si>
  <si>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</si>
  <si>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</si>
  <si>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</si>
  <si>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</si>
  <si>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</si>
  <si>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</si>
  <si>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</si>
  <si>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</si>
  <si>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</si>
  <si>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</si>
  <si>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</si>
  <si>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</si>
  <si>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</si>
  <si>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</si>
  <si>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</si>
  <si>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</si>
  <si>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</si>
  <si>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հ․26 մսուր-մանկապարտեզ» ՀՈԱԿ-ի </t>
  </si>
  <si>
    <t>Նադեժդա Բաղրամյան</t>
  </si>
  <si>
    <t>Սեդա Սահակյան</t>
  </si>
  <si>
    <t>ավելացվել է ծախսը, քանի որ ջեռուցումը սկսվել է մի փոքր շուտ: կցվում են հաշիվ - ապրանքագրերը:</t>
  </si>
  <si>
    <t>ԿԱՊԿՈՒ ԵՐԵԽԱՆԵՐԻ ՀԱՄԱՐ ՁԵՌՔ ԲԵՐՎԱԾ ՆՅՈՒԹԵՐ</t>
  </si>
  <si>
    <t>Նոյեմբեր - դեկտեմբեր ամիս վերապատ.</t>
  </si>
  <si>
    <t>թափուր հաստիքի հայտարարություն</t>
  </si>
  <si>
    <t xml:space="preserve">Այլ ծախսերի գծով   </t>
  </si>
  <si>
    <t>2024թ. ԽՄԲԵՐԻ ԵՎ ԵՐԵԽԱՆԵՐԻ ՑՈՒՑԱԿԱՅԻՆ ԹՎԱՔԱՆԱԿԻ ՎԵՐԱԲԵՐՅԱԼ 
(01.11.2024թ. դրությամբ)</t>
  </si>
  <si>
    <t>Մենթոր 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</si>
</sst>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color theme="4"/>
      <name val="GHEA Grapalat"/>
      <family val="3"/>
    </font>
    <font>
      <sz val="12"/>
      <color theme="4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3" fontId="45" fillId="0" borderId="10" xfId="65" applyNumberFormat="1" applyFont="1" applyBorder="1" applyAlignment="1">
      <alignment horizontal="center" vertical="center" wrapText="1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32" fillId="0" borderId="27" xfId="45" applyNumberFormat="1" applyFont="1" applyBorder="1" applyAlignment="1" applyProtection="1">
      <alignment vertical="center" wrapText="1"/>
      <protection locked="0"/>
    </xf>
    <xf numFmtId="166" fontId="32" fillId="0" borderId="0" xfId="45" applyNumberFormat="1" applyFont="1" applyAlignment="1" applyProtection="1">
      <alignment vertical="center" wrapText="1"/>
      <protection locked="0"/>
    </xf>
    <xf numFmtId="0" fontId="69" fillId="27" borderId="34" xfId="45" applyFont="1" applyFill="1" applyBorder="1" applyAlignment="1" applyProtection="1">
      <alignment horizontal="center" vertical="center"/>
      <protection locked="0"/>
    </xf>
    <xf numFmtId="0" fontId="69" fillId="27" borderId="36" xfId="45" applyFont="1" applyFill="1" applyBorder="1" applyAlignment="1" applyProtection="1">
      <alignment horizontal="center" vertical="center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166" fontId="70" fillId="26" borderId="0" xfId="46" applyNumberFormat="1" applyFont="1" applyFill="1" applyAlignment="1" applyProtection="1">
      <alignment horizontal="center" vertical="center" wrapText="1"/>
      <protection locked="0"/>
    </xf>
    <xf numFmtId="3" fontId="69" fillId="26" borderId="0" xfId="45" applyNumberFormat="1" applyFont="1" applyFill="1" applyAlignment="1" applyProtection="1">
      <alignment horizontal="center" vertical="center"/>
      <protection locked="0"/>
    </xf>
    <xf numFmtId="3" fontId="70" fillId="0" borderId="10" xfId="46" applyNumberFormat="1" applyFont="1" applyBorder="1" applyAlignment="1">
      <alignment horizontal="center" vertical="center" wrapText="1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 vertical="center"/>
    </xf>
    <xf numFmtId="165" fontId="29" fillId="0" borderId="12" xfId="51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1ACAAUABNAAAAAAAAAAAAAAAAAAAAAAAAAAAAAAAAAAAAAAAAAAAAAAAAAAAAAAAAAAAAAAAAAAAAAAAAAAAAAAAAAAAAAAAAAAAAAAAAAAAAAAAAAAAAAAAAAAAAAADoBwwAAAAdABYAG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1MTJaMCMGCSqGSIb3DQEJBDEWBBROTPtjyOOO619bi7c+RyLJI6OfqTArBgsqhkiG9w0BCRACDDEcMBowGDAWBBRE5xMFRVajmd/v2Zzf5CvSbEm8HjANBgkqhkiG9w0BAQEFAASCAQCAPhEGd8VlLyvTvquJ8HVb1h1ZnoGyKKCBljLmoNos9aAzzRfEsPNuT0SgfXZjUB+sNSJJxFoMHW0AA/sME7waAYYSCdMIm9ICj8UpLKEFH327OkZBH+YHjy/7wIwhqF9P4oVho1tNBBBv3CuNutPgLI9ot0D29nv+AzYCk8ewKdrEgdyhn1trf1xSWjiB1rIy3TUgaa+oINOCQOG7n4ohW0/DXkKLim98u2h1Wbb7xk2+SwZFEBaGU5irveWtKsKGwmptIOPGia5sXxQ8nCQ8RFy4TXuK48/ajsFryeK5grqfqN0L4P+J1i3mj7pE5W7L3PqzAgerPbcwdEQYj6s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1ACAAUABNAAAAAAAAAAAAAAAAAAAAAAAAAAAAAAAAAAAAAAAAAAAAAAAAAAAAAAAAAAAAAAAAAAAAAAAAAAAAAAAAAAAAAAAAAAAAAAAAAAAAAAAAAAAAAAAAAAAAAADoBwwAAAAdABYAG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1MTdaMCMGCSqGSIb3DQEJBDEWBBQzOrk9tzHy+PxBuwmCbbbrUM5dLTArBgsqhkiG9w0BCRACDDEcMBowGDAWBBRE5xMFRVajmd/v2Zzf5CvSbEm8HjANBgkqhkiG9w0BAQEFAASCAQDN31mc8HIdFTq3ItBYQjvpfXZ9tsKoj7BC3JBrNDWrmyXG7aNS3Crzr9Qh+UDhvqFCBr5ToRK3xy6U4Ck3TeXtXfaPWlBkPC/9U5SqBzOWoMcSceBHuV6bEPXHCyVPK4j34WFFy6o014eKg/1O6pevUydsq2eXCzpxIDUvk5QCcaoQKr7OyyPtjJoOhb/mIimMmiojlIjrcymTW1rX+vdC7GZYNb25d0PNfYLuUBDd/YMenT4p5fZFs4xqneYMdp9+uqlSKOV43TBvO8xBcLUOrs0OKKrouXoTK0JtYupxODN/bwL98wRbk5PxT38+aSwl9KSlOfDDPfCGJf7FdZF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2868B691-6A15-3655-6014-605D9AB193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2ED9AF9-AF3F-9332-ECFA-5BFB4F358E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4.53\Mara\Mankapartez%20jshtvac%20nachahashiv\Arabkir\26\Texekanq_banadzevi_hamar_noyember.xlsx" TargetMode="External"/><Relationship Id="rId1" Type="http://schemas.openxmlformats.org/officeDocument/2006/relationships/externalLinkPath" Target="file:///\\10.10.4.53\Mara\Mankapartez%20jshtvac%20nachahashiv\Arabkir+\26+\Texekanq_banadzevi_hamar_noyemb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racman-cucumner"/>
      <sheetName val="Komunal"/>
      <sheetName val="Khmberi ev erekhaneri tiv"/>
      <sheetName val="Nerarakani tiv"/>
      <sheetName val="Zincarayoxneri tiv"/>
    </sheetNames>
    <sheetDataSet>
      <sheetData sheetId="0" refreshError="1"/>
      <sheetData sheetId="1">
        <row r="2">
          <cell r="A2" t="str">
            <v>«ԵՐԵՎԱՆԻ Հ.26 ՄՍՈՒՐ-ՄԱՆԿԱՊԱՐՏԵԶ» ՀՈԱԿ-Ի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46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23" width="0" style="5" hidden="1" customWidth="1"/>
    <col min="24" max="16384" width="9.140625" style="5"/>
  </cols>
  <sheetData>
    <row r="1" spans="1:10">
      <c r="C1" s="239"/>
      <c r="D1" s="449" t="s">
        <v>183</v>
      </c>
      <c r="E1" s="451">
        <v>43</v>
      </c>
    </row>
    <row r="2" spans="1:10">
      <c r="C2" s="239"/>
      <c r="D2" s="449" t="s">
        <v>39</v>
      </c>
      <c r="E2" s="39"/>
    </row>
    <row r="3" spans="1:10">
      <c r="C3" s="239"/>
      <c r="D3" s="449" t="s">
        <v>208</v>
      </c>
      <c r="E3" s="39"/>
    </row>
    <row r="4" spans="1:10" s="29" customFormat="1" ht="24.75" customHeight="1">
      <c r="B4" s="245"/>
      <c r="C4" s="245"/>
      <c r="D4" s="449" t="s">
        <v>246</v>
      </c>
      <c r="E4" s="39"/>
      <c r="F4" s="55"/>
    </row>
    <row r="5" spans="1:10" s="29" customFormat="1" ht="20.25" customHeight="1">
      <c r="B5" s="245"/>
      <c r="C5" s="5"/>
      <c r="D5" s="449" t="s">
        <v>209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277</v>
      </c>
      <c r="E7" s="451">
        <v>47</v>
      </c>
    </row>
    <row r="8" spans="1:10" ht="20.25" customHeight="1">
      <c r="C8" s="239"/>
      <c r="D8" s="449" t="s">
        <v>278</v>
      </c>
      <c r="E8" s="239"/>
    </row>
    <row r="9" spans="1:10" ht="20.25" customHeight="1">
      <c r="C9" s="239"/>
      <c r="D9" s="449" t="s">
        <v>279</v>
      </c>
      <c r="E9" s="239"/>
    </row>
    <row r="10" spans="1:10" ht="20.25" customHeight="1">
      <c r="C10" s="236"/>
      <c r="D10" s="450" t="s">
        <v>285</v>
      </c>
      <c r="E10" s="236"/>
    </row>
    <row r="11" spans="1:10" ht="20.25" customHeight="1">
      <c r="C11" s="236"/>
      <c r="D11" s="449" t="s">
        <v>286</v>
      </c>
      <c r="E11" s="236"/>
    </row>
    <row r="12" spans="1:10" ht="20.25">
      <c r="A12" s="481" t="s">
        <v>40</v>
      </c>
      <c r="B12" s="481"/>
      <c r="C12" s="481"/>
      <c r="D12" s="481"/>
      <c r="E12" s="481"/>
      <c r="F12" s="381"/>
    </row>
    <row r="13" spans="1:10" ht="20.45" customHeight="1">
      <c r="A13" s="482" t="s">
        <v>325</v>
      </c>
      <c r="B13" s="482"/>
      <c r="C13" s="482"/>
      <c r="D13" s="482"/>
      <c r="E13" s="482"/>
      <c r="F13" s="373" t="s">
        <v>194</v>
      </c>
    </row>
    <row r="14" spans="1:10" ht="18.75" customHeight="1">
      <c r="A14" s="483" t="s">
        <v>319</v>
      </c>
      <c r="B14" s="483"/>
      <c r="C14" s="483"/>
      <c r="D14" s="483"/>
      <c r="E14" s="483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133</v>
      </c>
      <c r="C16" s="402"/>
      <c r="D16" s="403"/>
      <c r="E16" s="403"/>
    </row>
    <row r="17" spans="1:6" ht="18.75" customHeight="1">
      <c r="A17" s="61">
        <v>1</v>
      </c>
      <c r="B17" s="13" t="s">
        <v>113</v>
      </c>
      <c r="C17" s="399"/>
      <c r="D17" s="237">
        <v>80232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399"/>
      <c r="D18" s="406">
        <f>+D19+D20</f>
        <v>48</v>
      </c>
      <c r="E18" s="241"/>
      <c r="F18" s="149"/>
    </row>
    <row r="19" spans="1:6" s="378" customFormat="1">
      <c r="A19" s="374">
        <f>+A18+0.1</f>
        <v>2.1</v>
      </c>
      <c r="B19" s="375" t="s">
        <v>219</v>
      </c>
      <c r="C19" s="375"/>
      <c r="D19" s="376">
        <f>48</f>
        <v>48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220</v>
      </c>
      <c r="C20" s="375"/>
      <c r="D20" s="376"/>
      <c r="E20" s="377"/>
      <c r="F20" s="379"/>
    </row>
    <row r="21" spans="1:6">
      <c r="A21" s="61">
        <f>+A18+1</f>
        <v>3</v>
      </c>
      <c r="B21" s="13" t="s">
        <v>221</v>
      </c>
      <c r="C21" s="399"/>
      <c r="D21" s="406">
        <f>+D22+D23</f>
        <v>2724.4</v>
      </c>
      <c r="E21" s="241"/>
      <c r="F21" s="149"/>
    </row>
    <row r="22" spans="1:6" s="378" customFormat="1">
      <c r="A22" s="374">
        <f>+A21+0.1</f>
        <v>3.1</v>
      </c>
      <c r="B22" s="375" t="s">
        <v>222</v>
      </c>
      <c r="C22" s="375"/>
      <c r="D22" s="376">
        <v>2354</v>
      </c>
      <c r="E22" s="377"/>
      <c r="F22" s="379"/>
    </row>
    <row r="23" spans="1:6" s="378" customFormat="1">
      <c r="A23" s="374">
        <f>+A22+0.1</f>
        <v>3.2</v>
      </c>
      <c r="B23" s="375" t="s">
        <v>223</v>
      </c>
      <c r="C23" s="375"/>
      <c r="D23" s="376">
        <v>370.4</v>
      </c>
      <c r="E23" s="377"/>
      <c r="F23" s="379"/>
    </row>
    <row r="24" spans="1:6" ht="18.75" customHeight="1">
      <c r="A24" s="61">
        <f>+A21+1</f>
        <v>4</v>
      </c>
      <c r="B24" s="13" t="s">
        <v>224</v>
      </c>
      <c r="C24" s="399"/>
      <c r="D24" s="406">
        <f>'Komunal '!N20</f>
        <v>10.1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5262.2</v>
      </c>
      <c r="E25" s="241"/>
      <c r="F25" s="149"/>
    </row>
    <row r="26" spans="1:6" hidden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idden="1">
      <c r="A27" s="61">
        <f t="shared" si="0"/>
        <v>7</v>
      </c>
      <c r="B27" s="13" t="s">
        <v>114</v>
      </c>
      <c r="C27" s="399"/>
      <c r="D27" s="237"/>
      <c r="E27" s="241"/>
      <c r="F27" s="149"/>
    </row>
    <row r="28" spans="1:6" hidden="1">
      <c r="A28" s="61">
        <f>+A27+1</f>
        <v>8</v>
      </c>
      <c r="B28" s="13" t="s">
        <v>68</v>
      </c>
      <c r="C28" s="399"/>
      <c r="D28" s="237"/>
      <c r="E28" s="241"/>
      <c r="F28" s="149"/>
    </row>
    <row r="29" spans="1:6">
      <c r="A29" s="61">
        <f>+A25+1</f>
        <v>6</v>
      </c>
      <c r="B29" s="13" t="s">
        <v>120</v>
      </c>
      <c r="C29" s="399"/>
      <c r="D29" s="406">
        <f>SUM(D30:D31)</f>
        <v>4865.1000000000004</v>
      </c>
      <c r="E29" s="241"/>
      <c r="F29" s="149"/>
    </row>
    <row r="30" spans="1:6" s="378" customFormat="1">
      <c r="A30" s="374">
        <f>+A29+0.1</f>
        <v>6.1</v>
      </c>
      <c r="B30" s="375" t="s">
        <v>69</v>
      </c>
      <c r="C30" s="375"/>
      <c r="D30" s="408">
        <f>+D73</f>
        <v>4865.1000000000004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70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321</v>
      </c>
    </row>
    <row r="33" spans="1:14">
      <c r="A33" s="61">
        <f>+A29+1</f>
        <v>7</v>
      </c>
      <c r="B33" s="13" t="s">
        <v>334</v>
      </c>
      <c r="C33" s="399"/>
      <c r="D33" s="237">
        <v>635</v>
      </c>
      <c r="E33" s="241"/>
      <c r="F33" s="149" t="s">
        <v>190</v>
      </c>
    </row>
    <row r="34" spans="1:14">
      <c r="A34" s="52"/>
      <c r="B34" s="84" t="s">
        <v>27</v>
      </c>
      <c r="C34" s="402"/>
      <c r="D34" s="407">
        <f>SUM(D17:D18,D21,D24:D29,D32:D33)</f>
        <v>93776.8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134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63261.9</v>
      </c>
      <c r="E37" s="241"/>
      <c r="F37" s="149"/>
    </row>
    <row r="38" spans="1:14" s="378" customFormat="1">
      <c r="A38" s="374">
        <f>+A37+0.1</f>
        <v>1.1000000000000001</v>
      </c>
      <c r="B38" s="375" t="s">
        <v>115</v>
      </c>
      <c r="C38" s="375"/>
      <c r="D38" s="376">
        <v>2000</v>
      </c>
      <c r="E38" s="377"/>
      <c r="F38" s="379"/>
    </row>
    <row r="39" spans="1:14" s="378" customFormat="1">
      <c r="A39" s="374">
        <f>+A38+0.1</f>
        <v>1.2000000000000002</v>
      </c>
      <c r="B39" s="375" t="s">
        <v>248</v>
      </c>
      <c r="C39" s="375"/>
      <c r="D39" s="376">
        <f>+Ashkhatavardz!M7</f>
        <v>3636.7552000000005</v>
      </c>
      <c r="E39" s="377"/>
      <c r="F39" s="379"/>
      <c r="G39" s="378" t="s">
        <v>215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16378.7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12598.699999999999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1962.4</v>
      </c>
      <c r="E41" s="241"/>
      <c r="F41" s="237">
        <f>+D41-'Komunal '!F27</f>
        <v>0</v>
      </c>
      <c r="L41" s="5">
        <f>+'Snund ev finans. pastaci'!E8+'Snund ev finans. pastaci'!E9</f>
        <v>12598.699999999999</v>
      </c>
    </row>
    <row r="42" spans="1:14" ht="18.75" customHeight="1">
      <c r="A42" s="61">
        <f t="shared" ref="A42:A45" si="1">+A41+1</f>
        <v>4</v>
      </c>
      <c r="B42" s="13" t="s">
        <v>12</v>
      </c>
      <c r="C42" s="399"/>
      <c r="D42" s="406">
        <f>+'Komunal '!J27</f>
        <v>1751.7</v>
      </c>
      <c r="E42" s="241"/>
      <c r="F42" s="237">
        <f>+D42-'Komunal '!J27</f>
        <v>0</v>
      </c>
      <c r="L42" s="84">
        <f>+L41+L40*0.8</f>
        <v>22677.659999999996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264.3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64.400000000000006</v>
      </c>
      <c r="E44" s="241"/>
      <c r="F44" s="149"/>
    </row>
    <row r="45" spans="1:14" ht="18.75" hidden="1" customHeight="1">
      <c r="A45" s="61">
        <f t="shared" si="1"/>
        <v>7</v>
      </c>
      <c r="B45" s="13" t="s">
        <v>17</v>
      </c>
      <c r="C45" s="399"/>
      <c r="D45" s="237"/>
      <c r="E45" s="241"/>
      <c r="F45" s="149"/>
    </row>
    <row r="46" spans="1:14" ht="18.75" customHeight="1">
      <c r="A46" s="61">
        <v>7</v>
      </c>
      <c r="B46" s="13" t="s">
        <v>18</v>
      </c>
      <c r="C46" s="399"/>
      <c r="D46" s="406">
        <f>SUM(D47:D49)</f>
        <v>177.6</v>
      </c>
      <c r="E46" s="241"/>
      <c r="F46" s="149"/>
    </row>
    <row r="47" spans="1:14" s="378" customFormat="1" ht="12.75" customHeight="1">
      <c r="A47" s="374">
        <f>+A46+0.1</f>
        <v>7.1</v>
      </c>
      <c r="B47" s="375" t="s">
        <v>19</v>
      </c>
      <c r="C47" s="375"/>
      <c r="D47" s="376">
        <v>57</v>
      </c>
      <c r="E47" s="377"/>
      <c r="F47" s="379"/>
    </row>
    <row r="48" spans="1:14" s="378" customFormat="1" ht="12.75" customHeight="1">
      <c r="A48" s="374">
        <f>+A47+0.1</f>
        <v>7.1999999999999993</v>
      </c>
      <c r="B48" s="375" t="s">
        <v>20</v>
      </c>
      <c r="C48" s="375"/>
      <c r="D48" s="376">
        <v>0.6</v>
      </c>
      <c r="E48" s="377"/>
      <c r="F48" s="379"/>
    </row>
    <row r="49" spans="1:11" s="378" customFormat="1" ht="12.75" customHeight="1">
      <c r="A49" s="374">
        <f>+A48+0.1</f>
        <v>7.2999999999999989</v>
      </c>
      <c r="B49" s="375" t="s">
        <v>21</v>
      </c>
      <c r="C49" s="375"/>
      <c r="D49" s="376">
        <v>120</v>
      </c>
      <c r="E49" s="377"/>
      <c r="F49" s="379"/>
    </row>
    <row r="50" spans="1:11" ht="18.75" hidden="1" customHeight="1">
      <c r="A50" s="61">
        <f>+A46+1</f>
        <v>8</v>
      </c>
      <c r="B50" s="13" t="s">
        <v>22</v>
      </c>
      <c r="C50" s="399"/>
      <c r="D50" s="237"/>
      <c r="E50" s="241"/>
      <c r="F50" s="149" t="s">
        <v>240</v>
      </c>
    </row>
    <row r="51" spans="1:11" ht="18.75" customHeight="1">
      <c r="A51" s="61">
        <v>8</v>
      </c>
      <c r="B51" s="13" t="s">
        <v>28</v>
      </c>
      <c r="C51" s="399"/>
      <c r="D51" s="237">
        <v>882</v>
      </c>
      <c r="E51" s="241"/>
      <c r="F51" s="149">
        <v>6</v>
      </c>
      <c r="G51" s="5" t="s">
        <v>181</v>
      </c>
      <c r="H51" s="5">
        <v>147</v>
      </c>
      <c r="I51" s="5" t="s">
        <v>182</v>
      </c>
      <c r="J51" s="5">
        <f>+F51*H51</f>
        <v>882</v>
      </c>
    </row>
    <row r="52" spans="1:11" ht="18.75" customHeight="1">
      <c r="A52" s="61">
        <f t="shared" ref="A52:A72" si="2">+A51+1</f>
        <v>9</v>
      </c>
      <c r="B52" s="13" t="s">
        <v>23</v>
      </c>
      <c r="C52" s="399"/>
      <c r="D52" s="237">
        <v>167.4</v>
      </c>
      <c r="E52" s="241"/>
      <c r="F52" s="237">
        <f>+$F$51</f>
        <v>6</v>
      </c>
      <c r="G52" s="5" t="s">
        <v>181</v>
      </c>
      <c r="H52" s="5">
        <v>27.9</v>
      </c>
      <c r="I52" s="5" t="s">
        <v>182</v>
      </c>
      <c r="J52" s="5">
        <f>+F52*H52</f>
        <v>167.39999999999998</v>
      </c>
    </row>
    <row r="53" spans="1:11" ht="18.75" customHeight="1">
      <c r="A53" s="61">
        <f t="shared" si="2"/>
        <v>10</v>
      </c>
      <c r="B53" s="13" t="s">
        <v>71</v>
      </c>
      <c r="C53" s="399"/>
      <c r="D53" s="237">
        <v>300</v>
      </c>
      <c r="E53" s="241"/>
      <c r="F53" s="237">
        <f t="shared" ref="F53:F55" si="3">+$F$51</f>
        <v>6</v>
      </c>
      <c r="G53" s="5" t="s">
        <v>181</v>
      </c>
      <c r="H53" s="30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11</v>
      </c>
      <c r="B54" s="13" t="s">
        <v>46</v>
      </c>
      <c r="C54" s="399"/>
      <c r="D54" s="237">
        <v>672.2</v>
      </c>
      <c r="E54" s="241"/>
      <c r="F54" s="237"/>
    </row>
    <row r="55" spans="1:11" ht="18.75" customHeight="1">
      <c r="A55" s="61">
        <f t="shared" si="2"/>
        <v>12</v>
      </c>
      <c r="B55" s="13" t="s">
        <v>116</v>
      </c>
      <c r="C55" s="399"/>
      <c r="D55" s="237">
        <v>32</v>
      </c>
      <c r="E55" s="241"/>
      <c r="F55" s="237">
        <f t="shared" si="3"/>
        <v>6</v>
      </c>
      <c r="G55" s="5" t="s">
        <v>181</v>
      </c>
      <c r="H55" s="5">
        <v>38.700000000000003</v>
      </c>
      <c r="I55" s="5" t="s">
        <v>182</v>
      </c>
      <c r="J55" s="5">
        <f>+F55*H55</f>
        <v>232.20000000000002</v>
      </c>
    </row>
    <row r="56" spans="1:11" ht="18.75" customHeight="1">
      <c r="A56" s="61">
        <f t="shared" si="2"/>
        <v>13</v>
      </c>
      <c r="B56" s="13" t="s">
        <v>117</v>
      </c>
      <c r="C56" s="399"/>
      <c r="D56" s="237">
        <v>200</v>
      </c>
      <c r="E56" s="241"/>
      <c r="F56" s="149"/>
    </row>
    <row r="57" spans="1:11" ht="18.75" customHeight="1">
      <c r="A57" s="61">
        <f t="shared" si="2"/>
        <v>14</v>
      </c>
      <c r="B57" s="13" t="s">
        <v>24</v>
      </c>
      <c r="C57" s="399"/>
      <c r="D57" s="237">
        <v>1632</v>
      </c>
      <c r="E57" s="241"/>
      <c r="F57" s="149"/>
    </row>
    <row r="58" spans="1:11" ht="18.75" customHeight="1">
      <c r="A58" s="61">
        <f t="shared" si="2"/>
        <v>15</v>
      </c>
      <c r="B58" s="13" t="s">
        <v>25</v>
      </c>
      <c r="C58" s="399"/>
      <c r="D58" s="237">
        <v>110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v>16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17</v>
      </c>
      <c r="B61" s="13" t="s">
        <v>43</v>
      </c>
      <c r="C61" s="399"/>
      <c r="D61" s="237">
        <v>0</v>
      </c>
      <c r="E61" s="241"/>
      <c r="F61" s="149"/>
    </row>
    <row r="62" spans="1:11" ht="18.75" customHeight="1">
      <c r="A62" s="61">
        <f>+A58+1</f>
        <v>16</v>
      </c>
      <c r="B62" s="13" t="s">
        <v>72</v>
      </c>
      <c r="C62" s="399"/>
      <c r="D62" s="237">
        <v>30</v>
      </c>
      <c r="E62" s="241"/>
      <c r="F62" s="149"/>
    </row>
    <row r="63" spans="1:11" ht="18.75" customHeight="1">
      <c r="A63" s="61">
        <f t="shared" si="2"/>
        <v>17</v>
      </c>
      <c r="B63" s="13" t="s">
        <v>73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18</v>
      </c>
      <c r="B64" s="13" t="s">
        <v>44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19</v>
      </c>
      <c r="B65" s="13" t="s">
        <v>118</v>
      </c>
      <c r="C65" s="399"/>
      <c r="D65" s="237">
        <v>31</v>
      </c>
      <c r="E65" s="241"/>
      <c r="F65" s="149"/>
    </row>
    <row r="66" spans="1:7" ht="18.75" hidden="1" customHeight="1">
      <c r="A66" s="61">
        <f t="shared" si="2"/>
        <v>20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f>+A65+1</f>
        <v>20</v>
      </c>
      <c r="B67" s="13" t="s">
        <v>61</v>
      </c>
      <c r="C67" s="399"/>
      <c r="D67" s="237">
        <v>48</v>
      </c>
      <c r="E67" s="241"/>
      <c r="F67" s="149"/>
    </row>
    <row r="68" spans="1:7" ht="22.5" hidden="1" customHeight="1">
      <c r="A68" s="61">
        <f t="shared" si="2"/>
        <v>21</v>
      </c>
      <c r="B68" s="13"/>
      <c r="C68" s="399"/>
      <c r="D68" s="237"/>
      <c r="E68" s="241"/>
      <c r="F68" s="149"/>
    </row>
    <row r="69" spans="1:7">
      <c r="A69" s="61">
        <f>+A67+1</f>
        <v>21</v>
      </c>
      <c r="B69" s="13" t="str">
        <f>+B33</f>
        <v>Մենթոր վերապատրաստման գծով</v>
      </c>
      <c r="C69" s="399"/>
      <c r="D69" s="237">
        <v>635</v>
      </c>
      <c r="E69" s="241"/>
      <c r="F69" s="149" t="s">
        <v>322</v>
      </c>
    </row>
    <row r="70" spans="1:7" ht="18.75" customHeight="1">
      <c r="A70" s="61">
        <f>+A69+1</f>
        <v>22</v>
      </c>
      <c r="B70" s="13" t="s">
        <v>212</v>
      </c>
      <c r="C70" s="399"/>
      <c r="D70" s="237">
        <v>50</v>
      </c>
      <c r="E70" s="241"/>
      <c r="F70" s="149"/>
    </row>
    <row r="71" spans="1:7" ht="18.75" customHeight="1">
      <c r="A71" s="61">
        <f t="shared" si="2"/>
        <v>23</v>
      </c>
      <c r="B71" s="13" t="s">
        <v>211</v>
      </c>
      <c r="C71" s="399"/>
      <c r="D71" s="237">
        <v>48</v>
      </c>
      <c r="E71" s="241"/>
      <c r="F71" s="149"/>
    </row>
    <row r="72" spans="1:7" ht="18.75" customHeight="1">
      <c r="A72" s="61">
        <f t="shared" si="2"/>
        <v>24</v>
      </c>
      <c r="B72" s="13" t="s">
        <v>26</v>
      </c>
      <c r="C72" s="399"/>
      <c r="D72" s="237">
        <v>4865.1000000000004</v>
      </c>
      <c r="E72" s="241"/>
      <c r="F72" s="149"/>
    </row>
    <row r="73" spans="1:7" s="378" customFormat="1">
      <c r="A73" s="374">
        <f>+A72+0.1</f>
        <v>24.1</v>
      </c>
      <c r="B73" s="375" t="s">
        <v>74</v>
      </c>
      <c r="C73" s="375"/>
      <c r="D73" s="376">
        <f>+D72</f>
        <v>4865.1000000000004</v>
      </c>
      <c r="E73" s="377"/>
      <c r="F73" s="379"/>
    </row>
    <row r="74" spans="1:7" ht="18.75" hidden="1" customHeight="1">
      <c r="A74" s="61">
        <f>+A72+1</f>
        <v>25</v>
      </c>
      <c r="B74" s="13" t="s">
        <v>75</v>
      </c>
      <c r="C74" s="399"/>
      <c r="D74" s="237"/>
      <c r="E74" s="241"/>
      <c r="F74" s="149"/>
    </row>
    <row r="75" spans="1:7" ht="18.75" customHeight="1">
      <c r="A75" s="61">
        <f>+A72+1</f>
        <v>25</v>
      </c>
      <c r="B75" s="13" t="s">
        <v>332</v>
      </c>
      <c r="C75" s="399"/>
      <c r="D75" s="237">
        <v>100.1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93776.8</v>
      </c>
      <c r="E76" s="404"/>
      <c r="F76" s="479">
        <f>+D34-D76</f>
        <v>0</v>
      </c>
      <c r="G76" s="48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326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327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6.42578125" style="44" customWidth="1"/>
    <col min="4" max="4" width="4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6" width="0" style="44" hidden="1" customWidth="1"/>
    <col min="17" max="16384" width="9.140625" style="44"/>
  </cols>
  <sheetData>
    <row r="1" spans="1:10" s="42" customFormat="1" ht="17.25">
      <c r="A1" s="246"/>
      <c r="B1" s="247"/>
      <c r="C1" s="452" t="s">
        <v>183</v>
      </c>
      <c r="D1" s="453">
        <f>+'Ekamut-caxs'!E1+1</f>
        <v>44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208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246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209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277</v>
      </c>
      <c r="D7" s="453">
        <f>+'Ekamut-caxs'!E7+1</f>
        <v>48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279</v>
      </c>
      <c r="D9" s="459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4" t="s">
        <v>40</v>
      </c>
      <c r="B13" s="484"/>
      <c r="C13" s="484"/>
      <c r="D13" s="484"/>
      <c r="E13" s="55"/>
      <c r="F13" s="29"/>
      <c r="G13" s="29"/>
    </row>
    <row r="14" spans="1:10" s="5" customFormat="1" ht="20.25">
      <c r="A14" s="482" t="str">
        <f>+_xlfn.SINGLE('Ekamut-caxs'!A13)</f>
        <v xml:space="preserve">«Երևանի հ․26 մսուր-մանկապարտեզ» ՀՈԱԿ-ի </v>
      </c>
      <c r="B14" s="482"/>
      <c r="C14" s="482"/>
      <c r="D14" s="482"/>
      <c r="E14" s="56"/>
      <c r="F14" s="3"/>
      <c r="G14" s="3"/>
    </row>
    <row r="15" spans="1:10" s="5" customFormat="1" ht="18.75" customHeight="1">
      <c r="A15" s="483" t="s">
        <v>320</v>
      </c>
      <c r="B15" s="483"/>
      <c r="C15" s="483"/>
      <c r="D15" s="483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210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3146.8</v>
      </c>
      <c r="G18" s="146" t="s">
        <v>206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4256</v>
      </c>
      <c r="D19" s="419"/>
      <c r="E19" s="485" t="s">
        <v>207</v>
      </c>
      <c r="F19" s="485"/>
      <c r="G19" s="144"/>
    </row>
    <row r="20" spans="1:7" s="42" customFormat="1" ht="17.25">
      <c r="A20" s="417" t="s">
        <v>10</v>
      </c>
      <c r="B20" s="418" t="s">
        <v>78</v>
      </c>
      <c r="C20" s="136">
        <f>SUM(C21:C22,C25,C29:C35)</f>
        <v>90001.599999999991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80232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48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3824.4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2354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370.4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249</v>
      </c>
      <c r="C28" s="386">
        <f>+C79</f>
        <v>1100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5262.2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customHeight="1">
      <c r="A35" s="35">
        <f>+A29+1</f>
        <v>5</v>
      </c>
      <c r="B35" s="244" t="str">
        <f>+'Ekamut-caxs'!B33</f>
        <v>Մենթոր վերապատրաստման գծով</v>
      </c>
      <c r="C35" s="134">
        <f>+'Ekamut-caxs'!D33</f>
        <v>635</v>
      </c>
      <c r="D35" s="240"/>
      <c r="E35" s="55" t="s">
        <v>323</v>
      </c>
      <c r="F35" s="29"/>
      <c r="G35" s="29"/>
    </row>
    <row r="36" spans="1:7" s="42" customFormat="1" ht="17.25">
      <c r="A36" s="417" t="s">
        <v>33</v>
      </c>
      <c r="B36" s="418" t="s">
        <v>79</v>
      </c>
      <c r="C36" s="136">
        <f>C37+C79+C91</f>
        <v>91010.699999999983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89910.699999999983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63261.9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2000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3636.7552000000005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16378.7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1962.4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1751.7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254.2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64.400000000000006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f>+A45+1</f>
        <v>7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5" customFormat="1" ht="15.75" customHeight="1">
      <c r="A48" s="383">
        <f>+A47+0.1</f>
        <v>7.1</v>
      </c>
      <c r="B48" s="384" t="str">
        <f>+'Ekamut-caxs'!B47</f>
        <v>բաժանորդային վճար</v>
      </c>
      <c r="C48" s="386">
        <f>+'Ekamut-caxs'!D47</f>
        <v>57</v>
      </c>
      <c r="D48" s="392"/>
      <c r="E48" s="393"/>
      <c r="F48" s="394"/>
      <c r="G48" s="394"/>
    </row>
    <row r="49" spans="1:7" s="395" customFormat="1" ht="15.75" customHeight="1">
      <c r="A49" s="383">
        <f>+A48+0.1</f>
        <v>7.1999999999999993</v>
      </c>
      <c r="B49" s="384" t="str">
        <f>+'Ekamut-caxs'!B48</f>
        <v>րոպեավճար</v>
      </c>
      <c r="C49" s="386">
        <f>+'Ekamut-caxs'!D48</f>
        <v>0.6</v>
      </c>
      <c r="D49" s="392"/>
      <c r="E49" s="393"/>
      <c r="F49" s="394"/>
      <c r="G49" s="394"/>
    </row>
    <row r="50" spans="1:7" s="395" customFormat="1" ht="15.75" customHeight="1">
      <c r="A50" s="383">
        <f>+A49+0.1</f>
        <v>7.2999999999999989</v>
      </c>
      <c r="B50" s="384" t="str">
        <f>+'Ekamut-caxs'!B49</f>
        <v>ինտերնետ կապ</v>
      </c>
      <c r="C50" s="386">
        <f>+'Ekamut-caxs'!D49</f>
        <v>120</v>
      </c>
      <c r="D50" s="392"/>
      <c r="E50" s="393"/>
      <c r="F50" s="394"/>
      <c r="G50" s="394"/>
    </row>
    <row r="51" spans="1:7" s="42" customFormat="1" ht="15.75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8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300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672.2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32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200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1632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110</v>
      </c>
      <c r="D59" s="240"/>
      <c r="E59" s="55"/>
      <c r="F59" s="29"/>
      <c r="G59" s="29"/>
    </row>
    <row r="60" spans="1:7" s="42" customFormat="1" ht="22.5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customHeight="1">
      <c r="A63" s="35">
        <v>16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8" customHeight="1">
      <c r="A64" s="35">
        <f t="shared" si="2"/>
        <v>17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18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19</v>
      </c>
      <c r="B66" s="244" t="str">
        <f>+'Ekamut-caxs'!B65</f>
        <v>Հայտարարության գծով</v>
      </c>
      <c r="C66" s="135">
        <f>+'Ekamut-caxs'!D65</f>
        <v>31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20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1.25" hidden="1" customHeight="1">
      <c r="A69" s="35">
        <f t="shared" si="2"/>
        <v>21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customHeight="1">
      <c r="A70" s="35">
        <f>+A68+1</f>
        <v>21</v>
      </c>
      <c r="B70" s="244" t="str">
        <f>+'Ekamut-caxs'!B69</f>
        <v>Մենթոր վերապատրաստման գծով</v>
      </c>
      <c r="C70" s="134">
        <f>+'Ekamut-caxs'!D69</f>
        <v>635</v>
      </c>
      <c r="D70" s="240"/>
      <c r="E70" s="55"/>
      <c r="F70" s="29"/>
      <c r="G70" s="29"/>
    </row>
    <row r="71" spans="1:7" s="42" customFormat="1" ht="18" customHeight="1">
      <c r="A71" s="35">
        <f t="shared" si="2"/>
        <v>22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287</v>
      </c>
      <c r="F71" s="29"/>
      <c r="G71" s="29"/>
    </row>
    <row r="72" spans="1:7" s="42" customFormat="1" ht="18" customHeight="1">
      <c r="A72" s="35">
        <f>+A71+1</f>
        <v>23</v>
      </c>
      <c r="B72" s="244" t="str">
        <f>+'Ekamut-caxs'!B71</f>
        <v>Կրակմարիչների լիցքավորում</v>
      </c>
      <c r="C72" s="135">
        <f>+'Ekamut-caxs'!D71</f>
        <v>48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24.1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24.200000000000003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24.300000000000004</v>
      </c>
      <c r="B76" s="384" t="s">
        <v>80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+A72+1</f>
        <v>24</v>
      </c>
      <c r="B77" s="244" t="s">
        <v>36</v>
      </c>
      <c r="C77" s="135">
        <f>+'Deb. ev kreditor'!D59-'Deb. ev kreditor'!D55</f>
        <v>1109.2</v>
      </c>
      <c r="D77" s="240"/>
      <c r="E77" s="55">
        <f>+C77-'Deb. ev kreditor'!F59</f>
        <v>0</v>
      </c>
      <c r="F77" s="29"/>
      <c r="G77" s="29"/>
    </row>
    <row r="78" spans="1:7" s="42" customFormat="1" ht="12.75" hidden="1" customHeight="1">
      <c r="A78" s="35">
        <f>+A77+1</f>
        <v>25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1100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1100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82</v>
      </c>
      <c r="C81" s="385">
        <v>300</v>
      </c>
      <c r="D81" s="392"/>
      <c r="E81" s="393"/>
      <c r="F81" s="394"/>
      <c r="G81" s="394"/>
    </row>
    <row r="82" spans="1:7" s="395" customFormat="1" ht="15.75" customHeight="1">
      <c r="A82" s="383">
        <f t="shared" si="3"/>
        <v>1.2000000000000002</v>
      </c>
      <c r="B82" s="384" t="s">
        <v>83</v>
      </c>
      <c r="C82" s="385">
        <v>800</v>
      </c>
      <c r="D82" s="392"/>
      <c r="E82" s="393"/>
      <c r="F82" s="394"/>
      <c r="G82" s="394"/>
    </row>
    <row r="83" spans="1:7" s="395" customFormat="1" ht="15.75" hidden="1" customHeight="1">
      <c r="A83" s="383">
        <f t="shared" si="3"/>
        <v>1.3000000000000003</v>
      </c>
      <c r="B83" s="384" t="s">
        <v>84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324</v>
      </c>
      <c r="F86" s="394"/>
      <c r="G86" s="394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139</v>
      </c>
      <c r="C91" s="136">
        <f>SUM(C92:C93)</f>
        <v>0</v>
      </c>
      <c r="D91" s="420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1</v>
      </c>
      <c r="B93" s="384" t="s">
        <v>248</v>
      </c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3246.9000000000087</v>
      </c>
      <c r="D94" s="420"/>
      <c r="E94" s="485" t="s">
        <v>184</v>
      </c>
      <c r="F94" s="485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8" t="s">
        <v>326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327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200</v>
      </c>
      <c r="D101" s="253" t="s">
        <v>217</v>
      </c>
    </row>
    <row r="102" spans="1:7" ht="109.5" customHeight="1">
      <c r="B102" s="47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3" fitToHeight="0" orientation="portrait" r:id="rId1"/>
  <headerFooter alignWithMargins="0"/>
  <ignoredErrors>
    <ignoredError sqref="C64 C39:C40 C36:C37 C48:C61 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5" zoomScaleSheetLayoutView="100" workbookViewId="0">
      <selection activeCell="E18" sqref="E18:F18"/>
    </sheetView>
  </sheetViews>
  <sheetFormatPr defaultColWidth="9.140625" defaultRowHeight="13.5"/>
  <cols>
    <col min="1" max="1" width="7.1406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6" t="s">
        <v>52</v>
      </c>
      <c r="B1" s="486"/>
      <c r="C1" s="486"/>
      <c r="D1" s="486"/>
      <c r="E1" s="486"/>
      <c r="F1" s="486"/>
    </row>
    <row r="2" spans="1:18" s="14" customFormat="1" ht="20.25">
      <c r="A2" s="482" t="str">
        <f>+'Ekamut-caxs'!A13:D13</f>
        <v xml:space="preserve">«Երևանի հ․26 մսուր-մանկապարտեզ» ՀՈԱԿ-ի </v>
      </c>
      <c r="B2" s="482"/>
      <c r="C2" s="482"/>
      <c r="D2" s="482"/>
      <c r="E2" s="482"/>
      <c r="F2" s="48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9" t="s">
        <v>258</v>
      </c>
      <c r="B3" s="489"/>
      <c r="C3" s="489"/>
      <c r="D3" s="489"/>
      <c r="E3" s="489"/>
      <c r="F3" s="48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280</v>
      </c>
      <c r="D5" s="127" t="s">
        <v>281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91258.7</v>
      </c>
      <c r="D6" s="147">
        <f>SUM(D7:D8,D11,D14:D18,D21:D22)</f>
        <v>93776.8</v>
      </c>
      <c r="E6" s="147">
        <f t="shared" ref="E6:E63" si="0">D6-C6</f>
        <v>2518.1000000000058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79631.199999999997</v>
      </c>
      <c r="D7" s="139">
        <f>+'Ekamut-caxs'!D17</f>
        <v>80232</v>
      </c>
      <c r="E7" s="139">
        <f t="shared" si="0"/>
        <v>600.80000000000291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1574.6999999999998</v>
      </c>
      <c r="D11" s="139">
        <f>SUM(D12:D13)</f>
        <v>2724.4</v>
      </c>
      <c r="E11" s="139">
        <f t="shared" si="0"/>
        <v>1149.7000000000003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1190.5999999999999</v>
      </c>
      <c r="D12" s="128">
        <f>+'Ekamut-caxs'!D22</f>
        <v>2354</v>
      </c>
      <c r="E12" s="139">
        <f t="shared" si="0"/>
        <v>1163.4000000000001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384.1</v>
      </c>
      <c r="D13" s="128">
        <f>+'Ekamut-caxs'!D23</f>
        <v>370.4</v>
      </c>
      <c r="E13" s="139">
        <f t="shared" si="0"/>
        <v>-13.700000000000045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4800</v>
      </c>
      <c r="D14" s="139">
        <f>+'Ekamut-caxs'!D25</f>
        <v>5262.2</v>
      </c>
      <c r="E14" s="139">
        <f t="shared" si="0"/>
        <v>462.19999999999982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5192.1000000000004</v>
      </c>
      <c r="D18" s="142">
        <f>SUM(D19:D20)</f>
        <v>4865.1000000000004</v>
      </c>
      <c r="E18" s="139">
        <f t="shared" si="0"/>
        <v>-327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5192.1000000000004</v>
      </c>
      <c r="D19" s="129">
        <f>+'Ekamut-caxs'!D30</f>
        <v>4865.1000000000004</v>
      </c>
      <c r="E19" s="129">
        <f t="shared" si="0"/>
        <v>-327</v>
      </c>
      <c r="F19" s="128"/>
    </row>
    <row r="20" spans="1:18" ht="16.5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8</v>
      </c>
      <c r="B21" s="182" t="str">
        <f>'Ekamut-caxs'!B33</f>
        <v>Մենթոր վերապատրաստման գծով</v>
      </c>
      <c r="C21" s="140"/>
      <c r="D21" s="138">
        <f>'Ekamut-caxs'!D33</f>
        <v>635</v>
      </c>
      <c r="E21" s="138">
        <f t="shared" si="0"/>
        <v>635</v>
      </c>
      <c r="F21" s="128"/>
    </row>
    <row r="22" spans="1:18" s="32" customFormat="1" ht="17.25">
      <c r="A22" s="35">
        <f t="shared" si="1"/>
        <v>9</v>
      </c>
      <c r="B22" s="182">
        <v>8</v>
      </c>
      <c r="C22" s="140">
        <v>12.7</v>
      </c>
      <c r="D22" s="138">
        <v>10.1</v>
      </c>
      <c r="E22" s="138">
        <f>D22-C22</f>
        <v>-2.5999999999999996</v>
      </c>
      <c r="F22" s="138"/>
      <c r="G22" s="32" t="s">
        <v>283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91258.7</v>
      </c>
      <c r="D23" s="148">
        <f>SUM(D24,D27:D33,D37:D59,D61:D62)</f>
        <v>93776.8</v>
      </c>
      <c r="E23" s="147">
        <f t="shared" si="0"/>
        <v>2518.1000000000058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58642.8</v>
      </c>
      <c r="D24" s="476">
        <f>+'Ekamut-caxs'!D37</f>
        <v>63261.9</v>
      </c>
      <c r="E24" s="139">
        <f t="shared" si="0"/>
        <v>4619.0999999999985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1600</v>
      </c>
      <c r="D25" s="143">
        <f>+'Ekamut-caxs'!D38</f>
        <v>2000</v>
      </c>
      <c r="E25" s="129">
        <f>D25-C25</f>
        <v>400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3636.7552000000005</v>
      </c>
      <c r="E26" s="130">
        <f>D26-C26</f>
        <v>3636.7552000000005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18823.2</v>
      </c>
      <c r="D27" s="142">
        <f>+'Ekamut-caxs'!D40</f>
        <v>16378.7</v>
      </c>
      <c r="E27" s="139">
        <f t="shared" si="0"/>
        <v>-2444.5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1699.1</v>
      </c>
      <c r="D28" s="142">
        <f>+'Ekamut-caxs'!D41</f>
        <v>1962.4</v>
      </c>
      <c r="E28" s="139">
        <f t="shared" si="0"/>
        <v>263.30000000000018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40.5">
      <c r="A29" s="35">
        <f t="shared" ref="A29:A32" si="2">+A28+1</f>
        <v>4</v>
      </c>
      <c r="B29" s="141" t="str">
        <f>+'Ekamut-caxs'!B42</f>
        <v>Էլեկտրաէներգիայի գծով</v>
      </c>
      <c r="C29" s="140">
        <v>1624.7</v>
      </c>
      <c r="D29" s="142">
        <f>+'Ekamut-caxs'!D42</f>
        <v>1751.7</v>
      </c>
      <c r="E29" s="139">
        <f t="shared" si="0"/>
        <v>127</v>
      </c>
      <c r="F29" s="128" t="s">
        <v>328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333.5</v>
      </c>
      <c r="D30" s="142">
        <f>+'Ekamut-caxs'!D43</f>
        <v>264.3</v>
      </c>
      <c r="E30" s="139">
        <f t="shared" si="0"/>
        <v>-69.199999999999989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64.400000000000006</v>
      </c>
      <c r="D31" s="142">
        <f>+'Ekamut-caxs'!D44</f>
        <v>64.400000000000006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7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7</v>
      </c>
      <c r="B33" s="141" t="str">
        <f>+'Ekamut-caxs'!B46</f>
        <v>Կապի գծով, այդ թվում`</v>
      </c>
      <c r="C33" s="142">
        <f>SUM(C34:C36)</f>
        <v>177.6</v>
      </c>
      <c r="D33" s="142">
        <f>SUM(D34:D36)</f>
        <v>177.6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7.1</v>
      </c>
      <c r="B34" s="183" t="str">
        <f>+'Ekamut-caxs'!B47</f>
        <v>բաժանորդային վճար</v>
      </c>
      <c r="C34" s="128">
        <v>57</v>
      </c>
      <c r="D34" s="143">
        <f>+'Ekamut-caxs'!D47</f>
        <v>57</v>
      </c>
      <c r="E34" s="129">
        <f t="shared" si="0"/>
        <v>0</v>
      </c>
      <c r="F34" s="128"/>
    </row>
    <row r="35" spans="1:18">
      <c r="A35" s="19">
        <f t="shared" si="3"/>
        <v>7.1999999999999993</v>
      </c>
      <c r="B35" s="183" t="str">
        <f>+'Ekamut-caxs'!B48</f>
        <v>րոպեավճար</v>
      </c>
      <c r="C35" s="128">
        <v>0.6</v>
      </c>
      <c r="D35" s="143">
        <f>+'Ekamut-caxs'!D48</f>
        <v>0.6</v>
      </c>
      <c r="E35" s="129">
        <f t="shared" si="0"/>
        <v>0</v>
      </c>
      <c r="F35" s="128"/>
    </row>
    <row r="36" spans="1:18">
      <c r="A36" s="19">
        <f t="shared" si="3"/>
        <v>7.2999999999999989</v>
      </c>
      <c r="B36" s="183" t="str">
        <f>+'Ekamut-caxs'!B49</f>
        <v>ինտերնետ կապ</v>
      </c>
      <c r="C36" s="128">
        <v>120</v>
      </c>
      <c r="D36" s="143">
        <f>+'Ekamut-caxs'!D49</f>
        <v>120</v>
      </c>
      <c r="E36" s="129">
        <f t="shared" si="0"/>
        <v>0</v>
      </c>
      <c r="F36" s="128"/>
    </row>
    <row r="37" spans="1:18" s="33" customFormat="1" ht="17.25" hidden="1">
      <c r="A37" s="35">
        <f>+A33+1</f>
        <v>8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8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9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10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300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7">
      <c r="A41" s="35">
        <f t="shared" si="4"/>
        <v>11</v>
      </c>
      <c r="B41" s="141" t="str">
        <f>+'Ekamut-caxs'!B54</f>
        <v>Ուսումնական նյութերի գծով</v>
      </c>
      <c r="C41" s="140">
        <v>580</v>
      </c>
      <c r="D41" s="476">
        <f>+'Ekamut-caxs'!D54</f>
        <v>672.2</v>
      </c>
      <c r="E41" s="139">
        <f t="shared" si="0"/>
        <v>92.200000000000045</v>
      </c>
      <c r="F41" s="128" t="s">
        <v>329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+'Ekamut-caxs'!B55</f>
        <v>Դեղորայքի գծով</v>
      </c>
      <c r="C42" s="140">
        <v>32</v>
      </c>
      <c r="D42" s="142">
        <f>+'Ekamut-caxs'!D55</f>
        <v>32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+'Ekamut-caxs'!B56</f>
        <v>Բուժ.ծառայության գծով</v>
      </c>
      <c r="C43" s="140">
        <v>200</v>
      </c>
      <c r="D43" s="142">
        <f>+'Ekamut-caxs'!D56</f>
        <v>200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+'Ekamut-caxs'!B57</f>
        <v>Ընթացիկ վերանորոգման գծով</v>
      </c>
      <c r="C44" s="138">
        <v>1632</v>
      </c>
      <c r="D44" s="142">
        <f>+'Ekamut-caxs'!D57</f>
        <v>1632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+'Ekamut-caxs'!B58</f>
        <v>Ջեռուցման համակարգի սպասարկման գծով</v>
      </c>
      <c r="C45" s="138">
        <v>150</v>
      </c>
      <c r="D45" s="142">
        <f>+'Ekamut-caxs'!D58</f>
        <v>110</v>
      </c>
      <c r="E45" s="139">
        <f>D45-C45</f>
        <v>-40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16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16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0</v>
      </c>
      <c r="E48" s="139">
        <f t="shared" si="0"/>
        <v>-125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17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30</v>
      </c>
      <c r="E49" s="139">
        <f t="shared" si="0"/>
        <v>-70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+'Ekamut-caxs'!B65</f>
        <v>Հայտարարության գծով</v>
      </c>
      <c r="C52" s="138">
        <v>24</v>
      </c>
      <c r="D52" s="142">
        <f>+'Ekamut-caxs'!D65</f>
        <v>31</v>
      </c>
      <c r="E52" s="139">
        <f t="shared" si="5"/>
        <v>7</v>
      </c>
      <c r="F52" s="128" t="s">
        <v>331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29.25" customHeight="1">
      <c r="A54" s="35">
        <f t="shared" si="4"/>
        <v>22</v>
      </c>
      <c r="B54" s="141" t="str">
        <f>+'Ekamut-caxs'!B67</f>
        <v>Վերապատրաստման գծով</v>
      </c>
      <c r="C54" s="138"/>
      <c r="D54" s="476">
        <f>+'Ekamut-caxs'!D67</f>
        <v>48</v>
      </c>
      <c r="E54" s="139">
        <f t="shared" si="5"/>
        <v>48</v>
      </c>
      <c r="F54" s="466" t="s">
        <v>330</v>
      </c>
      <c r="G54" s="467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477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24</v>
      </c>
      <c r="B56" s="182" t="str">
        <f>+'Ekamut-caxs'!B69</f>
        <v>Մենթոր վերապատրաստման գծով</v>
      </c>
      <c r="C56" s="138"/>
      <c r="D56" s="477">
        <f>+'Ekamut-caxs'!D69</f>
        <v>635</v>
      </c>
      <c r="E56" s="138">
        <f t="shared" si="5"/>
        <v>635</v>
      </c>
      <c r="F56" s="138"/>
      <c r="G56" s="32" t="s">
        <v>284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50</v>
      </c>
      <c r="E57" s="138">
        <f>D57-C57</f>
        <v>-50</v>
      </c>
      <c r="F57" s="250"/>
    </row>
    <row r="58" spans="1:18" s="32" customFormat="1" ht="17.25">
      <c r="A58" s="35">
        <f t="shared" si="4"/>
        <v>24</v>
      </c>
      <c r="B58" s="182" t="str">
        <f>+'Ekamut-caxs'!B71</f>
        <v>Կրակմարիչների լիցքավորում</v>
      </c>
      <c r="C58" s="138">
        <v>48</v>
      </c>
      <c r="D58" s="140">
        <f>+'Ekamut-caxs'!D71</f>
        <v>48</v>
      </c>
      <c r="E58" s="138">
        <f>D58-C58</f>
        <v>0</v>
      </c>
      <c r="F58" s="138"/>
    </row>
    <row r="59" spans="1:18" s="33" customFormat="1" ht="17.25">
      <c r="A59" s="35">
        <f t="shared" si="4"/>
        <v>25</v>
      </c>
      <c r="B59" s="141" t="str">
        <f>+'Ekamut-caxs'!B72</f>
        <v>Հիմնական միջոցների մաշվածության գծով, որից՝</v>
      </c>
      <c r="C59" s="138">
        <v>5400</v>
      </c>
      <c r="D59" s="142">
        <f>+'Ekamut-caxs'!D72</f>
        <v>4865.1000000000004</v>
      </c>
      <c r="E59" s="139">
        <f t="shared" si="5"/>
        <v>-534.89999999999964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25.1</v>
      </c>
      <c r="B60" s="183" t="str">
        <f>+'Ekamut-caxs'!B73</f>
        <v>պայմանով (անհատույց) ստացված</v>
      </c>
      <c r="C60" s="130">
        <v>5192.1000000000004</v>
      </c>
      <c r="D60" s="143">
        <f>+'Ekamut-caxs'!D73</f>
        <v>4865.1000000000004</v>
      </c>
      <c r="E60" s="129">
        <f t="shared" si="5"/>
        <v>-327</v>
      </c>
      <c r="F60" s="130"/>
      <c r="G60" s="79"/>
    </row>
    <row r="61" spans="1:18" s="33" customFormat="1" ht="17.25">
      <c r="A61" s="35">
        <f>+A59+1</f>
        <v>26</v>
      </c>
      <c r="B61" s="141" t="str">
        <f>+'Ekamut-caxs'!B74</f>
        <v xml:space="preserve">Չփոխհատուցվող հարկերի գծով </v>
      </c>
      <c r="C61" s="138">
        <v>30</v>
      </c>
      <c r="D61" s="142">
        <f>+'Ekamut-caxs'!D74</f>
        <v>0</v>
      </c>
      <c r="E61" s="139">
        <f t="shared" si="5"/>
        <v>-30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 xml:space="preserve">Այլ ծախսերի գծով   </v>
      </c>
      <c r="C62" s="138"/>
      <c r="D62" s="476">
        <f>+'Ekamut-caxs'!D75</f>
        <v>100.1</v>
      </c>
      <c r="E62" s="139">
        <f t="shared" si="5"/>
        <v>100.1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8" t="str">
        <f>+'Ekamut-caxs'!D78</f>
        <v>Նադեժդա Բաղրամյան</v>
      </c>
      <c r="E65" s="488"/>
      <c r="F65" s="65"/>
    </row>
    <row r="66" spans="1:6" ht="9.75" customHeight="1">
      <c r="B66" s="214"/>
      <c r="C66" s="215"/>
      <c r="D66" s="487" t="s">
        <v>5</v>
      </c>
      <c r="E66" s="487"/>
      <c r="F66" s="151"/>
    </row>
    <row r="67" spans="1:6" ht="24.75" customHeight="1">
      <c r="B67" s="212" t="s">
        <v>6</v>
      </c>
      <c r="C67" s="213"/>
      <c r="D67" s="488" t="str">
        <f>+'Ekamut-caxs'!D80</f>
        <v>Սեդա Սահակյան</v>
      </c>
      <c r="E67" s="488"/>
      <c r="F67" s="65"/>
    </row>
    <row r="68" spans="1:6" ht="11.25" customHeight="1">
      <c r="B68" s="216"/>
      <c r="C68" s="215"/>
      <c r="D68" s="487" t="s">
        <v>5</v>
      </c>
      <c r="E68" s="48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46" zoomScale="106" zoomScaleSheetLayoutView="106" workbookViewId="0">
      <selection activeCell="E18" sqref="E18:F18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6" t="s">
        <v>77</v>
      </c>
      <c r="B1" s="486"/>
      <c r="C1" s="486"/>
      <c r="D1" s="486"/>
      <c r="E1" s="486"/>
      <c r="F1" s="486"/>
    </row>
    <row r="2" spans="1:20" s="14" customFormat="1" ht="20.25">
      <c r="A2" s="482" t="str">
        <f>+'Ekamut-caxs'!A13:D13</f>
        <v xml:space="preserve">«Երևանի հ․26 մսուր-մանկապարտեզ» ՀՈԱԿ-ի </v>
      </c>
      <c r="B2" s="482"/>
      <c r="C2" s="482"/>
      <c r="D2" s="482"/>
      <c r="E2" s="482"/>
      <c r="F2" s="48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9" t="s">
        <v>259</v>
      </c>
      <c r="B3" s="489"/>
      <c r="C3" s="489"/>
      <c r="D3" s="489"/>
      <c r="E3" s="489"/>
      <c r="F3" s="48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280</v>
      </c>
      <c r="D5" s="127" t="s">
        <v>281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4256</v>
      </c>
      <c r="D6" s="131">
        <f>+C6</f>
        <v>4256</v>
      </c>
      <c r="E6" s="136">
        <f t="shared" ref="E6:E68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C8+C10+C13+C14+C15+C16</f>
        <v>87153.900000000009</v>
      </c>
      <c r="D7" s="136">
        <f>SUM(D8:D9,D12,D16:D22)</f>
        <v>90001.599999999991</v>
      </c>
      <c r="E7" s="136">
        <f>D7-C7</f>
        <v>2847.6999999999825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79631.199999999997</v>
      </c>
      <c r="D8" s="135">
        <f>+'Dramakan hosqer'!C21</f>
        <v>80232</v>
      </c>
      <c r="E8" s="135">
        <f>D8-C8</f>
        <v>600.80000000000291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48</v>
      </c>
      <c r="D10" s="386">
        <f>+'Dramakan hosqer'!C23</f>
        <v>48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7.25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3824.4</v>
      </c>
      <c r="E12" s="135">
        <f t="shared" si="1"/>
        <v>3824.4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1190.5999999999999</v>
      </c>
      <c r="D13" s="386">
        <f>+'Dramakan hosqer'!C26</f>
        <v>2354</v>
      </c>
      <c r="E13" s="387">
        <f t="shared" si="1"/>
        <v>1163.4000000000001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384.1</v>
      </c>
      <c r="D14" s="386">
        <f>+'Dramakan hosqer'!C27</f>
        <v>370.4</v>
      </c>
      <c r="E14" s="387">
        <f t="shared" si="1"/>
        <v>-13.700000000000045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1100</v>
      </c>
      <c r="D15" s="386">
        <f>+'Dramakan hosqer'!C28</f>
        <v>1100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4800</v>
      </c>
      <c r="D16" s="135">
        <f>+'Dramakan hosqer'!C29</f>
        <v>5262.2</v>
      </c>
      <c r="E16" s="135">
        <f t="shared" si="1"/>
        <v>462.19999999999982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27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7.25">
      <c r="A22" s="35">
        <f t="shared" si="2"/>
        <v>10</v>
      </c>
      <c r="B22" s="181" t="str">
        <f>+'Dramakan hosqer'!B35</f>
        <v>Մենթոր վերապատրաստման գծով</v>
      </c>
      <c r="C22" s="134"/>
      <c r="D22" s="135">
        <f>+'Dramakan hosqer'!C35</f>
        <v>635</v>
      </c>
      <c r="E22" s="135">
        <f>D22-C22</f>
        <v>635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+C24+C67+C79</f>
        <v>88054.7</v>
      </c>
      <c r="D23" s="136">
        <f>+D24+D67+D79</f>
        <v>91010.699999999983</v>
      </c>
      <c r="E23" s="136">
        <f t="shared" si="0"/>
        <v>2955.9999999999854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SUM(C25,C28:C34,C38:C61,C65:C66)</f>
        <v>86954.7</v>
      </c>
      <c r="D24" s="136">
        <f>SUM(D25,D28:D34,D38:D61,D65:D66)</f>
        <v>89910.699999999983</v>
      </c>
      <c r="E24" s="136">
        <f t="shared" si="0"/>
        <v>2955.9999999999854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58642.8</v>
      </c>
      <c r="D25" s="474">
        <f>+'Dramakan hosqer'!C38</f>
        <v>63261.9</v>
      </c>
      <c r="E25" s="135">
        <f t="shared" si="0"/>
        <v>4619.0999999999985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1600</v>
      </c>
      <c r="D26" s="386">
        <f>+'Dramakan hosqer'!C39</f>
        <v>2000</v>
      </c>
      <c r="E26" s="387">
        <f t="shared" si="0"/>
        <v>400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3636.7552000000005</v>
      </c>
      <c r="E27" s="387">
        <f t="shared" si="0"/>
        <v>3636.7552000000005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18823.2</v>
      </c>
      <c r="D28" s="135">
        <f>+'Dramakan hosqer'!C41</f>
        <v>16378.7</v>
      </c>
      <c r="E28" s="135">
        <f t="shared" si="0"/>
        <v>-2444.5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1699.1</v>
      </c>
      <c r="D29" s="474">
        <f>+'Dramakan hosqer'!C42</f>
        <v>1962.4</v>
      </c>
      <c r="E29" s="135">
        <f t="shared" si="0"/>
        <v>263.30000000000018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3" si="3">+A29+1</f>
        <v>4</v>
      </c>
      <c r="B30" s="181" t="str">
        <f>+'Dramakan hosqer'!B43</f>
        <v>Էլեկտրաէներգիայի գծով</v>
      </c>
      <c r="C30" s="134">
        <v>1624.7</v>
      </c>
      <c r="D30" s="135">
        <f>+'Dramakan hosqer'!C43</f>
        <v>1751.7</v>
      </c>
      <c r="E30" s="135">
        <f t="shared" si="0"/>
        <v>127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320.8</v>
      </c>
      <c r="D31" s="135">
        <f>+'Dramakan hosqer'!C44</f>
        <v>254.2</v>
      </c>
      <c r="E31" s="135">
        <f t="shared" si="0"/>
        <v>-66.600000000000023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64.400000000000006</v>
      </c>
      <c r="D32" s="135">
        <f>+'Dramakan hosqer'!C45</f>
        <v>64.400000000000006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7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7.1</v>
      </c>
      <c r="B35" s="384" t="str">
        <f>+'Dramakan hosqer'!B48</f>
        <v>բաժանորդային վճար</v>
      </c>
      <c r="C35" s="385">
        <v>57</v>
      </c>
      <c r="D35" s="386">
        <f>+'Dramakan hosqer'!C48</f>
        <v>57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7.1999999999999993</v>
      </c>
      <c r="B36" s="384" t="str">
        <f>+'Dramakan hosqer'!B49</f>
        <v>րոպեավճար</v>
      </c>
      <c r="C36" s="385">
        <v>0.6</v>
      </c>
      <c r="D36" s="386">
        <f>+'Dramakan hosqer'!C49</f>
        <v>0.6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7.2999999999999989</v>
      </c>
      <c r="B37" s="384" t="str">
        <f>+'Dramakan hosqer'!B50</f>
        <v>ինտերնետ կապ</v>
      </c>
      <c r="C37" s="385">
        <v>120</v>
      </c>
      <c r="D37" s="386">
        <f>+'Dramakan hosqer'!C50</f>
        <v>120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8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1" si="5">+A39+1</f>
        <v>9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10</v>
      </c>
      <c r="B41" s="181" t="str">
        <f>+'Dramakan hosqer'!B54</f>
        <v>Փոքրարժեք կամ արագամաշ առարկաների գծով</v>
      </c>
      <c r="C41" s="134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81" t="str">
        <f>+'Dramakan hosqer'!B55</f>
        <v>Ուսումնական նյութերի գծով</v>
      </c>
      <c r="C42" s="134">
        <v>580</v>
      </c>
      <c r="D42" s="135">
        <f>+'Dramakan hosqer'!C55</f>
        <v>672.2</v>
      </c>
      <c r="E42" s="135">
        <f t="shared" si="0"/>
        <v>92.200000000000045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1" t="str">
        <f>+'Dramakan hosqer'!B56</f>
        <v>Դեղորայքի գծով</v>
      </c>
      <c r="C43" s="134">
        <v>32</v>
      </c>
      <c r="D43" s="135">
        <f>+'Dramakan hosqer'!C56</f>
        <v>32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14</v>
      </c>
      <c r="B45" s="181" t="str">
        <f>+'Dramakan hosqer'!B58</f>
        <v>Ընթացիկ վերանորոգման գծով</v>
      </c>
      <c r="C45" s="134">
        <v>1632</v>
      </c>
      <c r="D45" s="135">
        <f>+'Dramakan hosqer'!C58</f>
        <v>1632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15</v>
      </c>
      <c r="B46" s="181" t="str">
        <f>+'Dramakan hosqer'!B59</f>
        <v>Ջեռուցման համակարգի սպասարկման գծով</v>
      </c>
      <c r="C46" s="134">
        <v>150</v>
      </c>
      <c r="D46" s="135">
        <f>+'Dramakan hosqer'!C59</f>
        <v>110</v>
      </c>
      <c r="E46" s="135">
        <f t="shared" si="0"/>
        <v>-40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hidden="1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0</v>
      </c>
      <c r="D49" s="135">
        <f>+'Dramakan hosqer'!C62</f>
        <v>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/>
      <c r="B50" s="181" t="str">
        <f>+'Ekamutneri hamematakan'!B48</f>
        <v>Գնումների համակարգողի ծառայության գծով</v>
      </c>
      <c r="C50" s="134">
        <f>+'Ekamutneri hamematakan'!C48</f>
        <v>125</v>
      </c>
      <c r="D50" s="134">
        <f>+'Ekamutneri hamematakan'!D48</f>
        <v>0</v>
      </c>
      <c r="E50" s="135">
        <f t="shared" si="0"/>
        <v>-125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16</v>
      </c>
      <c r="B51" s="181" t="str">
        <f>+'Dramakan hosqer'!B63</f>
        <v>Համակարգիչների տեխնիկական սպասարկման գծով</v>
      </c>
      <c r="C51" s="134">
        <v>100</v>
      </c>
      <c r="D51" s="135">
        <f>+'Dramakan hosqer'!C63</f>
        <v>30</v>
      </c>
      <c r="E51" s="135">
        <f t="shared" si="0"/>
        <v>-70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17</v>
      </c>
      <c r="B52" s="181" t="str">
        <f>+'Dramakan hosqer'!B64</f>
        <v>Համակարգչային ծրագրի և կայքի սպասարկման գծով</v>
      </c>
      <c r="C52" s="134">
        <v>117</v>
      </c>
      <c r="D52" s="135">
        <f>+'Dramakan hosqer'!C64</f>
        <v>107</v>
      </c>
      <c r="E52" s="135">
        <f t="shared" si="0"/>
        <v>-10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18</v>
      </c>
      <c r="B53" s="181" t="str">
        <f>+'Dramakan hosqer'!B65</f>
        <v>էլ․ստորագրության գծով</v>
      </c>
      <c r="C53" s="134">
        <v>6</v>
      </c>
      <c r="D53" s="135">
        <f>+'Dramakan hosqer'!C65</f>
        <v>6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19</v>
      </c>
      <c r="B54" s="181" t="str">
        <f>+'Dramakan hosqer'!B66</f>
        <v>Հայտարարության գծով</v>
      </c>
      <c r="C54" s="134">
        <v>24</v>
      </c>
      <c r="D54" s="135">
        <f>+'Dramakan hosqer'!C66</f>
        <v>31</v>
      </c>
      <c r="E54" s="135">
        <f t="shared" si="0"/>
        <v>7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20</v>
      </c>
      <c r="B55" s="181" t="str">
        <f>+'Dramakan hosqer'!B67</f>
        <v>Բաժանորդագրության գծով</v>
      </c>
      <c r="C55" s="134"/>
      <c r="D55" s="135">
        <f>+'Dramakan hosqer'!C67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customHeight="1">
      <c r="A56" s="35">
        <v>20</v>
      </c>
      <c r="B56" s="181" t="str">
        <f>+'Dramakan hosqer'!B68</f>
        <v>Վերապատրաստման գծով</v>
      </c>
      <c r="C56" s="134"/>
      <c r="D56" s="474">
        <f>+'Dramakan hosqer'!C68</f>
        <v>48</v>
      </c>
      <c r="E56" s="135">
        <f t="shared" si="0"/>
        <v>48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21</v>
      </c>
      <c r="B57" s="244">
        <f>+'Dramakan hosqer'!B69</f>
        <v>0</v>
      </c>
      <c r="C57" s="134"/>
      <c r="D57" s="475">
        <f>+'Dramakan hosqer'!C69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7.25">
      <c r="A58" s="35">
        <f t="shared" si="5"/>
        <v>22</v>
      </c>
      <c r="B58" s="244" t="str">
        <f>+'Dramakan hosqer'!B70</f>
        <v>Մենթոր վերապատրաստման գծով</v>
      </c>
      <c r="C58" s="134"/>
      <c r="D58" s="475">
        <f>+'Dramakan hosqer'!C70</f>
        <v>635</v>
      </c>
      <c r="E58" s="134">
        <f t="shared" si="0"/>
        <v>635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21</v>
      </c>
      <c r="B59" s="181" t="str">
        <f>+'Dramakan hosqer'!B71</f>
        <v>Դուրսգրվող գույքի վերագնահատման գծով</v>
      </c>
      <c r="C59" s="134">
        <v>100</v>
      </c>
      <c r="D59" s="135">
        <f>+'Dramakan hosqer'!C71</f>
        <v>50</v>
      </c>
      <c r="E59" s="135">
        <f>D59-C59</f>
        <v>-50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22</v>
      </c>
      <c r="B60" s="181" t="str">
        <f>+'Dramakan hosqer'!B72</f>
        <v>Կրակմարիչների լիցքավորում</v>
      </c>
      <c r="C60" s="134">
        <v>48</v>
      </c>
      <c r="D60" s="135">
        <f>+'Dramakan hosqer'!C72</f>
        <v>48</v>
      </c>
      <c r="E60" s="135">
        <f>D60-C60</f>
        <v>0</v>
      </c>
      <c r="F60" s="134"/>
      <c r="G60" s="54" t="s">
        <v>284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f t="shared" si="5"/>
        <v>23</v>
      </c>
      <c r="B61" s="181" t="str">
        <f>+'Dramakan hosqer'!B73</f>
        <v>Հարկային պարտավորությունների գծով, այդ թվում՝</v>
      </c>
      <c r="C61" s="134">
        <f>SUM(C62:C64)</f>
        <v>30</v>
      </c>
      <c r="D61" s="135">
        <f>SUM(D62:D64)</f>
        <v>0</v>
      </c>
      <c r="E61" s="135">
        <f>D61-C61</f>
        <v>-30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1" customFormat="1" ht="18" hidden="1" customHeight="1">
      <c r="A62" s="383">
        <f>+A61+0.1</f>
        <v>23.1</v>
      </c>
      <c r="B62" s="384" t="str">
        <f>+'Dramakan hosqer'!B74</f>
        <v>շահութահարկի գծով</v>
      </c>
      <c r="C62" s="385"/>
      <c r="D62" s="386">
        <f>+'Dramakan hosqer'!C74</f>
        <v>0</v>
      </c>
      <c r="E62" s="387">
        <f>D62-C62</f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ref="A63" si="6">+A62+0.1</f>
        <v>23.200000000000003</v>
      </c>
      <c r="B63" s="384" t="str">
        <f>+'Dramakan hosqer'!B75</f>
        <v>ԱԱՀ-ի գծով</v>
      </c>
      <c r="C63" s="385"/>
      <c r="D63" s="386">
        <f>+'Dramakan hosqer'!C75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91" customFormat="1" ht="18" customHeight="1">
      <c r="A64" s="383">
        <v>23.1</v>
      </c>
      <c r="B64" s="384" t="str">
        <f>+'Dramakan hosqer'!B76</f>
        <v xml:space="preserve">չփոխհատուցվող հարկերի գծով </v>
      </c>
      <c r="C64" s="385">
        <v>30</v>
      </c>
      <c r="D64" s="386">
        <f>+'Dramakan hosqer'!C76</f>
        <v>0</v>
      </c>
      <c r="E64" s="387">
        <f t="shared" si="0"/>
        <v>-30</v>
      </c>
      <c r="F64" s="388"/>
      <c r="G64" s="389"/>
      <c r="H64" s="374"/>
      <c r="I64" s="374"/>
      <c r="J64" s="374"/>
      <c r="K64" s="374"/>
      <c r="L64" s="374"/>
      <c r="M64" s="374"/>
      <c r="N64" s="390"/>
      <c r="O64" s="390"/>
      <c r="P64" s="390"/>
      <c r="Q64" s="390"/>
      <c r="R64" s="390"/>
      <c r="S64" s="390"/>
      <c r="T64" s="390"/>
    </row>
    <row r="65" spans="1:20" s="33" customFormat="1" ht="18.75" customHeight="1">
      <c r="A65" s="35">
        <f>+A61+1</f>
        <v>24</v>
      </c>
      <c r="B65" s="181" t="str">
        <f>+'Dramakan hosqer'!B77</f>
        <v>Կրեդիտորական պարտքի մարման գծով</v>
      </c>
      <c r="C65" s="134">
        <v>1108.7</v>
      </c>
      <c r="D65" s="135">
        <f>+'Dramakan hosqer'!C77</f>
        <v>1109.2</v>
      </c>
      <c r="E65" s="135">
        <f t="shared" si="0"/>
        <v>0.5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25</v>
      </c>
      <c r="B66" s="181" t="str">
        <f>+'Dramakan hosqer'!B78</f>
        <v>Այլ արտահոսքերի գծով</v>
      </c>
      <c r="C66" s="134"/>
      <c r="D66" s="135">
        <f>+'Dramakan hosqer'!C78</f>
        <v>0</v>
      </c>
      <c r="E66" s="135">
        <f t="shared" si="0"/>
        <v>0</v>
      </c>
      <c r="F66" s="134"/>
      <c r="G66" s="54" t="s">
        <v>192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54</v>
      </c>
      <c r="B67" s="9" t="s">
        <v>57</v>
      </c>
      <c r="C67" s="136">
        <f>+C68+C75</f>
        <v>1100</v>
      </c>
      <c r="D67" s="136">
        <f>+D68+D75</f>
        <v>1100</v>
      </c>
      <c r="E67" s="136">
        <f t="shared" si="0"/>
        <v>0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1100</v>
      </c>
      <c r="D68" s="135">
        <f>SUM(D69:D74)</f>
        <v>1100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1" customFormat="1" ht="18" customHeight="1">
      <c r="A69" s="383">
        <f>+A68+0.1</f>
        <v>1.1000000000000001</v>
      </c>
      <c r="B69" s="384" t="str">
        <f>+'Dramakan hosqer'!B81</f>
        <v>գրասենյակային և տնտեսական գույք</v>
      </c>
      <c r="C69" s="385">
        <v>300</v>
      </c>
      <c r="D69" s="386">
        <f>+'Dramakan hosqer'!C81</f>
        <v>300</v>
      </c>
      <c r="E69" s="387">
        <f t="shared" ref="E69:E82" si="7"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>+A69+0.1</f>
        <v>1.2000000000000002</v>
      </c>
      <c r="B70" s="384" t="str">
        <f>+'Dramakan hosqer'!B82</f>
        <v>համակարգչային սարքավորումներ / տեխնիկա</v>
      </c>
      <c r="C70" s="385">
        <v>800</v>
      </c>
      <c r="D70" s="386">
        <f>+'Dramakan hosqer'!C82</f>
        <v>800</v>
      </c>
      <c r="E70" s="387">
        <f>D70-C70</f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ref="A71:A74" si="8">+A70+0.1</f>
        <v>1.3000000000000003</v>
      </c>
      <c r="B71" s="384" t="str">
        <f>+'Dramakan hosqer'!B83</f>
        <v>մեքենաներ և սարքավորումներ</v>
      </c>
      <c r="C71" s="385"/>
      <c r="D71" s="386">
        <f>+'Dramakan hosqer'!C83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1.4000000000000004</v>
      </c>
      <c r="B72" s="384" t="str">
        <f>+'Dramakan hosqer'!B84</f>
        <v>սպորտային գույք</v>
      </c>
      <c r="C72" s="385"/>
      <c r="D72" s="386">
        <f>+'Dramakan hosqer'!C84</f>
        <v>0</v>
      </c>
      <c r="E72" s="387">
        <f t="shared" si="7"/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1.5000000000000004</v>
      </c>
      <c r="B73" s="384" t="str">
        <f>+'Dramakan hosqer'!B85</f>
        <v>գրականություն</v>
      </c>
      <c r="C73" s="385"/>
      <c r="D73" s="386">
        <f>+'Dramakan hosqer'!C85</f>
        <v>0</v>
      </c>
      <c r="E73" s="387">
        <f>D73-C73</f>
        <v>0</v>
      </c>
      <c r="F73" s="388"/>
      <c r="G73" s="389"/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391" customFormat="1" ht="18" hidden="1" customHeight="1">
      <c r="A74" s="383">
        <f t="shared" si="8"/>
        <v>1.6000000000000005</v>
      </c>
      <c r="B74" s="384">
        <f>+'Dramakan hosqer'!B86</f>
        <v>0</v>
      </c>
      <c r="C74" s="385"/>
      <c r="D74" s="386">
        <f>+'Dramakan hosqer'!C86</f>
        <v>0</v>
      </c>
      <c r="E74" s="387">
        <f>D74-C74</f>
        <v>0</v>
      </c>
      <c r="F74" s="388"/>
      <c r="G74" s="389" t="s">
        <v>119</v>
      </c>
      <c r="H74" s="374"/>
      <c r="I74" s="374"/>
      <c r="J74" s="374"/>
      <c r="K74" s="374"/>
      <c r="L74" s="374"/>
      <c r="M74" s="374"/>
      <c r="N74" s="390"/>
      <c r="O74" s="390"/>
      <c r="P74" s="390"/>
      <c r="Q74" s="390"/>
      <c r="R74" s="390"/>
      <c r="S74" s="390"/>
      <c r="T74" s="390"/>
    </row>
    <row r="75" spans="1:20" s="41" customFormat="1" ht="34.5" hidden="1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1" customFormat="1" ht="18" hidden="1" customHeight="1">
      <c r="A76" s="383">
        <f>+A75+0.1</f>
        <v>2.1</v>
      </c>
      <c r="B76" s="384" t="str">
        <f>+'Dramakan hosqer'!B88</f>
        <v>ամրացված գույքի (շենք)</v>
      </c>
      <c r="C76" s="385"/>
      <c r="D76" s="386">
        <f>+'Dramakan hosqer'!C88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2.2000000000000002</v>
      </c>
      <c r="B77" s="384" t="str">
        <f>+'Dramakan hosqer'!B89</f>
        <v>հիմնական միջոցի</v>
      </c>
      <c r="C77" s="385"/>
      <c r="D77" s="386">
        <f>+'Dramakan hosqer'!C89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91" customFormat="1" ht="18" hidden="1" customHeight="1">
      <c r="A78" s="383">
        <f>+A77+0.1</f>
        <v>2.3000000000000003</v>
      </c>
      <c r="B78" s="384" t="str">
        <f>+'Dramakan hosqer'!B90</f>
        <v>նախագծանախահաշվային փաստաթղթերի գծով</v>
      </c>
      <c r="C78" s="385"/>
      <c r="D78" s="386">
        <f>+'Dramakan hosqer'!C90</f>
        <v>0</v>
      </c>
      <c r="E78" s="387">
        <f t="shared" si="7"/>
        <v>0</v>
      </c>
      <c r="F78" s="388"/>
      <c r="G78" s="389"/>
      <c r="H78" s="374"/>
      <c r="I78" s="374"/>
      <c r="J78" s="374"/>
      <c r="K78" s="374"/>
      <c r="L78" s="374"/>
      <c r="M78" s="374"/>
      <c r="N78" s="390"/>
      <c r="O78" s="390"/>
      <c r="P78" s="390"/>
      <c r="Q78" s="390"/>
      <c r="R78" s="390"/>
      <c r="S78" s="390"/>
      <c r="T78" s="390"/>
    </row>
    <row r="79" spans="1:20" s="33" customFormat="1" ht="34.5">
      <c r="A79" s="81" t="s">
        <v>55</v>
      </c>
      <c r="B79" s="9" t="s">
        <v>139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>
      <c r="A80" s="40"/>
      <c r="B80" s="182" t="str">
        <f>+'Dramakan hosqer'!B92</f>
        <v>Սննդի գծով</v>
      </c>
      <c r="C80" s="134"/>
      <c r="D80" s="135">
        <f>+'Dramakan hosqer'!C92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>
      <c r="A81" s="40"/>
      <c r="B81" s="384" t="s">
        <v>248</v>
      </c>
      <c r="C81" s="134"/>
      <c r="D81" s="134"/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C6+C7-C23</f>
        <v>3355.2000000000116</v>
      </c>
      <c r="D82" s="136">
        <f>D6+D7-D23</f>
        <v>3246.9000000000087</v>
      </c>
      <c r="E82" s="136">
        <f t="shared" si="7"/>
        <v>-108.30000000000291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91" t="str">
        <f>+'Ekamut-caxs'!D78</f>
        <v>Նադեժդա Բաղրամյան</v>
      </c>
      <c r="E84" s="488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90" t="s">
        <v>90</v>
      </c>
      <c r="E85" s="490"/>
      <c r="F85" s="153"/>
    </row>
    <row r="86" spans="1:20" s="11" customFormat="1" ht="22.5" customHeight="1">
      <c r="A86" s="12"/>
      <c r="B86" s="220" t="s">
        <v>6</v>
      </c>
      <c r="C86" s="215"/>
      <c r="D86" s="488" t="str">
        <f>+'Ekamut-caxs'!D80</f>
        <v>Սեդա Սահակյան</v>
      </c>
      <c r="E86" s="488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90" t="s">
        <v>90</v>
      </c>
      <c r="E87" s="490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18" sqref="E18:F1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7" t="s">
        <v>65</v>
      </c>
      <c r="B1" s="497"/>
      <c r="C1" s="497"/>
      <c r="D1" s="497"/>
      <c r="E1" s="49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8" t="str">
        <f>+'Ekamut-caxs'!A13:D13</f>
        <v xml:space="preserve">«Երևանի հ․26 մսուր-մանկապարտեզ» ՀՈԱԿ-ի </v>
      </c>
      <c r="B2" s="499"/>
      <c r="C2" s="499"/>
      <c r="D2" s="499"/>
      <c r="E2" s="49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0" t="s">
        <v>142</v>
      </c>
      <c r="B3" s="500"/>
      <c r="C3" s="500"/>
      <c r="D3" s="500"/>
      <c r="E3" s="50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1" t="s">
        <v>243</v>
      </c>
      <c r="B4" s="501"/>
      <c r="C4" s="501"/>
      <c r="D4" s="501"/>
      <c r="E4" s="50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2" t="s">
        <v>147</v>
      </c>
      <c r="B7" s="503"/>
      <c r="C7" s="50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79.599999999999994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0.1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32.4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47.1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79.599999999999994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2" t="s">
        <v>172</v>
      </c>
      <c r="B35" s="503"/>
      <c r="C35" s="50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360.9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146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15.2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586.70000000000005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>
        <v>0.4</v>
      </c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1960.3</v>
      </c>
      <c r="E54" s="22"/>
      <c r="F54" s="150">
        <f>SUM(D36:D53)</f>
        <v>1109.2000000000003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1960.3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3069.5</v>
      </c>
      <c r="E59" s="119"/>
      <c r="F59" s="333">
        <f>+D59-D55</f>
        <v>1109.2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5971.4</v>
      </c>
      <c r="D62" s="492" t="s">
        <v>175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tr">
        <f>+'Ekamut-caxs'!D78</f>
        <v>Նադեժդա Բաղրամյան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90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tr">
        <f>+'Ekamut-caxs'!D80</f>
        <v>Սեդա Սահակյան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90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0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18" sqref="E18:F18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s="256" customFormat="1" ht="21.75" customHeight="1">
      <c r="A2" s="507" t="str">
        <f>+'Ekamut-caxs'!A13</f>
        <v xml:space="preserve">«Երևանի հ․26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256" customFormat="1" ht="21" customHeight="1">
      <c r="A3" s="507" t="s">
        <v>91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261" customFormat="1" ht="19.5" customHeight="1">
      <c r="A5" s="504" t="s">
        <v>112</v>
      </c>
      <c r="B5" s="504" t="s">
        <v>92</v>
      </c>
      <c r="C5" s="505" t="s">
        <v>93</v>
      </c>
      <c r="D5" s="505"/>
      <c r="E5" s="505"/>
      <c r="F5" s="505"/>
      <c r="G5" s="505" t="s">
        <v>94</v>
      </c>
      <c r="H5" s="505"/>
      <c r="I5" s="505"/>
      <c r="J5" s="505"/>
      <c r="K5" s="505" t="s">
        <v>132</v>
      </c>
      <c r="L5" s="505"/>
      <c r="M5" s="505"/>
      <c r="N5" s="505"/>
      <c r="O5" s="505"/>
    </row>
    <row r="6" spans="1:15" s="263" customFormat="1" ht="51" customHeight="1">
      <c r="A6" s="504"/>
      <c r="B6" s="504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95</v>
      </c>
      <c r="C7" s="266">
        <v>3217</v>
      </c>
      <c r="D7" s="267"/>
      <c r="E7" s="266">
        <v>2970</v>
      </c>
      <c r="F7" s="269">
        <f>IF((E7&lt;10000), E7*143.7, E7*107.1)</f>
        <v>426788.99999999994</v>
      </c>
      <c r="G7" s="266">
        <v>2671</v>
      </c>
      <c r="H7" s="267">
        <v>139985</v>
      </c>
      <c r="I7" s="268">
        <v>2921</v>
      </c>
      <c r="J7" s="269">
        <v>150085</v>
      </c>
      <c r="K7" s="463">
        <v>29</v>
      </c>
      <c r="L7" s="268">
        <v>143</v>
      </c>
      <c r="M7" s="271">
        <f>+L7*200.47</f>
        <v>28667.21</v>
      </c>
      <c r="N7" s="272">
        <f>+L7*7.94904</f>
        <v>1136.71272</v>
      </c>
      <c r="O7" s="271">
        <f>+N7+M7</f>
        <v>29803.922719999999</v>
      </c>
    </row>
    <row r="8" spans="1:15" ht="19.5" customHeight="1">
      <c r="A8" s="264">
        <v>2</v>
      </c>
      <c r="B8" s="265" t="s">
        <v>96</v>
      </c>
      <c r="C8" s="266">
        <v>2903</v>
      </c>
      <c r="D8" s="267"/>
      <c r="E8" s="266">
        <v>2205</v>
      </c>
      <c r="F8" s="269">
        <f>IF((E8&lt;10000), E8*143.7, E8*107.1)</f>
        <v>316858.5</v>
      </c>
      <c r="G8" s="266">
        <v>2842</v>
      </c>
      <c r="H8" s="267">
        <v>149720</v>
      </c>
      <c r="I8" s="268">
        <v>3123</v>
      </c>
      <c r="J8" s="269">
        <v>161008</v>
      </c>
      <c r="K8" s="463">
        <v>27</v>
      </c>
      <c r="L8" s="268">
        <v>60</v>
      </c>
      <c r="M8" s="271">
        <f t="shared" ref="M8:M18" si="0">+L8*200.47</f>
        <v>12028.2</v>
      </c>
      <c r="N8" s="272">
        <f t="shared" ref="N8:N18" si="1">+L8*7.94904</f>
        <v>476.94240000000002</v>
      </c>
      <c r="O8" s="271">
        <f t="shared" ref="O8:O18" si="2">+N8+M8</f>
        <v>12505.142400000001</v>
      </c>
    </row>
    <row r="9" spans="1:15" ht="19.5" customHeight="1">
      <c r="A9" s="264">
        <v>3</v>
      </c>
      <c r="B9" s="265" t="s">
        <v>97</v>
      </c>
      <c r="C9" s="266">
        <v>1377</v>
      </c>
      <c r="D9" s="267"/>
      <c r="E9" s="266">
        <v>1927</v>
      </c>
      <c r="F9" s="269">
        <f>IF((E9&lt;10000), E9*143.7, E9*107.1)</f>
        <v>276909.89999999997</v>
      </c>
      <c r="G9" s="266">
        <v>2508</v>
      </c>
      <c r="H9" s="267">
        <v>132078</v>
      </c>
      <c r="I9" s="268">
        <v>3078</v>
      </c>
      <c r="J9" s="269">
        <v>158521</v>
      </c>
      <c r="K9" s="463">
        <v>139</v>
      </c>
      <c r="L9" s="268">
        <v>95</v>
      </c>
      <c r="M9" s="271">
        <f t="shared" si="0"/>
        <v>19044.650000000001</v>
      </c>
      <c r="N9" s="272">
        <f t="shared" si="1"/>
        <v>755.15880000000004</v>
      </c>
      <c r="O9" s="271">
        <f t="shared" si="2"/>
        <v>19799.808800000003</v>
      </c>
    </row>
    <row r="10" spans="1:15" ht="19.5" customHeight="1">
      <c r="A10" s="264">
        <v>4</v>
      </c>
      <c r="B10" s="265" t="s">
        <v>98</v>
      </c>
      <c r="C10" s="270">
        <v>456</v>
      </c>
      <c r="D10" s="273"/>
      <c r="E10" s="270">
        <v>48</v>
      </c>
      <c r="F10" s="269">
        <f>IF((E10&lt;10000), E10*143.7, E10*107.1)</f>
        <v>6897.5999999999995</v>
      </c>
      <c r="G10" s="266">
        <v>2338</v>
      </c>
      <c r="H10" s="273">
        <v>123336</v>
      </c>
      <c r="I10" s="268">
        <v>2757</v>
      </c>
      <c r="J10" s="269">
        <v>144764</v>
      </c>
      <c r="K10" s="463">
        <v>144</v>
      </c>
      <c r="L10" s="268">
        <v>81</v>
      </c>
      <c r="M10" s="271">
        <f t="shared" si="0"/>
        <v>16238.07</v>
      </c>
      <c r="N10" s="272">
        <f t="shared" si="1"/>
        <v>643.87224000000003</v>
      </c>
      <c r="O10" s="271">
        <f t="shared" si="2"/>
        <v>16881.94224</v>
      </c>
    </row>
    <row r="11" spans="1:15" ht="19.5" customHeight="1">
      <c r="A11" s="264">
        <v>5</v>
      </c>
      <c r="B11" s="265" t="s">
        <v>99</v>
      </c>
      <c r="C11" s="270"/>
      <c r="D11" s="273"/>
      <c r="E11" s="268"/>
      <c r="F11" s="269">
        <f t="shared" ref="F11:F18" si="3">IF((E11&lt;10000), E11*143.7, E11*107.1)</f>
        <v>0</v>
      </c>
      <c r="G11" s="266">
        <v>2292</v>
      </c>
      <c r="H11" s="273">
        <v>120986</v>
      </c>
      <c r="I11" s="268">
        <v>2750</v>
      </c>
      <c r="J11" s="269">
        <v>144390</v>
      </c>
      <c r="K11" s="463">
        <v>197</v>
      </c>
      <c r="L11" s="268">
        <v>64</v>
      </c>
      <c r="M11" s="271">
        <f t="shared" si="0"/>
        <v>12830.08</v>
      </c>
      <c r="N11" s="272">
        <f t="shared" si="1"/>
        <v>508.73856000000001</v>
      </c>
      <c r="O11" s="271">
        <f t="shared" si="2"/>
        <v>13338.81856</v>
      </c>
    </row>
    <row r="12" spans="1:15" ht="19.5" customHeight="1">
      <c r="A12" s="264">
        <v>6</v>
      </c>
      <c r="B12" s="265" t="s">
        <v>100</v>
      </c>
      <c r="C12" s="270"/>
      <c r="D12" s="273"/>
      <c r="E12" s="268"/>
      <c r="F12" s="269">
        <f t="shared" si="3"/>
        <v>0</v>
      </c>
      <c r="G12" s="266">
        <v>2385</v>
      </c>
      <c r="H12" s="273">
        <v>125740</v>
      </c>
      <c r="I12" s="268">
        <v>2489</v>
      </c>
      <c r="J12" s="269">
        <v>129852</v>
      </c>
      <c r="K12" s="463">
        <v>89</v>
      </c>
      <c r="L12" s="268">
        <v>73</v>
      </c>
      <c r="M12" s="271">
        <f t="shared" si="0"/>
        <v>14634.31</v>
      </c>
      <c r="N12" s="272">
        <f t="shared" si="1"/>
        <v>580.27992000000006</v>
      </c>
      <c r="O12" s="271">
        <f t="shared" si="2"/>
        <v>15214.58992</v>
      </c>
    </row>
    <row r="13" spans="1:15" ht="19.5" customHeight="1">
      <c r="A13" s="264">
        <v>7</v>
      </c>
      <c r="B13" s="265" t="s">
        <v>101</v>
      </c>
      <c r="C13" s="270"/>
      <c r="D13" s="273"/>
      <c r="E13" s="268"/>
      <c r="F13" s="269">
        <f t="shared" si="3"/>
        <v>0</v>
      </c>
      <c r="G13" s="266">
        <v>2453</v>
      </c>
      <c r="H13" s="273">
        <v>128646</v>
      </c>
      <c r="I13" s="268">
        <v>2814</v>
      </c>
      <c r="J13" s="269">
        <v>146853</v>
      </c>
      <c r="K13" s="463">
        <v>339</v>
      </c>
      <c r="L13" s="268"/>
      <c r="M13" s="271">
        <f t="shared" si="0"/>
        <v>0</v>
      </c>
      <c r="N13" s="272">
        <f>+L13*7.94904</f>
        <v>0</v>
      </c>
      <c r="O13" s="271">
        <f>+N13+M13</f>
        <v>0</v>
      </c>
    </row>
    <row r="14" spans="1:15" ht="19.5" customHeight="1">
      <c r="A14" s="264">
        <v>8</v>
      </c>
      <c r="B14" s="274" t="s">
        <v>102</v>
      </c>
      <c r="C14" s="270"/>
      <c r="D14" s="273"/>
      <c r="E14" s="268"/>
      <c r="F14" s="269">
        <f t="shared" si="3"/>
        <v>0</v>
      </c>
      <c r="G14" s="266">
        <v>2545</v>
      </c>
      <c r="H14" s="273">
        <v>133647</v>
      </c>
      <c r="I14" s="268">
        <v>2960</v>
      </c>
      <c r="J14" s="269">
        <v>155501</v>
      </c>
      <c r="K14" s="463">
        <v>155</v>
      </c>
      <c r="L14" s="268">
        <v>170</v>
      </c>
      <c r="M14" s="271">
        <f t="shared" si="0"/>
        <v>34079.9</v>
      </c>
      <c r="N14" s="272">
        <f t="shared" si="1"/>
        <v>1351.3368</v>
      </c>
      <c r="O14" s="271">
        <f t="shared" si="2"/>
        <v>35431.236799999999</v>
      </c>
    </row>
    <row r="15" spans="1:15" ht="19.5" customHeight="1">
      <c r="A15" s="264">
        <v>9</v>
      </c>
      <c r="B15" s="274" t="s">
        <v>103</v>
      </c>
      <c r="C15" s="270"/>
      <c r="D15" s="273"/>
      <c r="E15" s="268"/>
      <c r="F15" s="269">
        <f t="shared" si="3"/>
        <v>0</v>
      </c>
      <c r="G15" s="266">
        <v>2392</v>
      </c>
      <c r="H15" s="273">
        <v>125024</v>
      </c>
      <c r="I15" s="268">
        <v>2700</v>
      </c>
      <c r="J15" s="269">
        <v>142196</v>
      </c>
      <c r="K15" s="463">
        <v>177</v>
      </c>
      <c r="L15" s="268">
        <v>220</v>
      </c>
      <c r="M15" s="271">
        <f t="shared" si="0"/>
        <v>44103.4</v>
      </c>
      <c r="N15" s="272">
        <f t="shared" si="1"/>
        <v>1748.7888</v>
      </c>
      <c r="O15" s="271">
        <f t="shared" si="2"/>
        <v>45852.188800000004</v>
      </c>
    </row>
    <row r="16" spans="1:15" ht="19.5" customHeight="1">
      <c r="A16" s="264">
        <v>10</v>
      </c>
      <c r="B16" s="274" t="s">
        <v>104</v>
      </c>
      <c r="C16" s="270">
        <v>319</v>
      </c>
      <c r="D16" s="273">
        <v>45840</v>
      </c>
      <c r="E16" s="268">
        <v>319</v>
      </c>
      <c r="F16" s="269">
        <f>IF((E16&lt;10000), E16*143.7, E16*107.1)</f>
        <v>45840.299999999996</v>
      </c>
      <c r="G16" s="270">
        <v>2363</v>
      </c>
      <c r="H16" s="273">
        <v>123403</v>
      </c>
      <c r="I16" s="268">
        <v>2363</v>
      </c>
      <c r="J16" s="269">
        <f>H16</f>
        <v>123403</v>
      </c>
      <c r="K16" s="463">
        <v>183</v>
      </c>
      <c r="L16" s="268">
        <v>183</v>
      </c>
      <c r="M16" s="271">
        <f t="shared" si="0"/>
        <v>36686.01</v>
      </c>
      <c r="N16" s="272">
        <f t="shared" si="1"/>
        <v>1454.6743200000001</v>
      </c>
      <c r="O16" s="271">
        <f t="shared" si="2"/>
        <v>38140.68432</v>
      </c>
    </row>
    <row r="17" spans="1:15" ht="19.5" customHeight="1">
      <c r="A17" s="264">
        <v>11</v>
      </c>
      <c r="B17" s="274" t="s">
        <v>105</v>
      </c>
      <c r="C17" s="270">
        <v>1260</v>
      </c>
      <c r="D17" s="273">
        <v>181062</v>
      </c>
      <c r="E17" s="268">
        <f>+C7</f>
        <v>3217</v>
      </c>
      <c r="F17" s="269">
        <f t="shared" si="3"/>
        <v>462282.89999999997</v>
      </c>
      <c r="G17" s="270">
        <v>2493</v>
      </c>
      <c r="H17" s="273">
        <v>127576</v>
      </c>
      <c r="I17" s="268">
        <f>+G7</f>
        <v>2671</v>
      </c>
      <c r="J17" s="269">
        <f>+I17*53.48</f>
        <v>142845.07999999999</v>
      </c>
      <c r="K17" s="464">
        <v>116</v>
      </c>
      <c r="L17" s="268">
        <f>+K7</f>
        <v>29</v>
      </c>
      <c r="M17" s="271">
        <f t="shared" si="0"/>
        <v>5813.63</v>
      </c>
      <c r="N17" s="272">
        <f t="shared" si="1"/>
        <v>230.52216000000001</v>
      </c>
      <c r="O17" s="271">
        <f t="shared" si="2"/>
        <v>6044.1521600000005</v>
      </c>
    </row>
    <row r="18" spans="1:15" ht="19.5" customHeight="1">
      <c r="A18" s="264">
        <v>12</v>
      </c>
      <c r="B18" s="274" t="s">
        <v>106</v>
      </c>
      <c r="C18" s="270"/>
      <c r="D18" s="273"/>
      <c r="E18" s="473">
        <v>2970</v>
      </c>
      <c r="F18" s="269">
        <f t="shared" si="3"/>
        <v>426788.99999999994</v>
      </c>
      <c r="G18" s="270">
        <v>2848</v>
      </c>
      <c r="H18" s="273">
        <v>145951</v>
      </c>
      <c r="I18" s="268">
        <f>+G18</f>
        <v>2848</v>
      </c>
      <c r="J18" s="269">
        <f t="shared" ref="J18" si="4">+I18*53.48</f>
        <v>152311.03999999998</v>
      </c>
      <c r="K18" s="464">
        <v>150</v>
      </c>
      <c r="L18" s="268">
        <f>+K18</f>
        <v>150</v>
      </c>
      <c r="M18" s="271">
        <f t="shared" si="0"/>
        <v>30070.5</v>
      </c>
      <c r="N18" s="272">
        <f t="shared" si="1"/>
        <v>1192.356</v>
      </c>
      <c r="O18" s="271">
        <f t="shared" si="2"/>
        <v>31262.856</v>
      </c>
    </row>
    <row r="19" spans="1:15" ht="32.25" customHeight="1">
      <c r="A19" s="276"/>
      <c r="B19" s="260" t="s">
        <v>88</v>
      </c>
      <c r="C19" s="277">
        <f t="shared" ref="C19:K19" si="5">SUM(C7:C18)</f>
        <v>9532</v>
      </c>
      <c r="D19" s="278">
        <f t="shared" si="5"/>
        <v>226902</v>
      </c>
      <c r="E19" s="277">
        <f t="shared" ref="E19:J19" si="6">SUM(E7:E18)</f>
        <v>13656</v>
      </c>
      <c r="F19" s="278">
        <f t="shared" si="6"/>
        <v>1962367.1999999997</v>
      </c>
      <c r="G19" s="277">
        <f t="shared" si="6"/>
        <v>30130</v>
      </c>
      <c r="H19" s="278">
        <f t="shared" si="6"/>
        <v>1576092</v>
      </c>
      <c r="I19" s="277">
        <f t="shared" si="6"/>
        <v>33474</v>
      </c>
      <c r="J19" s="278">
        <f t="shared" si="6"/>
        <v>1751729.12</v>
      </c>
      <c r="K19" s="277">
        <f t="shared" si="5"/>
        <v>1745</v>
      </c>
      <c r="L19" s="277">
        <f>SUM(L7:L18)</f>
        <v>1268</v>
      </c>
      <c r="M19" s="278">
        <f>SUM(M7:M18)</f>
        <v>254195.96000000002</v>
      </c>
      <c r="N19" s="279">
        <f>SUM(N7:N18)</f>
        <v>10079.382720000001</v>
      </c>
      <c r="O19" s="278">
        <f>SUM(O7:O18)</f>
        <v>264275.34271999996</v>
      </c>
    </row>
    <row r="20" spans="1:15" ht="21.75" customHeight="1">
      <c r="B20" s="280"/>
      <c r="C20" s="281"/>
      <c r="D20" s="282"/>
      <c r="E20" s="281"/>
      <c r="F20" s="282">
        <f>ROUND(F19/1000,1)</f>
        <v>1962.4</v>
      </c>
      <c r="G20" s="281"/>
      <c r="H20" s="282"/>
      <c r="I20" s="281"/>
      <c r="J20" s="282">
        <f>ROUND(J19/1000,1)</f>
        <v>1751.7</v>
      </c>
      <c r="K20" s="281"/>
      <c r="L20" s="281"/>
      <c r="M20" s="282">
        <f>ROUND(M19/1000,1)</f>
        <v>254.2</v>
      </c>
      <c r="N20" s="282">
        <f t="shared" ref="N20:O20" si="7">ROUND(N19/1000,1)</f>
        <v>10.1</v>
      </c>
      <c r="O20" s="282">
        <f t="shared" si="7"/>
        <v>264.3</v>
      </c>
    </row>
    <row r="21" spans="1:15" ht="33.75" customHeight="1" thickBot="1">
      <c r="B21" s="511" t="s">
        <v>235</v>
      </c>
      <c r="C21" s="511"/>
      <c r="D21" s="511"/>
      <c r="E21" s="283"/>
      <c r="F21" s="284"/>
      <c r="H21" s="283"/>
      <c r="M21" s="282"/>
    </row>
    <row r="22" spans="1:15" s="256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3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6" customFormat="1" ht="24" customHeight="1">
      <c r="A26" s="307"/>
      <c r="B26" s="308" t="s">
        <v>67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6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1962.4</v>
      </c>
      <c r="G27" s="317" t="s">
        <v>236</v>
      </c>
      <c r="H27" s="315" t="s">
        <v>236</v>
      </c>
      <c r="I27" s="315" t="s">
        <v>236</v>
      </c>
      <c r="J27" s="316">
        <f>J20-J26</f>
        <v>1751.7</v>
      </c>
      <c r="K27" s="317" t="s">
        <v>236</v>
      </c>
      <c r="L27" s="315" t="s">
        <v>236</v>
      </c>
      <c r="M27" s="318">
        <f>M20-M26</f>
        <v>254.2</v>
      </c>
      <c r="N27" s="313" t="s">
        <v>236</v>
      </c>
      <c r="O27" s="316">
        <f>+O20-M26</f>
        <v>264.3</v>
      </c>
    </row>
    <row r="28" spans="1:15" s="256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507" t="s">
        <v>2</v>
      </c>
      <c r="D30" s="507"/>
      <c r="E30" s="257"/>
      <c r="F30" s="257"/>
      <c r="G30" s="512"/>
      <c r="H30" s="512"/>
      <c r="I30" s="323"/>
      <c r="J30" s="509" t="s">
        <v>326</v>
      </c>
      <c r="K30" s="509"/>
      <c r="M30" s="284"/>
    </row>
    <row r="31" spans="1:15" s="256" customFormat="1">
      <c r="C31" s="324"/>
      <c r="D31" s="324"/>
      <c r="E31" s="325"/>
      <c r="F31" s="325"/>
      <c r="G31" s="510" t="s">
        <v>89</v>
      </c>
      <c r="H31" s="510"/>
      <c r="I31" s="326"/>
      <c r="J31" s="510" t="s">
        <v>107</v>
      </c>
      <c r="K31" s="510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09"/>
      <c r="H32" s="509"/>
      <c r="I32" s="328"/>
      <c r="J32" s="509" t="s">
        <v>327</v>
      </c>
      <c r="K32" s="509"/>
    </row>
    <row r="33" spans="3:13" s="256" customFormat="1">
      <c r="C33" s="283"/>
      <c r="D33" s="283"/>
      <c r="G33" s="510" t="s">
        <v>89</v>
      </c>
      <c r="H33" s="510"/>
      <c r="I33" s="326"/>
      <c r="J33" s="510" t="s">
        <v>107</v>
      </c>
      <c r="K33" s="510"/>
    </row>
    <row r="34" spans="3:13">
      <c r="F34" s="329" t="s">
        <v>1</v>
      </c>
    </row>
    <row r="35" spans="3:13" ht="16.5" customHeight="1">
      <c r="C35" s="330" t="s">
        <v>108</v>
      </c>
      <c r="D35" s="330"/>
      <c r="E35" s="330" t="s">
        <v>109</v>
      </c>
      <c r="F35" s="330" t="s">
        <v>238</v>
      </c>
      <c r="I35" s="331" t="s">
        <v>110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201</v>
      </c>
      <c r="I36" s="506" t="s">
        <v>204</v>
      </c>
      <c r="J36" s="506"/>
      <c r="K36" s="332"/>
      <c r="L36" s="506" t="s">
        <v>239</v>
      </c>
      <c r="M36" s="506"/>
    </row>
    <row r="37" spans="3:13">
      <c r="C37" s="330"/>
      <c r="D37" s="330"/>
      <c r="E37" s="506" t="s">
        <v>203</v>
      </c>
      <c r="F37" s="506"/>
      <c r="I37" s="506"/>
      <c r="J37" s="506"/>
      <c r="K37" s="332"/>
      <c r="L37" s="506"/>
      <c r="M37" s="506"/>
    </row>
    <row r="38" spans="3:13">
      <c r="C38" s="330"/>
      <c r="D38" s="330"/>
      <c r="E38" s="506"/>
      <c r="F38" s="50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="90" zoomScaleSheetLayoutView="9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8" t="s">
        <v>65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8" s="13" customFormat="1" ht="20.25">
      <c r="A2" s="482" t="str">
        <f>+'Ekamut-caxs'!A13</f>
        <v xml:space="preserve">«Երևանի հ․26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8" ht="17.25">
      <c r="A3" s="500" t="s">
        <v>251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193"/>
      <c r="Q3" s="193"/>
      <c r="R3" s="193"/>
    </row>
    <row r="4" spans="1:18" ht="16.5">
      <c r="O4" s="207" t="s">
        <v>0</v>
      </c>
    </row>
    <row r="5" spans="1:18" ht="13.5" customHeight="1">
      <c r="A5" s="520" t="s">
        <v>140</v>
      </c>
      <c r="B5" s="520" t="s">
        <v>66</v>
      </c>
      <c r="C5" s="371"/>
      <c r="D5" s="371"/>
      <c r="E5" s="521" t="s">
        <v>276</v>
      </c>
      <c r="F5" s="522"/>
      <c r="G5" s="522"/>
      <c r="H5" s="522"/>
      <c r="I5" s="522"/>
      <c r="J5" s="522"/>
      <c r="K5" s="522"/>
      <c r="L5" s="522"/>
      <c r="M5" s="522"/>
      <c r="N5" s="523"/>
      <c r="O5" s="519" t="s">
        <v>141</v>
      </c>
    </row>
    <row r="6" spans="1:18" ht="106.5" customHeight="1">
      <c r="A6" s="520"/>
      <c r="B6" s="52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275</v>
      </c>
      <c r="O6" s="519"/>
    </row>
    <row r="7" spans="1:18" ht="27.75" customHeight="1">
      <c r="A7" s="154">
        <v>1</v>
      </c>
      <c r="B7" s="185" t="s">
        <v>188</v>
      </c>
      <c r="C7" s="470">
        <v>44528.1</v>
      </c>
      <c r="D7" s="186">
        <v>5058.5</v>
      </c>
      <c r="E7" s="470">
        <v>9092</v>
      </c>
      <c r="F7" s="186"/>
      <c r="G7" s="186">
        <f>IF(F7&gt;0,C15, 0)</f>
        <v>0</v>
      </c>
      <c r="H7" s="186">
        <v>124</v>
      </c>
      <c r="I7" s="249">
        <v>226.5</v>
      </c>
      <c r="J7" s="186"/>
      <c r="K7" s="249">
        <v>538</v>
      </c>
      <c r="L7" s="186">
        <v>52</v>
      </c>
      <c r="M7" s="186">
        <v>3636.7552000000005</v>
      </c>
      <c r="N7" s="186"/>
      <c r="O7" s="187">
        <f>ROUND(SUM(C7:N7),1)</f>
        <v>63255.9</v>
      </c>
    </row>
    <row r="8" spans="1:18" ht="35.25" customHeight="1">
      <c r="A8" s="154" t="s">
        <v>318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63261.9</v>
      </c>
    </row>
    <row r="10" spans="1:18" s="156" customFormat="1" ht="18.75" customHeight="1">
      <c r="B10" s="471">
        <v>4545.8999999999996</v>
      </c>
      <c r="C10" s="158">
        <f>+B10*2</f>
        <v>9091.7999999999993</v>
      </c>
      <c r="D10" s="158"/>
      <c r="E10" s="158"/>
      <c r="F10" s="159"/>
      <c r="G10" s="159"/>
      <c r="H10" s="159"/>
      <c r="I10" s="472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5"/>
      <c r="M11" s="515"/>
      <c r="N11" s="515"/>
      <c r="O11" s="167"/>
    </row>
    <row r="12" spans="1:18" s="156" customFormat="1" ht="69" customHeight="1">
      <c r="B12" s="516" t="s">
        <v>196</v>
      </c>
      <c r="C12" s="517"/>
      <c r="D12" s="166"/>
      <c r="E12" s="166"/>
      <c r="H12" s="126"/>
      <c r="I12" s="126"/>
      <c r="J12" s="516" t="s">
        <v>197</v>
      </c>
      <c r="K12" s="51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2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4"/>
      <c r="F17" s="524"/>
      <c r="G17" s="227"/>
      <c r="H17" s="227"/>
      <c r="I17" s="513" t="str">
        <f>+'Ekamut-caxs'!D78</f>
        <v>Նադեժդա Բաղրամյան</v>
      </c>
      <c r="J17" s="513"/>
      <c r="K17" s="513"/>
      <c r="L17" s="176"/>
      <c r="M17" s="176"/>
    </row>
    <row r="18" spans="2:13" s="177" customFormat="1" ht="17.25" customHeight="1">
      <c r="B18" s="228"/>
      <c r="C18" s="229"/>
      <c r="D18" s="229"/>
      <c r="E18" s="525" t="s">
        <v>89</v>
      </c>
      <c r="F18" s="525"/>
      <c r="G18" s="230"/>
      <c r="H18" s="231"/>
      <c r="I18" s="514" t="s">
        <v>90</v>
      </c>
      <c r="J18" s="514"/>
      <c r="K18" s="51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4"/>
      <c r="F19" s="524"/>
      <c r="G19" s="233"/>
      <c r="H19" s="233"/>
      <c r="I19" s="513" t="str">
        <f>+'Ekamut-caxs'!D80</f>
        <v>Սեդա Սահակյան</v>
      </c>
      <c r="J19" s="513"/>
      <c r="K19" s="513"/>
      <c r="L19" s="176"/>
      <c r="M19" s="176"/>
    </row>
    <row r="20" spans="2:13" s="177" customFormat="1" ht="18.75" customHeight="1">
      <c r="B20" s="229"/>
      <c r="C20" s="229"/>
      <c r="D20" s="229"/>
      <c r="E20" s="525" t="s">
        <v>89</v>
      </c>
      <c r="F20" s="525"/>
      <c r="G20" s="230"/>
      <c r="H20" s="231"/>
      <c r="I20" s="514" t="s">
        <v>90</v>
      </c>
      <c r="J20" s="514"/>
      <c r="K20" s="51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7"/>
  <sheetViews>
    <sheetView view="pageBreakPreview" topLeftCell="A16" workbookViewId="0">
      <selection activeCell="E18" sqref="E18:F18"/>
    </sheetView>
  </sheetViews>
  <sheetFormatPr defaultRowHeight="13.5"/>
  <cols>
    <col min="1" max="1" width="4.42578125" style="341" customWidth="1"/>
    <col min="2" max="2" width="57.140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8" t="s">
        <v>65</v>
      </c>
      <c r="B1" s="528"/>
      <c r="C1" s="528"/>
      <c r="D1" s="528"/>
    </row>
    <row r="2" spans="1:4" ht="26.25" customHeight="1">
      <c r="A2" s="529" t="str">
        <f>+[5]Komunal!A2</f>
        <v>«ԵՐԵՎԱՆԻ Հ.26 ՄՍՈՒՐ-ՄԱՆԿԱՊԱՐՏԵԶ» ՀՈԱԿ-Ի</v>
      </c>
      <c r="B2" s="529"/>
      <c r="C2" s="529"/>
      <c r="D2" s="529"/>
    </row>
    <row r="3" spans="1:4" ht="49.5" customHeight="1">
      <c r="A3" s="529" t="s">
        <v>333</v>
      </c>
      <c r="B3" s="529"/>
      <c r="C3" s="529"/>
      <c r="D3" s="529"/>
    </row>
    <row r="6" spans="1:4" ht="60" customHeight="1">
      <c r="A6" s="336" t="s">
        <v>3</v>
      </c>
      <c r="B6" s="336" t="s">
        <v>121</v>
      </c>
      <c r="C6" s="336" t="s">
        <v>122</v>
      </c>
      <c r="D6" s="336" t="s">
        <v>245</v>
      </c>
    </row>
    <row r="7" spans="1:4" s="31" customFormat="1" ht="32.25" customHeight="1">
      <c r="A7" s="337">
        <v>1</v>
      </c>
      <c r="B7" s="338" t="s">
        <v>288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123</v>
      </c>
      <c r="C8" s="339"/>
      <c r="D8" s="339"/>
    </row>
    <row r="9" spans="1:4" ht="16.5" customHeight="1">
      <c r="A9" s="339">
        <v>1.2</v>
      </c>
      <c r="B9" s="340" t="s">
        <v>124</v>
      </c>
      <c r="C9" s="339"/>
      <c r="D9" s="339"/>
    </row>
    <row r="10" spans="1:4" ht="16.5" customHeight="1">
      <c r="A10" s="339">
        <v>1.3</v>
      </c>
      <c r="B10" s="340" t="s">
        <v>125</v>
      </c>
      <c r="C10" s="339"/>
      <c r="D10" s="339"/>
    </row>
    <row r="11" spans="1:4" ht="16.5" customHeight="1">
      <c r="A11" s="339">
        <v>1.4</v>
      </c>
      <c r="B11" s="340" t="s">
        <v>289</v>
      </c>
      <c r="C11" s="339"/>
      <c r="D11" s="339"/>
    </row>
    <row r="12" spans="1:4" ht="16.5" customHeight="1">
      <c r="A12" s="339">
        <v>1.5</v>
      </c>
      <c r="B12" s="340" t="s">
        <v>290</v>
      </c>
      <c r="C12" s="339"/>
      <c r="D12" s="339"/>
    </row>
    <row r="13" spans="1:4" s="31" customFormat="1" ht="27.75" customHeight="1">
      <c r="A13" s="337">
        <v>2</v>
      </c>
      <c r="B13" s="429" t="s">
        <v>291</v>
      </c>
      <c r="C13" s="337">
        <f>SUM(C14:C18)</f>
        <v>2</v>
      </c>
      <c r="D13" s="337">
        <f>SUM(D14:D18)</f>
        <v>60</v>
      </c>
    </row>
    <row r="14" spans="1:4" ht="16.5" customHeight="1">
      <c r="A14" s="339">
        <v>2.1</v>
      </c>
      <c r="B14" s="340" t="s">
        <v>292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126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293</v>
      </c>
      <c r="C16" s="339"/>
      <c r="D16" s="339"/>
    </row>
    <row r="17" spans="1:4" ht="16.5" customHeight="1">
      <c r="A17" s="339">
        <v>2.4</v>
      </c>
      <c r="B17" s="340" t="s">
        <v>294</v>
      </c>
      <c r="C17" s="339"/>
      <c r="D17" s="339"/>
    </row>
    <row r="18" spans="1:4" ht="16.5" customHeight="1">
      <c r="A18" s="339">
        <v>2.5</v>
      </c>
      <c r="B18" s="340" t="s">
        <v>295</v>
      </c>
      <c r="C18" s="339"/>
      <c r="D18" s="339"/>
    </row>
    <row r="19" spans="1:4" s="31" customFormat="1" ht="24.75" customHeight="1">
      <c r="A19" s="337">
        <v>3</v>
      </c>
      <c r="B19" s="338" t="s">
        <v>296</v>
      </c>
      <c r="C19" s="337">
        <f>SUM(C20:C24)</f>
        <v>2</v>
      </c>
      <c r="D19" s="337">
        <f>SUM(D20:D24)</f>
        <v>60</v>
      </c>
    </row>
    <row r="20" spans="1:4" ht="16.5" customHeight="1">
      <c r="A20" s="339">
        <v>3.1</v>
      </c>
      <c r="B20" s="340" t="s">
        <v>127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128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129</v>
      </c>
      <c r="C22" s="339"/>
      <c r="D22" s="339"/>
    </row>
    <row r="23" spans="1:4" ht="16.5" customHeight="1">
      <c r="A23" s="339">
        <v>3.4</v>
      </c>
      <c r="B23" s="340" t="s">
        <v>297</v>
      </c>
      <c r="C23" s="339"/>
      <c r="D23" s="339"/>
    </row>
    <row r="24" spans="1:4" ht="16.5" customHeight="1">
      <c r="A24" s="339">
        <v>3.5</v>
      </c>
      <c r="B24" s="340" t="s">
        <v>298</v>
      </c>
      <c r="C24" s="339"/>
      <c r="D24" s="339"/>
    </row>
    <row r="25" spans="1:4" s="31" customFormat="1" ht="24.75" customHeight="1">
      <c r="A25" s="337">
        <v>4</v>
      </c>
      <c r="B25" s="338" t="s">
        <v>299</v>
      </c>
      <c r="C25" s="337">
        <f>SUM(C26:C30)</f>
        <v>2</v>
      </c>
      <c r="D25" s="337">
        <f>SUM(D26:D30)</f>
        <v>60</v>
      </c>
    </row>
    <row r="26" spans="1:4" ht="16.5" customHeight="1">
      <c r="A26" s="339">
        <v>4.0999999999999996</v>
      </c>
      <c r="B26" s="340" t="s">
        <v>300</v>
      </c>
      <c r="C26" s="339">
        <v>1</v>
      </c>
      <c r="D26" s="339">
        <v>30</v>
      </c>
    </row>
    <row r="27" spans="1:4" ht="16.5" customHeight="1">
      <c r="A27" s="339">
        <v>4.2</v>
      </c>
      <c r="B27" s="340" t="s">
        <v>130</v>
      </c>
      <c r="C27" s="339">
        <v>1</v>
      </c>
      <c r="D27" s="339">
        <v>30</v>
      </c>
    </row>
    <row r="28" spans="1:4" ht="16.5" customHeight="1">
      <c r="A28" s="339">
        <v>4.3</v>
      </c>
      <c r="B28" s="340" t="s">
        <v>301</v>
      </c>
      <c r="C28" s="339"/>
      <c r="D28" s="339"/>
    </row>
    <row r="29" spans="1:4" ht="16.5" customHeight="1">
      <c r="A29" s="339">
        <v>4.4000000000000004</v>
      </c>
      <c r="B29" s="340" t="s">
        <v>302</v>
      </c>
      <c r="C29" s="339"/>
      <c r="D29" s="339"/>
    </row>
    <row r="30" spans="1:4" ht="16.5" customHeight="1">
      <c r="A30" s="339">
        <v>4.5</v>
      </c>
      <c r="B30" s="340" t="s">
        <v>303</v>
      </c>
      <c r="C30" s="339"/>
      <c r="D30" s="339"/>
    </row>
    <row r="31" spans="1:4" s="31" customFormat="1" ht="17.25">
      <c r="A31" s="337"/>
      <c r="B31" s="338" t="s">
        <v>67</v>
      </c>
      <c r="C31" s="337">
        <f>C7+C13+C19+C25</f>
        <v>6</v>
      </c>
      <c r="D31" s="337">
        <f>D7+D13+D19+D25</f>
        <v>180</v>
      </c>
    </row>
    <row r="32" spans="1:4" ht="48.75" customHeight="1"/>
    <row r="33" spans="2:4" ht="17.25">
      <c r="B33" s="430" t="s">
        <v>2</v>
      </c>
      <c r="C33" s="527" t="s">
        <v>326</v>
      </c>
      <c r="D33" s="527"/>
    </row>
    <row r="34" spans="2:4" ht="15.75" customHeight="1">
      <c r="B34" s="431" t="s">
        <v>4</v>
      </c>
      <c r="C34" s="526" t="s">
        <v>5</v>
      </c>
      <c r="D34" s="526"/>
    </row>
    <row r="35" spans="2:4" ht="27" customHeight="1">
      <c r="B35" s="31" t="s">
        <v>6</v>
      </c>
      <c r="C35" s="527" t="s">
        <v>327</v>
      </c>
      <c r="D35" s="527"/>
    </row>
    <row r="36" spans="2:4">
      <c r="C36" s="526" t="s">
        <v>5</v>
      </c>
      <c r="D36" s="526"/>
    </row>
    <row r="37" spans="2:4">
      <c r="B37" s="341" t="s">
        <v>131</v>
      </c>
      <c r="C37" s="341"/>
      <c r="D37" s="341"/>
    </row>
  </sheetData>
  <mergeCells count="7">
    <mergeCell ref="C34:D34"/>
    <mergeCell ref="C35:D35"/>
    <mergeCell ref="C36:D36"/>
    <mergeCell ref="A1:D1"/>
    <mergeCell ref="A2:D2"/>
    <mergeCell ref="A3:D3"/>
    <mergeCell ref="C33:D33"/>
  </mergeCells>
  <pageMargins left="0.5" right="0.17" top="0.27" bottom="0.22" header="0.18" footer="0.15"/>
  <pageSetup paperSize="9" scale="9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E18" sqref="E18:F1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7" t="s">
        <v>65</v>
      </c>
      <c r="B1" s="497"/>
      <c r="C1" s="497"/>
      <c r="D1" s="497"/>
      <c r="E1" s="497"/>
    </row>
    <row r="2" spans="1:13" ht="23.25" customHeight="1">
      <c r="A2" s="500" t="str">
        <f>+'Ekamut-caxs'!A13</f>
        <v xml:space="preserve">«Երևանի հ․26 մսուր-մանկապարտեզ» ՀՈԱԿ-ի </v>
      </c>
      <c r="B2" s="500"/>
      <c r="C2" s="500"/>
      <c r="D2" s="500"/>
      <c r="E2" s="500"/>
    </row>
    <row r="3" spans="1:13" ht="28.5" customHeight="1">
      <c r="A3" s="500" t="s">
        <v>272</v>
      </c>
      <c r="B3" s="500"/>
      <c r="C3" s="500"/>
      <c r="D3" s="500"/>
      <c r="E3" s="500"/>
    </row>
    <row r="5" spans="1:13">
      <c r="E5" s="92" t="s">
        <v>135</v>
      </c>
    </row>
    <row r="6" spans="1:13" ht="73.5" customHeight="1">
      <c r="A6" s="369" t="s">
        <v>3</v>
      </c>
      <c r="B6" s="369" t="s">
        <v>92</v>
      </c>
      <c r="C6" s="369" t="s">
        <v>273</v>
      </c>
      <c r="D6" s="369" t="s">
        <v>260</v>
      </c>
      <c r="E6" s="369" t="s">
        <v>261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4" t="s">
        <v>274</v>
      </c>
      <c r="C8" s="130">
        <v>55882.8</v>
      </c>
      <c r="D8" s="130">
        <v>3847.4</v>
      </c>
      <c r="E8" s="130">
        <v>11136.4</v>
      </c>
      <c r="F8" s="345" t="s">
        <v>262</v>
      </c>
      <c r="G8" s="346" t="s">
        <v>263</v>
      </c>
      <c r="H8" s="347" t="s">
        <v>181</v>
      </c>
      <c r="I8" s="348" t="s">
        <v>264</v>
      </c>
      <c r="J8" s="347" t="s">
        <v>181</v>
      </c>
      <c r="K8" s="349" t="s">
        <v>265</v>
      </c>
      <c r="L8" s="350" t="s">
        <v>182</v>
      </c>
      <c r="M8" s="351" t="s">
        <v>266</v>
      </c>
    </row>
    <row r="9" spans="1:13" ht="35.25" customHeight="1" thickBot="1">
      <c r="A9" s="133">
        <v>2</v>
      </c>
      <c r="B9" s="344" t="s">
        <v>269</v>
      </c>
      <c r="C9" s="130">
        <v>7069</v>
      </c>
      <c r="D9" s="130">
        <v>474.8</v>
      </c>
      <c r="E9" s="130">
        <v>1462.3</v>
      </c>
      <c r="F9" s="345"/>
      <c r="G9" s="346"/>
      <c r="H9" s="347"/>
      <c r="I9" s="366"/>
      <c r="J9" s="347"/>
      <c r="K9" s="367"/>
      <c r="L9" s="350"/>
      <c r="M9" s="368"/>
    </row>
    <row r="10" spans="1:13" s="359" customFormat="1" ht="35.25" customHeight="1">
      <c r="A10" s="352">
        <v>3</v>
      </c>
      <c r="B10" s="353" t="s">
        <v>270</v>
      </c>
      <c r="C10" s="354" t="s">
        <v>236</v>
      </c>
      <c r="D10" s="447">
        <v>470</v>
      </c>
      <c r="E10" s="448">
        <f>+M10</f>
        <v>1890</v>
      </c>
      <c r="F10" s="355">
        <v>11</v>
      </c>
      <c r="G10" s="468">
        <v>180</v>
      </c>
      <c r="H10" s="356" t="s">
        <v>181</v>
      </c>
      <c r="I10" s="357">
        <v>21</v>
      </c>
      <c r="J10" s="356" t="s">
        <v>181</v>
      </c>
      <c r="K10" s="357">
        <v>500</v>
      </c>
      <c r="L10" s="350" t="s">
        <v>182</v>
      </c>
      <c r="M10" s="358">
        <f>+(G10*I10*K10)/1000</f>
        <v>1890</v>
      </c>
    </row>
    <row r="11" spans="1:13" s="359" customFormat="1" ht="35.25" customHeight="1" thickBot="1">
      <c r="A11" s="352">
        <v>4</v>
      </c>
      <c r="B11" s="353" t="s">
        <v>271</v>
      </c>
      <c r="C11" s="354" t="s">
        <v>236</v>
      </c>
      <c r="D11" s="447">
        <v>470</v>
      </c>
      <c r="E11" s="448">
        <f>+M11</f>
        <v>1890</v>
      </c>
      <c r="F11" s="355">
        <v>12</v>
      </c>
      <c r="G11" s="469">
        <v>180</v>
      </c>
      <c r="H11" s="356" t="s">
        <v>181</v>
      </c>
      <c r="I11" s="360">
        <v>21</v>
      </c>
      <c r="J11" s="356" t="s">
        <v>181</v>
      </c>
      <c r="K11" s="360">
        <v>500</v>
      </c>
      <c r="L11" s="350" t="s">
        <v>182</v>
      </c>
      <c r="M11" s="361">
        <f>+(G11*I11*K11)/1000</f>
        <v>1890</v>
      </c>
    </row>
    <row r="12" spans="1:13" s="83" customFormat="1" ht="31.5" customHeight="1">
      <c r="A12" s="121"/>
      <c r="B12" s="362" t="s">
        <v>267</v>
      </c>
      <c r="C12" s="363">
        <f>ROUND(SUM(C8:C11),1)</f>
        <v>62951.8</v>
      </c>
      <c r="D12" s="363">
        <f>ROUND(SUM(D8:D11),1)</f>
        <v>5262.2</v>
      </c>
      <c r="E12" s="363">
        <f>ROUND(SUM(E8:E11),1)</f>
        <v>16378.7</v>
      </c>
    </row>
    <row r="14" spans="1:13" ht="51" customHeight="1">
      <c r="B14" s="532" t="s">
        <v>268</v>
      </c>
      <c r="C14" s="532"/>
      <c r="D14" s="532"/>
      <c r="E14" s="532"/>
    </row>
    <row r="19" spans="2:5" ht="20.25" customHeight="1">
      <c r="B19" s="76" t="s">
        <v>2</v>
      </c>
      <c r="C19" s="76"/>
      <c r="D19" s="530" t="str">
        <f>+'Ekamut-caxs'!D78</f>
        <v>Նադեժդա Բաղրամյան</v>
      </c>
      <c r="E19" s="530"/>
    </row>
    <row r="20" spans="2:5" ht="18.75" customHeight="1">
      <c r="B20" s="76" t="s">
        <v>4</v>
      </c>
      <c r="D20" s="531" t="s">
        <v>5</v>
      </c>
      <c r="E20" s="531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0" t="str">
        <f>+'Ekamut-caxs'!D80</f>
        <v>Սեդա Սահակյան</v>
      </c>
      <c r="E22" s="530"/>
    </row>
    <row r="23" spans="2:5" ht="23.25" customHeight="1">
      <c r="D23" s="531" t="s">
        <v>5</v>
      </c>
      <c r="E23" s="531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18" sqref="E18:F1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5" t="s">
        <v>65</v>
      </c>
      <c r="B1" s="535"/>
      <c r="C1" s="535"/>
      <c r="D1" s="535"/>
      <c r="E1" s="535"/>
      <c r="F1" s="535"/>
    </row>
    <row r="2" spans="1:8" ht="23.25" customHeight="1">
      <c r="A2" s="498" t="str">
        <f>+'Ekamut-caxs'!A13</f>
        <v xml:space="preserve">«Երևանի հ․26 մսուր-մանկապարտեզ» ՀՈԱԿ-ի </v>
      </c>
      <c r="B2" s="498"/>
      <c r="C2" s="498"/>
      <c r="D2" s="498"/>
      <c r="E2" s="498"/>
      <c r="F2" s="498"/>
    </row>
    <row r="3" spans="1:8" ht="40.5" customHeight="1">
      <c r="A3" s="498" t="s">
        <v>311</v>
      </c>
      <c r="B3" s="498"/>
      <c r="C3" s="498"/>
      <c r="D3" s="498"/>
      <c r="E3" s="498"/>
      <c r="F3" s="498"/>
    </row>
    <row r="5" spans="1:8">
      <c r="F5" s="432" t="s">
        <v>135</v>
      </c>
    </row>
    <row r="6" spans="1:8" ht="73.5" customHeight="1">
      <c r="A6" s="433" t="s">
        <v>3</v>
      </c>
      <c r="B6" s="433" t="s">
        <v>304</v>
      </c>
      <c r="C6" s="433" t="s">
        <v>307</v>
      </c>
      <c r="D6" s="433" t="s">
        <v>308</v>
      </c>
      <c r="E6" s="433" t="s">
        <v>309</v>
      </c>
      <c r="F6" s="433" t="s">
        <v>310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305</v>
      </c>
      <c r="C8" s="130">
        <v>1</v>
      </c>
      <c r="D8" s="130">
        <v>696.1</v>
      </c>
      <c r="E8" s="130">
        <f>+D8*C8</f>
        <v>696.1</v>
      </c>
      <c r="F8" s="130"/>
      <c r="G8" s="437"/>
    </row>
    <row r="9" spans="1:8" ht="35.25" customHeight="1">
      <c r="A9" s="435">
        <f>+A8+1</f>
        <v>2</v>
      </c>
      <c r="B9" s="436" t="s">
        <v>306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315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314</v>
      </c>
      <c r="C14" s="130">
        <v>2</v>
      </c>
      <c r="D14" s="130">
        <v>161.19999999999999</v>
      </c>
      <c r="E14" s="446">
        <f>IF(IF((C17+C18)-SUM(E8:E13)&gt;0,(C17+C18)-SUM(E8:E13),0)&lt;=161.2*2*9,IF((C17+C18)-SUM(E8:E13)&gt;0,(C17+C18)-SUM(E8:E13),0), 161.2*2*9)</f>
        <v>1242.4000000000001</v>
      </c>
      <c r="F14" s="130"/>
      <c r="G14" s="461">
        <v>2</v>
      </c>
      <c r="H14" s="462" t="s">
        <v>317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3</v>
      </c>
      <c r="D15" s="439">
        <f t="shared" si="2"/>
        <v>857.3</v>
      </c>
      <c r="E15" s="465">
        <f>SUM(E8:E14)</f>
        <v>1938.5</v>
      </c>
      <c r="F15" s="439">
        <f t="shared" si="2"/>
        <v>0</v>
      </c>
      <c r="G15" s="27">
        <f>+C17+C18-E15</f>
        <v>0</v>
      </c>
    </row>
    <row r="17" spans="2:6" ht="28.5">
      <c r="B17" s="440" t="s">
        <v>312</v>
      </c>
      <c r="C17" s="441">
        <v>1938.5</v>
      </c>
    </row>
    <row r="18" spans="2:6" ht="22.5" customHeight="1">
      <c r="B18" s="440" t="s">
        <v>313</v>
      </c>
      <c r="C18" s="445"/>
      <c r="D18" s="444" t="s">
        <v>316</v>
      </c>
    </row>
    <row r="21" spans="2:6" ht="20.25" customHeight="1">
      <c r="B21" s="13" t="s">
        <v>2</v>
      </c>
      <c r="C21" s="13"/>
      <c r="D21" s="533" t="str">
        <f>+'Ekamut-caxs'!D78</f>
        <v>Նադեժդա Բաղրամյան</v>
      </c>
      <c r="E21" s="533"/>
      <c r="F21" s="533"/>
    </row>
    <row r="22" spans="2:6" ht="18.75" customHeight="1">
      <c r="B22" s="13" t="s">
        <v>4</v>
      </c>
      <c r="D22" s="534" t="s">
        <v>5</v>
      </c>
      <c r="E22" s="534"/>
      <c r="F22" s="534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3" t="str">
        <f>+'Ekamut-caxs'!D80</f>
        <v>Սեդա Սահակյան</v>
      </c>
      <c r="E24" s="533"/>
      <c r="F24" s="533"/>
    </row>
    <row r="25" spans="2:6" ht="23.25" customHeight="1">
      <c r="D25" s="534" t="s">
        <v>5</v>
      </c>
      <c r="E25" s="534"/>
      <c r="F25" s="534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https://mul2.yerevan.am/tasks/1972414/oneclick?token=1d4d921395e2db281bffcc1a9763425a</cp:keywords>
  <cp:lastModifiedBy>Lusine Petrosyan</cp:lastModifiedBy>
  <cp:lastPrinted>2024-11-06T11:52:59Z</cp:lastPrinted>
  <dcterms:created xsi:type="dcterms:W3CDTF">1996-10-14T23:33:28Z</dcterms:created>
  <dcterms:modified xsi:type="dcterms:W3CDTF">2024-12-29T18:24:13Z</dcterms:modified>
</cp:coreProperties>
</file>