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D2E8E110-CCCD-42FD-A017-207A810AB729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  <sheet name="տեղեկանք հիմնավորում" sheetId="23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deb">#REF!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hosqer'!$A$1:$D$101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hamematakan'!$A$1:$F$70</definedName>
    <definedName name="_xlnm.Print_Area" localSheetId="7">'Khmberi ev tiv'!$A$1:$D$41</definedName>
    <definedName name="_xlnm.Print_Area" localSheetId="5">'Komunal '!$A$1:$O$35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 localSheetId="10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 localSheetId="10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 localSheetId="10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 localSheetId="10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 localSheetId="10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 localSheetId="10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 localSheetId="10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 localSheetId="10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 localSheetId="10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 localSheetId="10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 localSheetId="10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 localSheetId="10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 localSheetId="10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 localSheetId="10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 localSheetId="10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 localSheetId="10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 localSheetId="10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 localSheetId="10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 localSheetId="10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 localSheetId="10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 localSheetId="10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 localSheetId="10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 localSheetId="10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 localSheetId="10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 localSheetId="10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 localSheetId="10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 localSheetId="10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 localSheetId="10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 localSheetId="10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 localSheetId="10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 localSheetId="10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 localSheetId="10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 localSheetId="10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 localSheetId="10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 localSheetId="10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 localSheetId="10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 localSheetId="10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 localSheetId="10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 localSheetId="10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 localSheetId="10">#REF!</definedName>
    <definedName name="Tab7RowLast">#REF!</definedName>
    <definedName name="դռբ">#REF!</definedName>
    <definedName name="Տեղեկանք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9" i="7" l="1"/>
  <c r="A39" i="7"/>
  <c r="D39" i="19"/>
  <c r="A76" i="7"/>
  <c r="A70" i="7"/>
  <c r="A67" i="7"/>
  <c r="A65" i="7"/>
  <c r="F10" i="23"/>
  <c r="D49" i="18" l="1"/>
  <c r="D54" i="18" s="1"/>
  <c r="D30" i="18"/>
  <c r="D8" i="18"/>
  <c r="D35" i="18" s="1"/>
  <c r="J31" i="20" l="1"/>
  <c r="Q18" i="20"/>
  <c r="Q17" i="20"/>
  <c r="E18" i="20"/>
  <c r="I17" i="20"/>
  <c r="I18" i="20"/>
  <c r="L17" i="20"/>
  <c r="L18" i="20"/>
  <c r="C9" i="10" l="1"/>
  <c r="C12" i="10"/>
  <c r="C15" i="22"/>
  <c r="D15" i="22"/>
  <c r="C76" i="7"/>
  <c r="E20" i="9"/>
  <c r="E21" i="9"/>
  <c r="E22" i="9"/>
  <c r="H8" i="10" l="1"/>
  <c r="M7" i="20" l="1"/>
  <c r="M8" i="20"/>
  <c r="M9" i="20"/>
  <c r="M10" i="20"/>
  <c r="M11" i="20"/>
  <c r="M12" i="20"/>
  <c r="M13" i="20"/>
  <c r="M14" i="20"/>
  <c r="M15" i="20"/>
  <c r="M16" i="20"/>
  <c r="M17" i="20"/>
  <c r="M18" i="20"/>
  <c r="F14" i="11"/>
  <c r="C7" i="10"/>
  <c r="D10" i="9" l="1"/>
  <c r="E9" i="22"/>
  <c r="E10" i="22"/>
  <c r="E11" i="22"/>
  <c r="E12" i="22"/>
  <c r="E13" i="22"/>
  <c r="E8" i="22"/>
  <c r="E14" i="22" s="1"/>
  <c r="E15" i="22" s="1"/>
  <c r="G15" i="22" s="1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D31" i="15" l="1"/>
  <c r="C31" i="15"/>
  <c r="D11" i="9"/>
  <c r="K15" i="11"/>
  <c r="C12" i="21"/>
  <c r="O7" i="1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0" i="7"/>
  <c r="C86" i="7"/>
  <c r="C79" i="7"/>
  <c r="C78" i="7" l="1"/>
  <c r="L42" i="19"/>
  <c r="C11" i="9"/>
  <c r="A26" i="9"/>
  <c r="A27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F18" i="20"/>
  <c r="F17" i="20"/>
  <c r="C10" i="11"/>
  <c r="B15" i="9" l="1"/>
  <c r="A2" i="20" l="1"/>
  <c r="F53" i="19"/>
  <c r="F55" i="19"/>
  <c r="J55" i="19" s="1"/>
  <c r="F52" i="19"/>
  <c r="J52" i="19" s="1"/>
  <c r="J51" i="19"/>
  <c r="C71" i="7"/>
  <c r="C70" i="7"/>
  <c r="M26" i="20"/>
  <c r="J26" i="20"/>
  <c r="F26" i="20"/>
  <c r="K19" i="20"/>
  <c r="H19" i="20"/>
  <c r="G19" i="20"/>
  <c r="D19" i="20"/>
  <c r="C19" i="20"/>
  <c r="N18" i="20"/>
  <c r="J18" i="20"/>
  <c r="J17" i="20"/>
  <c r="N16" i="20"/>
  <c r="N15" i="20"/>
  <c r="N13" i="20"/>
  <c r="N10" i="20"/>
  <c r="N9" i="20"/>
  <c r="N7" i="20"/>
  <c r="M28" i="20" l="1"/>
  <c r="D26" i="19" s="1"/>
  <c r="D15" i="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F41" i="19" s="1"/>
  <c r="O15" i="20"/>
  <c r="O18" i="20"/>
  <c r="N12" i="20"/>
  <c r="O12" i="20" s="1"/>
  <c r="J19" i="20"/>
  <c r="J20" i="20" s="1"/>
  <c r="J27" i="20" s="1"/>
  <c r="F42" i="19" s="1"/>
  <c r="O13" i="20"/>
  <c r="O16" i="20"/>
  <c r="O9" i="20"/>
  <c r="L19" i="20"/>
  <c r="M19" i="20" l="1"/>
  <c r="M20" i="20" s="1"/>
  <c r="M27" i="20" s="1"/>
  <c r="C43" i="7" s="1"/>
  <c r="E43" i="7" s="1"/>
  <c r="O10" i="20"/>
  <c r="O19" i="20" s="1"/>
  <c r="O20" i="20" s="1"/>
  <c r="O27" i="20" s="1"/>
  <c r="F43" i="19" s="1"/>
  <c r="N19" i="20"/>
  <c r="N20" i="20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E14" i="10" s="1"/>
  <c r="C26" i="7"/>
  <c r="C24" i="7"/>
  <c r="D11" i="10" s="1"/>
  <c r="E11" i="10" s="1"/>
  <c r="C23" i="7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E13" i="10" l="1"/>
  <c r="D9" i="10"/>
  <c r="E10" i="10"/>
  <c r="A22" i="19"/>
  <c r="A23" i="19" s="1"/>
  <c r="A12" i="10"/>
  <c r="A16" i="10" s="1"/>
  <c r="A17" i="10" s="1"/>
  <c r="A18" i="10" s="1"/>
  <c r="A25" i="7"/>
  <c r="A26" i="7" s="1"/>
  <c r="A27" i="7" s="1"/>
  <c r="A28" i="7" s="1"/>
  <c r="A12" i="9"/>
  <c r="A10" i="9"/>
  <c r="A13" i="9" s="1"/>
  <c r="A11" i="9"/>
  <c r="A14" i="9" s="1"/>
  <c r="A24" i="19"/>
  <c r="A25" i="19" s="1"/>
  <c r="E11" i="9"/>
  <c r="C22" i="7"/>
  <c r="E8" i="9"/>
  <c r="A19" i="19"/>
  <c r="A20" i="19" s="1"/>
  <c r="A29" i="7" l="1"/>
  <c r="A20" i="10"/>
  <c r="A21" i="10" s="1"/>
  <c r="A22" i="10" s="1"/>
  <c r="D12" i="10"/>
  <c r="E12" i="10" s="1"/>
  <c r="E9" i="10"/>
  <c r="A13" i="10"/>
  <c r="A14" i="10" s="1"/>
  <c r="A15" i="10" s="1"/>
  <c r="A87" i="7"/>
  <c r="A88" i="7" s="1"/>
  <c r="A89" i="7" s="1"/>
  <c r="A80" i="7"/>
  <c r="A81" i="7" s="1"/>
  <c r="A82" i="7" s="1"/>
  <c r="A83" i="7" s="1"/>
  <c r="A84" i="7" s="1"/>
  <c r="A85" i="7" s="1"/>
  <c r="A38" i="7"/>
  <c r="A38" i="19"/>
  <c r="A39" i="19" s="1"/>
  <c r="C75" i="7" l="1"/>
  <c r="C72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8" i="9"/>
  <c r="B26" i="9"/>
  <c r="B25" i="9"/>
  <c r="A15" i="9"/>
  <c r="A16" i="9" s="1"/>
  <c r="B14" i="9"/>
  <c r="B16" i="9"/>
  <c r="B17" i="9"/>
  <c r="B18" i="9"/>
  <c r="B19" i="9"/>
  <c r="B20" i="9"/>
  <c r="B21" i="9"/>
  <c r="B23" i="9"/>
  <c r="B7" i="9"/>
  <c r="B51" i="7"/>
  <c r="B39" i="10" s="1"/>
  <c r="B52" i="7"/>
  <c r="B40" i="10" s="1"/>
  <c r="B53" i="7"/>
  <c r="B41" i="10" s="1"/>
  <c r="B54" i="7"/>
  <c r="B42" i="10" s="1"/>
  <c r="B55" i="7"/>
  <c r="B43" i="10" s="1"/>
  <c r="B56" i="7"/>
  <c r="B44" i="10" s="1"/>
  <c r="B57" i="7"/>
  <c r="B45" i="10" s="1"/>
  <c r="B58" i="7"/>
  <c r="B46" i="10" s="1"/>
  <c r="B59" i="7"/>
  <c r="B47" i="10" s="1"/>
  <c r="B60" i="7"/>
  <c r="B48" i="10" s="1"/>
  <c r="B61" i="7"/>
  <c r="B49" i="10" s="1"/>
  <c r="B62" i="7"/>
  <c r="B50" i="10" s="1"/>
  <c r="B63" i="7"/>
  <c r="B51" i="10" s="1"/>
  <c r="B64" i="7"/>
  <c r="B52" i="10" s="1"/>
  <c r="B65" i="7"/>
  <c r="B53" i="10" s="1"/>
  <c r="B66" i="7"/>
  <c r="B54" i="10" s="1"/>
  <c r="B67" i="7"/>
  <c r="B55" i="10" s="1"/>
  <c r="B68" i="7"/>
  <c r="B56" i="10" s="1"/>
  <c r="B69" i="7"/>
  <c r="B57" i="10" s="1"/>
  <c r="B70" i="7"/>
  <c r="B58" i="10" s="1"/>
  <c r="B71" i="7"/>
  <c r="B59" i="10" s="1"/>
  <c r="B50" i="7"/>
  <c r="B38" i="10" s="1"/>
  <c r="B48" i="7"/>
  <c r="B36" i="10" s="1"/>
  <c r="B49" i="7"/>
  <c r="B37" i="10" s="1"/>
  <c r="B47" i="7"/>
  <c r="B35" i="10" s="1"/>
  <c r="B41" i="7"/>
  <c r="B29" i="10" s="1"/>
  <c r="B42" i="7"/>
  <c r="B30" i="10" s="1"/>
  <c r="B43" i="7"/>
  <c r="B31" i="10" s="1"/>
  <c r="B44" i="7"/>
  <c r="B32" i="10" s="1"/>
  <c r="B45" i="7"/>
  <c r="B33" i="10" s="1"/>
  <c r="B46" i="7"/>
  <c r="B34" i="10" s="1"/>
  <c r="B40" i="7"/>
  <c r="B28" i="10" s="1"/>
  <c r="B39" i="7"/>
  <c r="B38" i="7"/>
  <c r="B26" i="10" s="1"/>
  <c r="B37" i="7"/>
  <c r="B25" i="10" s="1"/>
  <c r="A30" i="7"/>
  <c r="A31" i="7" s="1"/>
  <c r="C34" i="7"/>
  <c r="B34" i="7"/>
  <c r="B22" i="10" s="1"/>
  <c r="B33" i="7"/>
  <c r="B21" i="10" s="1"/>
  <c r="B29" i="7"/>
  <c r="B16" i="10" s="1"/>
  <c r="B30" i="7"/>
  <c r="B17" i="10" s="1"/>
  <c r="B31" i="7"/>
  <c r="B18" i="10" s="1"/>
  <c r="B19" i="10"/>
  <c r="B21" i="7"/>
  <c r="B8" i="10" s="1"/>
  <c r="A26" i="19"/>
  <c r="A27" i="19" s="1"/>
  <c r="A40" i="19"/>
  <c r="A17" i="9" l="1"/>
  <c r="A20" i="9" s="1"/>
  <c r="A21" i="9" s="1"/>
  <c r="A32" i="7"/>
  <c r="A33" i="7" s="1"/>
  <c r="A34" i="7" s="1"/>
  <c r="A28" i="19"/>
  <c r="A38" i="9"/>
  <c r="A35" i="9"/>
  <c r="A36" i="9" s="1"/>
  <c r="A37" i="9" s="1"/>
  <c r="A31" i="10"/>
  <c r="A32" i="10" s="1"/>
  <c r="A33" i="10" s="1"/>
  <c r="A34" i="10" s="1"/>
  <c r="A35" i="10" s="1"/>
  <c r="A36" i="10" s="1"/>
  <c r="A37" i="10" s="1"/>
  <c r="A41" i="7"/>
  <c r="A42" i="7" s="1"/>
  <c r="A43" i="7" s="1"/>
  <c r="A44" i="7" s="1"/>
  <c r="A45" i="7" s="1"/>
  <c r="A41" i="19"/>
  <c r="A42" i="19" s="1"/>
  <c r="A43" i="19" s="1"/>
  <c r="A44" i="19" s="1"/>
  <c r="A45" i="19" s="1"/>
  <c r="A46" i="19" s="1"/>
  <c r="A46" i="7" l="1"/>
  <c r="A47" i="7" s="1"/>
  <c r="A48" i="7" s="1"/>
  <c r="A49" i="7" s="1"/>
  <c r="A31" i="19"/>
  <c r="A32" i="19"/>
  <c r="A33" i="19" s="1"/>
  <c r="A40" i="9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38" i="10"/>
  <c r="A50" i="19"/>
  <c r="A47" i="19"/>
  <c r="A48" i="19" s="1"/>
  <c r="A49" i="19" s="1"/>
  <c r="C29" i="7"/>
  <c r="A50" i="7" l="1"/>
  <c r="A62" i="9"/>
  <c r="A40" i="10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2" i="19"/>
  <c r="A53" i="19" s="1"/>
  <c r="A54" i="19" s="1"/>
  <c r="A55" i="19" s="1"/>
  <c r="A56" i="19" s="1"/>
  <c r="A57" i="19" s="1"/>
  <c r="A58" i="19" s="1"/>
  <c r="A59" i="19" s="1"/>
  <c r="A60" i="19" s="1"/>
  <c r="A52" i="7"/>
  <c r="A53" i="7" s="1"/>
  <c r="A54" i="7" s="1"/>
  <c r="A55" i="7" s="1"/>
  <c r="A56" i="7" s="1"/>
  <c r="A57" i="7" s="1"/>
  <c r="A58" i="7" s="1"/>
  <c r="A59" i="7" s="1"/>
  <c r="A60" i="7" s="1"/>
  <c r="A62" i="7" s="1"/>
  <c r="A63" i="7" s="1"/>
  <c r="A64" i="7" s="1"/>
  <c r="A66" i="7" s="1"/>
  <c r="A68" i="7" s="1"/>
  <c r="A69" i="7" s="1"/>
  <c r="B27" i="10"/>
  <c r="A71" i="7" l="1"/>
  <c r="A72" i="7" s="1"/>
  <c r="A56" i="10"/>
  <c r="A57" i="10" s="1"/>
  <c r="A59" i="10" s="1"/>
  <c r="A61" i="10" s="1"/>
  <c r="A62" i="10" s="1"/>
  <c r="A62" i="19"/>
  <c r="A63" i="19" s="1"/>
  <c r="A64" i="19" s="1"/>
  <c r="A66" i="19" s="1"/>
  <c r="B27" i="9"/>
  <c r="A77" i="7" l="1"/>
  <c r="A73" i="7"/>
  <c r="A74" i="7" s="1"/>
  <c r="A75" i="7" s="1"/>
  <c r="A64" i="10"/>
  <c r="A65" i="10" s="1"/>
  <c r="A68" i="19"/>
  <c r="A69" i="19" s="1"/>
  <c r="A71" i="19" l="1"/>
  <c r="E15" i="10" l="1"/>
  <c r="C25" i="7"/>
  <c r="A73" i="19"/>
  <c r="A74" i="19"/>
  <c r="F5" i="10"/>
  <c r="C66" i="7"/>
  <c r="I19" i="11" l="1"/>
  <c r="I17" i="11"/>
  <c r="D66" i="18"/>
  <c r="D64" i="18"/>
  <c r="D85" i="10"/>
  <c r="D83" i="10"/>
  <c r="B80" i="10"/>
  <c r="B79" i="10"/>
  <c r="D68" i="9"/>
  <c r="D66" i="9"/>
  <c r="A2" i="15" l="1"/>
  <c r="A2" i="18"/>
  <c r="A2" i="10"/>
  <c r="A2" i="9"/>
  <c r="D46" i="19" l="1"/>
  <c r="E76" i="7" l="1"/>
  <c r="C45" i="7"/>
  <c r="C30" i="7" l="1"/>
  <c r="A2" i="11"/>
  <c r="D17" i="10" l="1"/>
  <c r="O8" i="11"/>
  <c r="O9" i="11" s="1"/>
  <c r="D37" i="19" s="1"/>
  <c r="C37" i="7" l="1"/>
  <c r="D59" i="9" l="1"/>
  <c r="C33" i="7"/>
  <c r="C31" i="7"/>
  <c r="C20" i="7" s="1"/>
  <c r="C61" i="7"/>
  <c r="C64" i="7"/>
  <c r="C65" i="7"/>
  <c r="C67" i="7"/>
  <c r="C68" i="7"/>
  <c r="C69" i="7"/>
  <c r="D59" i="10" l="1"/>
  <c r="D23" i="9" l="1"/>
  <c r="E23" i="9" s="1"/>
  <c r="C63" i="7"/>
  <c r="C62" i="7"/>
  <c r="C59" i="7"/>
  <c r="C58" i="7"/>
  <c r="C56" i="7"/>
  <c r="C55" i="7"/>
  <c r="C54" i="7"/>
  <c r="C53" i="7"/>
  <c r="C52" i="7"/>
  <c r="C50" i="7"/>
  <c r="C46" i="7" l="1"/>
  <c r="C51" i="7" l="1"/>
  <c r="D29" i="19" l="1"/>
  <c r="D34" i="19" s="1"/>
  <c r="D47" i="9" l="1"/>
  <c r="D38" i="9"/>
  <c r="E14" i="9"/>
  <c r="D16" i="9"/>
  <c r="D17" i="9"/>
  <c r="D72" i="10" l="1"/>
  <c r="D73" i="10"/>
  <c r="D80" i="10"/>
  <c r="D79" i="10"/>
  <c r="D77" i="10"/>
  <c r="D76" i="10"/>
  <c r="D75" i="10"/>
  <c r="D71" i="10"/>
  <c r="D63" i="10"/>
  <c r="D62" i="10"/>
  <c r="D61" i="10"/>
  <c r="D57" i="10"/>
  <c r="D56" i="10"/>
  <c r="D54" i="10"/>
  <c r="D38" i="10"/>
  <c r="D25" i="10"/>
  <c r="E16" i="10"/>
  <c r="D18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E74" i="10" l="1"/>
  <c r="C42" i="7" l="1"/>
  <c r="E42" i="7" s="1"/>
  <c r="C60" i="7" l="1"/>
  <c r="D48" i="9"/>
  <c r="C41" i="7"/>
  <c r="E41" i="7" s="1"/>
  <c r="D30" i="10"/>
  <c r="E59" i="10"/>
  <c r="E58" i="10"/>
  <c r="E61" i="10"/>
  <c r="D29" i="10" l="1"/>
  <c r="E80" i="10"/>
  <c r="E79" i="10"/>
  <c r="E73" i="10"/>
  <c r="E72" i="10"/>
  <c r="D31" i="10" l="1"/>
  <c r="E69" i="10"/>
  <c r="E30" i="10" l="1"/>
  <c r="D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9" i="9"/>
  <c r="D18" i="9"/>
  <c r="E17" i="9"/>
  <c r="E16" i="9"/>
  <c r="E15" i="9"/>
  <c r="C64" i="9"/>
  <c r="C81" i="10" l="1"/>
  <c r="E66" i="10"/>
  <c r="E76" i="10"/>
  <c r="E78" i="10"/>
  <c r="E18" i="9"/>
  <c r="C19" i="7" l="1"/>
  <c r="E18" i="7" s="1"/>
  <c r="E6" i="10" l="1"/>
  <c r="D6" i="9"/>
  <c r="D7" i="10"/>
  <c r="E8" i="10" l="1"/>
  <c r="E7" i="10"/>
  <c r="E7" i="9"/>
  <c r="E6" i="9" l="1"/>
  <c r="D76" i="19" l="1"/>
  <c r="F76" i="19" s="1"/>
  <c r="E28" i="9"/>
  <c r="C36" i="7"/>
  <c r="C35" i="7" s="1"/>
  <c r="C93" i="7" s="1"/>
  <c r="D28" i="10"/>
  <c r="D24" i="9" l="1"/>
  <c r="E24" i="9" s="1"/>
  <c r="E28" i="10"/>
  <c r="D24" i="10"/>
  <c r="D64" i="9" l="1"/>
  <c r="E64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<sst xmlns="http://schemas.openxmlformats.org/spreadsheetml/2006/main" count="621" uniqueCount="375">
  <si>
    <t>հազ.դրամ</t>
  </si>
  <si>
    <t>Կ.Տ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</si>
  <si>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</si>
  <si>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</si>
  <si>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</si>
  <si>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</si>
  <si>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</si>
  <si>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</si>
  <si>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</si>
  <si>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</si>
  <si>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</si>
  <si>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</si>
  <si>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</si>
  <si>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</si>
  <si>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</si>
  <si>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</si>
  <si>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</si>
  <si>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</si>
  <si>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</si>
  <si>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</si>
  <si>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</si>
  <si>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</si>
  <si>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</si>
  <si>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</si>
  <si>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</si>
  <si>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</si>
  <si>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</si>
  <si>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</si>
  <si>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</si>
  <si>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</si>
  <si>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</si>
  <si>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</si>
  <si>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</si>
  <si>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</si>
  <si>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</si>
  <si>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</si>
  <si>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</si>
  <si>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</si>
  <si>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</si>
  <si>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</si>
  <si>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</si>
  <si>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</si>
  <si>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</si>
  <si>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</si>
  <si>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</si>
  <si>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</si>
  <si>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</si>
  <si>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</si>
  <si>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</si>
  <si>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</si>
  <si>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</si>
  <si>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</si>
  <si>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</si>
  <si>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</si>
  <si>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</si>
  <si>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</si>
  <si>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</si>
  <si>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</si>
  <si>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</si>
  <si>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</si>
  <si>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</si>
  <si>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</si>
  <si>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</si>
  <si>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</si>
  <si>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</si>
  <si>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</si>
  <si>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</si>
  <si>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</si>
  <si>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</si>
  <si>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</si>
  <si>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</si>
  <si>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</si>
  <si>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</si>
  <si>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</si>
  <si>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</si>
  <si>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</si>
  <si>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</si>
  <si>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</si>
  <si>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</si>
  <si>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</si>
  <si>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</si>
  <si>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</si>
  <si>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</si>
  <si>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</si>
  <si>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</si>
  <si>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</si>
  <si>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</si>
  <si>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</si>
  <si>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</si>
  <si>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</si>
  <si>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</si>
  <si>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</si>
  <si>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</si>
  <si>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</si>
  <si>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</si>
  <si>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</si>
  <si>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</si>
  <si>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</si>
  <si>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</si>
  <si>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</si>
  <si>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</si>
  <si>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</si>
  <si>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</si>
  <si>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</si>
  <si>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</si>
  <si>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</si>
  <si>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</si>
  <si>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</si>
  <si>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</si>
  <si>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</si>
  <si>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</si>
  <si>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</si>
  <si>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</si>
  <si>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</si>
  <si>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</si>
  <si>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</si>
  <si>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</si>
  <si>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</si>
  <si>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</si>
  <si>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</si>
  <si>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</si>
  <si>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</si>
  <si>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</si>
  <si>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</si>
  <si>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</si>
  <si>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</si>
  <si>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</si>
  <si>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</si>
  <si>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</si>
  <si>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</si>
  <si>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</si>
  <si>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</si>
  <si>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</si>
  <si>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</si>
  <si>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</si>
  <si>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</si>
  <si>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</si>
  <si>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</si>
  <si>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</si>
  <si>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</si>
  <si>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</si>
  <si>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</si>
  <si>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</si>
  <si>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</si>
  <si>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</si>
  <si>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</si>
  <si>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</si>
  <si>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</si>
  <si>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</si>
  <si>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</si>
  <si>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</si>
  <si>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</si>
  <si>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</si>
  <si>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</si>
  <si>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</si>
  <si>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աղբահանության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</si>
  <si>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</si>
  <si>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</si>
  <si>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</si>
  <si>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</si>
  <si>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</si>
  <si>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</si>
  <si>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</si>
  <si>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</si>
  <si>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</si>
  <si>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</si>
  <si>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</si>
  <si>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</si>
  <si>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</si>
  <si>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</si>
  <si>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</si>
  <si>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</si>
  <si>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</si>
  <si>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</si>
  <si>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</si>
  <si>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սննդի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</si>
  <si>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</si>
  <si>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</si>
  <si>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</si>
  <si>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</si>
  <si>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</si>
  <si>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</si>
  <si>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</si>
  <si>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</si>
  <si>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</si>
  <si>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</si>
  <si>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</si>
  <si>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</si>
  <si>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</si>
  <si>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</si>
  <si>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</si>
  <si>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</si>
  <si>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</si>
  <si>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</si>
  <si>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</si>
  <si>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</si>
  <si>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</si>
  <si>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</si>
  <si>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</si>
  <si>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</si>
  <si>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</si>
  <si>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</si>
  <si>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</si>
  <si>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</si>
  <si>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</si>
  <si>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</si>
  <si>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</si>
  <si>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</si>
  <si>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</si>
  <si>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</si>
  <si>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</si>
  <si>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</si>
  <si>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</si>
  <si>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</si>
  <si>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</si>
  <si>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</si>
  <si>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</si>
  <si>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</si>
  <si>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</si>
  <si>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</si>
  <si>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</si>
  <si>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</si>
  <si>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</si>
  <si>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</si>
  <si>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</si>
  <si>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</si>
  <si>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</si>
  <si>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</si>
  <si>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</si>
  <si>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</si>
  <si>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</si>
  <si>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</si>
  <si>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</si>
  <si>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</si>
  <si>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</si>
  <si>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</si>
  <si>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</si>
  <si>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</si>
  <si>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</si>
  <si>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</si>
  <si>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</si>
  <si>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</si>
  <si>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</si>
  <si>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</si>
  <si>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</si>
  <si>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</si>
  <si>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</si>
  <si>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</si>
  <si>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</si>
  <si>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</si>
  <si>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</si>
  <si>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</si>
  <si>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</si>
  <si>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</si>
  <si>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</si>
  <si>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</si>
  <si>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</si>
  <si>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</si>
  <si>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</si>
  <si>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</si>
  <si>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</si>
  <si>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</si>
  <si>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</si>
  <si>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</si>
  <si>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</si>
  <si>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</si>
  <si>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</si>
  <si>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</si>
  <si>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</si>
  <si>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</si>
  <si>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</si>
  <si>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</si>
  <si>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</si>
  <si>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</si>
  <si>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</si>
  <si>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</si>
  <si>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</si>
  <si>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</si>
  <si>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</si>
  <si>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</si>
  <si>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</si>
  <si>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</si>
  <si>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</si>
  <si>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</si>
  <si>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</si>
  <si>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</si>
  <si>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</si>
  <si>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</si>
  <si>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</si>
  <si>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</si>
  <si>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</si>
  <si>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</si>
  <si>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</si>
  <si>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</si>
  <si>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</si>
  <si>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</si>
  <si>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</si>
  <si>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</si>
  <si>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</si>
  <si>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</si>
  <si>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</si>
  <si>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</si>
  <si>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</si>
  <si>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</si>
  <si>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</si>
  <si>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</si>
  <si>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</si>
  <si>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</si>
  <si>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</si>
  <si>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</si>
  <si>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</si>
  <si>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</si>
  <si>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</si>
  <si>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</si>
  <si>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</si>
  <si>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</si>
  <si>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</si>
  <si>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</si>
  <si>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</si>
  <si>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</si>
  <si>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</si>
  <si>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>Մ.Սաֆարյան</t>
  </si>
  <si>
    <t>«Վեոն Արմենիա» ՓԲԸ</t>
  </si>
  <si>
    <t>Աղբահանության ՏԳԲ</t>
  </si>
  <si>
    <t>Սուբսիդիա</t>
  </si>
  <si>
    <t xml:space="preserve">այլ </t>
  </si>
  <si>
    <t>Վճարովի ծառայություններ</t>
  </si>
  <si>
    <t>«Էյ-Ի-Ջի Սերվիս» ՍՊԸ</t>
  </si>
  <si>
    <t>գազի սպասարկում</t>
  </si>
  <si>
    <t>«Արաբկիրի» հարկային տեսչություն</t>
  </si>
  <si>
    <t>դրամաշնոր</t>
  </si>
  <si>
    <t>«Թիվ 3 ՏԳՄ»</t>
  </si>
  <si>
    <t>Սննդի մատակարարներին</t>
  </si>
  <si>
    <t>Հարկադիր կատարման վարույթ.</t>
  </si>
  <si>
    <t>Կոյուղիների մաքրման համար</t>
  </si>
  <si>
    <t xml:space="preserve">  </t>
  </si>
  <si>
    <t xml:space="preserve">տարեսկզբի մեր ներկայացրած նախահաշվի գումարը պակասեցվել էր,խոհանոցի աշխատակիցները բուժ.զննություն անցնում են երկու անգամ </t>
  </si>
  <si>
    <t>2024թ</t>
  </si>
  <si>
    <t xml:space="preserve">«Երևանի հ․25 մսուր-մանկապարտեզ» ՀՈԱԿ-ի </t>
  </si>
  <si>
    <t>Ա.Ղահրամանյան</t>
  </si>
  <si>
    <t>ՏՆՕՐԵՆԻ Ժ.Պ՝</t>
  </si>
  <si>
    <t>կրթության առանձնահատուկ պայմանների կարիք ունեցող երեխաների գծով գնվել է զարգացնող խաղեր,խաղալիքներ  600հ.դ</t>
  </si>
  <si>
    <t>կրթության առանձնահատուկ պայմանների կարիք ունեցող երեխաների գծով գնվել է զարգացնող խաղեր,խաղալիքներ  600.0հ.դ</t>
  </si>
  <si>
    <t>կցված է ծախսի հաշիվները</t>
  </si>
  <si>
    <t>Երևանի բյուջե</t>
  </si>
  <si>
    <t>Ջեռուցման համագարգի փորձարկման ժամանակ լրացուցիչ վերանորոգման ծախսեր առաջացան</t>
  </si>
  <si>
    <t>կոյուղու խցանումների մաքրում</t>
  </si>
  <si>
    <t>ՏԵՂԵԿԱՆՔ – ՀԻՄՆԱՎՈՐՈՒՄ</t>
  </si>
  <si>
    <t>ԵԿԱՄՈՒՏՆԵՐԻ ԵՎ ԾԱԽՍԵՐԻ ՎԵՐԱԲԵՐՅԱԼ</t>
  </si>
  <si>
    <t>Գլխավոր հաշվապահ՝                                     Մ.Սաֆարյան</t>
  </si>
  <si>
    <t>,,Երևանի հ. 25  մսուր- մանկապարտեզ,, ՀՈԱԿ-ի 2024թ.</t>
  </si>
  <si>
    <t>Մանկապարտեզը գործում է 10 խմբով, երեխաների ցուցակային թիվը 299 է:</t>
  </si>
  <si>
    <t>2024թ. եկամուտները կազմում են`113562,0 հազ.դր, որից   Երևանի բյուջեից հատկացված  սուբսիդիա` 91488,0 հազ. դրամ , 4221.5հազ.դրամ ակտիվներին վերաբերող շնորհներից ,10890.7 հազ.դրամ դրամաշնորհներից,վճարովի ծառայություններից 3464.4հազ</t>
  </si>
  <si>
    <t>2024թ. ծախսերը կազմել են 135550.5հազար դրամ և բաշխվել են հետևյալ կերպ.</t>
  </si>
  <si>
    <t xml:space="preserve">Աշխատավարձի գծով նախատեսվել է 91954.2հազ.դրամ, որի հաշվարկման համար հիմք է հանդիսացել 2024թ. հաստիքացուցակը՝ նվազագույն աշխատավարձը 119600  դրամ: Կցվում է աշխատավարձի հաշվարկման տեղեկանքը: </t>
  </si>
  <si>
    <r>
      <t>1.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Էլեկտրաէներգիայի գծով՝ 2286.2 հազ. դրամ ,ջեռուցման գծով`4358.4 հազ. դամ, ջրմուղ-կոյուղու գծով` 1037.3 հազ. դրամ :  Կցված է կոմունալ վճարների վերաբերյալ տեղեկանքը:</t>
    </r>
  </si>
  <si>
    <r>
      <t>2.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Կապի գծով նախատեսվել է181.6 հազ. դրամ, որից, ըստ պայմանագրի, նախատեսվել է 57.6 հազ. դրամ բաժանորդային վճար /ամսական 4.8 հազ. դրամ * 12 ամիս/, 120.0 հազ.դր. ինտերնետ ծառայության գումար /նախատեսվում է ամսական 10.0 հազ.դրամ * 12 ամիս,4.0 հազ նախատեսվում է այլ ցանցեր զանգահարելու համար:</t>
    </r>
  </si>
  <si>
    <r>
      <t>3.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Աղբահանության գ ծով՝ 112.1 հազ.դրամ /ամսական  9341* 12ամիս/:</t>
    </r>
  </si>
  <si>
    <r>
      <t>4.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Ախտաբանական նյութերի` (բժշկական սպիրտ, քլորամին, դեզքլոր) գծով նախատեսված է 100.0հազ.դր. ,</t>
    </r>
  </si>
  <si>
    <r>
      <t>5.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Սննդի գծով նախատեսվել է 1  երեխայի համար օրական 500 դրամ սնունդ, և տարվա համար գումարը կազմել է`26076.9 հազ.դրամ:</t>
    </r>
  </si>
  <si>
    <r>
      <t>6.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Տնտեսական ծախսերի գծով  նախատեսվել է 1470.0 հազ. դրամ `(10 խումբ  X  147.0):     Գրասենյակային  ծախսերի համար՝ 250.0 հազ.դր.</t>
    </r>
  </si>
  <si>
    <r>
      <t>7.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Ծխատար և օդատար ուղիների տեխնիկական վիճակի գծով, ըստ պայմանագրի, նախատեսվել է 35.0 հազ. դրամ, սպասարկման գծով՝ 56.7հազ. դրամ:</t>
    </r>
  </si>
  <si>
    <r>
      <t>8.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 xml:space="preserve">Դեղորայքի գծով նախատեսվել է 60.0 հազ. դրամ: </t>
    </r>
  </si>
  <si>
    <r>
      <t>9.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Բուժզննության գծով՝200.0 հազ.դրամ (38 աշխատակից տարին մեկ անգամ՝ 32 x 5000= 190.0հազ.դրամ և 4 աշխատակից տարին 2 անգամ՝  x 5000=30.0 հազ.դրամ) :</t>
    </r>
  </si>
  <si>
    <r>
      <t>10.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 xml:space="preserve">Համակարգչի քարթրիջի լիցքավորման համար նախատեսվել է 25.0հազ.դրաև </t>
    </r>
  </si>
  <si>
    <r>
      <t>11.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Համակարգչային ծրագրի սպասարկման գծով (ՀԾ)` 107.0 հազ.դրամ</t>
    </r>
  </si>
  <si>
    <r>
      <t>12.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Գնումների համակարգողի ծառայության համար՝108.0 հազ.դր.:</t>
    </r>
  </si>
  <si>
    <r>
      <t>13.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 xml:space="preserve">Ընթացիկ վերանորոգման  համար  նախատեսված է  580.0 հազ.դրամ (աշխատանքի ընթացքում առաջացած խափանումների վերացման ընթացիկ  ծախսերի համար,ջեռուցման համակարգի  խողովակների ու ծորակների նորոգում)  :   </t>
    </r>
  </si>
  <si>
    <r>
      <t>14.</t>
    </r>
    <r>
      <rPr>
        <sz val="12"/>
        <rFont val="Arial"/>
        <family val="2"/>
      </rPr>
      <t>Փոքրարժեք և արագամաշ առարկաներ՝1500.0 հազ.դրամ ՝ գնվել է անկողնային պարագաների 600.0հազ.դր.,աշխատակիցների համազգեստ 225,0հ.դր ,կրթության հատուկ պայմանների կարիք ունեցող երեխաների համար 600.0հազ.ընդհանուր զարգացման խաղեր և  ընթացքում առաջացած այլ անհրաժեշտ իրերի համար):</t>
    </r>
  </si>
  <si>
    <t xml:space="preserve">Տնօրենի ժ/պ՝                                                      Ա.Ղահրամանյան            </t>
  </si>
  <si>
    <t>1.Հոկտեմբեր ամսվա կոմունալ ծախսերը չլինելու պատճառով ծախս է վերցրվել 2023թ-ի հոկտեմբեր ամսվա ծախսերը</t>
  </si>
  <si>
    <t>Անհրաժեշտ է գնել լվացքի մեքենա/լվացքի մեքենան չի աշխատում/</t>
  </si>
  <si>
    <r>
      <rPr>
        <b/>
        <sz val="12"/>
        <rFont val="Arial"/>
        <family val="2"/>
      </rPr>
      <t>15.</t>
    </r>
    <r>
      <rPr>
        <sz val="12"/>
        <rFont val="Arial"/>
        <family val="2"/>
      </rPr>
      <t>Հիմնական միջոցների ձեռքբերման համար  2100.0հ.դ-ը ծախսվել է նախատեսված գնումների համար,սակայն անհրաժեշտություն է առաջացել գնել լվացքի մեքենա նախատեսվում է 300.0հ.դ./</t>
    </r>
  </si>
  <si>
    <t xml:space="preserve">տարեսկզբի մեր ներկայացրած նախահաշվի գումարը պակասեցվել էր,խոհանոցի աշխատակիցները բուժ. զննություն անցնում են երկու անգամ </t>
  </si>
  <si>
    <t>Ջեռուցման համագարգի փորձարկման ժամանակ լրացուցիչ վերանորոգման ծախսեր առաջացան,ջրախողովակների փոխում,վթարի վերացում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</si>
</sst>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8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i/>
      <sz val="8"/>
      <name val="GHEA Grapalat"/>
      <family val="3"/>
    </font>
    <font>
      <b/>
      <sz val="14"/>
      <name val="Sylfaen"/>
      <family val="1"/>
    </font>
    <font>
      <sz val="12"/>
      <name val="Sylfaen"/>
      <family val="1"/>
    </font>
    <font>
      <b/>
      <sz val="12"/>
      <name val="Arial"/>
      <family val="2"/>
    </font>
    <font>
      <b/>
      <sz val="7"/>
      <name val="Times New Roman"/>
      <family val="1"/>
    </font>
    <font>
      <b/>
      <sz val="14"/>
      <name val="Arial"/>
      <family val="2"/>
    </font>
    <font>
      <sz val="12"/>
      <name val="Arial"/>
      <family val="2"/>
    </font>
    <font>
      <sz val="10"/>
      <color rgb="FF0070C0"/>
      <name val="GHEA Grapalat"/>
      <family val="3"/>
    </font>
    <font>
      <sz val="12"/>
      <color rgb="FF0070C0"/>
      <name val="GHEA Grapalat"/>
      <family val="3"/>
    </font>
    <font>
      <sz val="11"/>
      <color rgb="FF0070C0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6" fillId="0" borderId="0"/>
    <xf numFmtId="0" fontId="8" fillId="0" borderId="0"/>
    <xf numFmtId="0" fontId="27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13" fillId="21" borderId="2" applyNumberFormat="0" applyAlignment="0" applyProtection="0"/>
    <xf numFmtId="0" fontId="23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11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8" fillId="23" borderId="7" applyNumberFormat="0" applyFont="0" applyAlignment="0" applyProtection="0"/>
    <xf numFmtId="0" fontId="20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36" fillId="0" borderId="0"/>
    <xf numFmtId="0" fontId="38" fillId="0" borderId="0"/>
    <xf numFmtId="0" fontId="8" fillId="0" borderId="0"/>
    <xf numFmtId="0" fontId="26" fillId="0" borderId="0"/>
    <xf numFmtId="0" fontId="8" fillId="0" borderId="0"/>
    <xf numFmtId="0" fontId="7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2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47" fillId="0" borderId="0"/>
    <xf numFmtId="0" fontId="1" fillId="0" borderId="0"/>
  </cellStyleXfs>
  <cellXfs count="556">
    <xf numFmtId="0" fontId="0" fillId="0" borderId="0" xfId="0"/>
    <xf numFmtId="0" fontId="29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vertical="center"/>
      <protection locked="0"/>
    </xf>
    <xf numFmtId="0" fontId="33" fillId="0" borderId="0" xfId="0" applyFont="1" applyAlignment="1" applyProtection="1">
      <alignment vertical="center"/>
      <protection locked="0"/>
    </xf>
    <xf numFmtId="0" fontId="33" fillId="0" borderId="0" xfId="20" applyFont="1" applyAlignment="1" applyProtection="1">
      <alignment vertical="center"/>
      <protection hidden="1"/>
    </xf>
    <xf numFmtId="0" fontId="29" fillId="0" borderId="0" xfId="20" applyFont="1" applyAlignment="1" applyProtection="1">
      <alignment horizontal="right" vertical="center"/>
      <protection hidden="1"/>
    </xf>
    <xf numFmtId="0" fontId="30" fillId="0" borderId="10" xfId="20" applyFont="1" applyBorder="1" applyAlignment="1" applyProtection="1">
      <alignment horizontal="center" vertical="center"/>
      <protection hidden="1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0" fontId="30" fillId="0" borderId="10" xfId="20" applyFont="1" applyBorder="1" applyAlignment="1" applyProtection="1">
      <alignment horizontal="right"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right" vertical="center"/>
      <protection hidden="1"/>
    </xf>
    <xf numFmtId="0" fontId="34" fillId="0" borderId="10" xfId="45" applyFont="1" applyBorder="1" applyAlignment="1" applyProtection="1">
      <alignment horizontal="center" vertical="center"/>
      <protection hidden="1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hidden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34" fillId="0" borderId="0" xfId="45" applyFont="1" applyAlignment="1" applyProtection="1">
      <alignment vertical="center"/>
      <protection locked="0"/>
    </xf>
    <xf numFmtId="0" fontId="34" fillId="0" borderId="0" xfId="45" applyFont="1" applyAlignment="1" applyProtection="1">
      <alignment vertical="center"/>
      <protection hidden="1"/>
    </xf>
    <xf numFmtId="0" fontId="34" fillId="0" borderId="0" xfId="45" applyFont="1" applyAlignment="1" applyProtection="1">
      <alignment horizontal="center" vertical="center"/>
      <protection hidden="1"/>
    </xf>
    <xf numFmtId="164" fontId="34" fillId="0" borderId="0" xfId="45" applyNumberFormat="1" applyFont="1" applyAlignment="1" applyProtection="1">
      <alignment horizontal="center" vertical="center"/>
      <protection hidden="1"/>
    </xf>
    <xf numFmtId="0" fontId="30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right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0" fillId="0" borderId="10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 wrapText="1"/>
      <protection hidden="1"/>
    </xf>
    <xf numFmtId="0" fontId="29" fillId="0" borderId="13" xfId="45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2" fillId="0" borderId="10" xfId="20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vertical="center"/>
    </xf>
    <xf numFmtId="0" fontId="33" fillId="0" borderId="0" xfId="0" applyFont="1" applyProtection="1">
      <protection locked="0"/>
    </xf>
    <xf numFmtId="0" fontId="30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45" applyFont="1" applyBorder="1" applyAlignment="1" applyProtection="1">
      <alignment horizontal="center" vertical="center" wrapText="1"/>
      <protection hidden="1"/>
    </xf>
    <xf numFmtId="0" fontId="28" fillId="0" borderId="0" xfId="0" applyFont="1" applyProtection="1">
      <protection locked="0"/>
    </xf>
    <xf numFmtId="0" fontId="35" fillId="0" borderId="0" xfId="45" applyFont="1" applyAlignment="1" applyProtection="1">
      <alignment horizontal="center"/>
      <protection locked="0"/>
    </xf>
    <xf numFmtId="2" fontId="33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28" fillId="0" borderId="0" xfId="2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2" fontId="33" fillId="0" borderId="0" xfId="0" applyNumberFormat="1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 wrapText="1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>
      <alignment horizontal="center" vertical="center"/>
    </xf>
    <xf numFmtId="0" fontId="33" fillId="0" borderId="0" xfId="45" applyFont="1" applyAlignment="1">
      <alignment vertical="center"/>
    </xf>
    <xf numFmtId="164" fontId="29" fillId="0" borderId="0" xfId="45" applyNumberFormat="1" applyFont="1" applyAlignment="1" applyProtection="1">
      <alignment vertical="center"/>
      <protection locked="0"/>
    </xf>
    <xf numFmtId="164" fontId="29" fillId="0" borderId="0" xfId="45" applyNumberFormat="1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 hidden="1"/>
    </xf>
    <xf numFmtId="164" fontId="29" fillId="0" borderId="0" xfId="45" applyNumberFormat="1" applyFont="1" applyAlignment="1" applyProtection="1">
      <alignment horizontal="center" vertical="center"/>
      <protection locked="0"/>
    </xf>
    <xf numFmtId="0" fontId="35" fillId="0" borderId="10" xfId="20" applyFont="1" applyBorder="1" applyAlignment="1" applyProtection="1">
      <alignment horizontal="right" vertical="center"/>
      <protection locked="0"/>
    </xf>
    <xf numFmtId="164" fontId="29" fillId="0" borderId="10" xfId="45" applyNumberFormat="1" applyFont="1" applyBorder="1" applyAlignment="1" applyProtection="1">
      <alignment vertical="center" wrapText="1"/>
      <protection hidden="1"/>
    </xf>
    <xf numFmtId="0" fontId="34" fillId="0" borderId="0" xfId="45" applyFont="1" applyAlignment="1">
      <alignment vertical="center"/>
    </xf>
    <xf numFmtId="0" fontId="30" fillId="0" borderId="0" xfId="0" applyFont="1" applyAlignment="1" applyProtection="1">
      <alignment vertical="center"/>
      <protection locked="0"/>
    </xf>
    <xf numFmtId="164" fontId="32" fillId="0" borderId="0" xfId="45" applyNumberFormat="1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>
      <alignment vertical="center"/>
    </xf>
    <xf numFmtId="0" fontId="29" fillId="0" borderId="0" xfId="45" applyFont="1" applyAlignment="1" applyProtection="1">
      <alignment wrapText="1"/>
      <protection locked="0"/>
    </xf>
    <xf numFmtId="0" fontId="33" fillId="0" borderId="0" xfId="45" applyFont="1" applyAlignment="1" applyProtection="1">
      <alignment wrapText="1"/>
      <protection locked="0"/>
    </xf>
    <xf numFmtId="0" fontId="29" fillId="0" borderId="0" xfId="45" applyFont="1" applyProtection="1">
      <protection locked="0"/>
    </xf>
    <xf numFmtId="0" fontId="29" fillId="0" borderId="0" xfId="45" applyFont="1"/>
    <xf numFmtId="0" fontId="29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164" fontId="34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>
      <alignment horizontal="center" vertical="center" wrapText="1"/>
    </xf>
    <xf numFmtId="0" fontId="29" fillId="0" borderId="16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164" fontId="29" fillId="0" borderId="10" xfId="45" applyNumberFormat="1" applyFont="1" applyBorder="1" applyAlignment="1" applyProtection="1">
      <alignment vertical="center"/>
      <protection locked="0"/>
    </xf>
    <xf numFmtId="0" fontId="30" fillId="0" borderId="23" xfId="45" applyFont="1" applyBorder="1" applyAlignment="1">
      <alignment vertical="center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23" xfId="45" applyFont="1" applyBorder="1" applyAlignment="1" applyProtection="1">
      <alignment horizontal="left" vertical="center" wrapText="1"/>
      <protection locked="0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4" fontId="30" fillId="0" borderId="10" xfId="45" applyNumberFormat="1" applyFont="1" applyBorder="1" applyAlignment="1">
      <alignment horizontal="center" vertical="center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5" fillId="0" borderId="0" xfId="45" applyFont="1" applyAlignment="1">
      <alignment horizontal="center" vertical="center" wrapText="1"/>
    </xf>
    <xf numFmtId="0" fontId="34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 wrapText="1"/>
    </xf>
    <xf numFmtId="0" fontId="34" fillId="0" borderId="0" xfId="45" applyFont="1" applyAlignment="1">
      <alignment horizontal="center" vertical="center"/>
    </xf>
    <xf numFmtId="0" fontId="34" fillId="0" borderId="0" xfId="45" applyFont="1" applyAlignment="1">
      <alignment horizontal="right" vertical="center"/>
    </xf>
    <xf numFmtId="0" fontId="34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 wrapText="1"/>
      <protection locked="0"/>
    </xf>
    <xf numFmtId="0" fontId="29" fillId="0" borderId="10" xfId="0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>
      <alignment horizontal="center" vertical="center"/>
    </xf>
    <xf numFmtId="166" fontId="33" fillId="0" borderId="10" xfId="20" applyNumberFormat="1" applyFont="1" applyBorder="1" applyAlignment="1" applyProtection="1">
      <alignment horizontal="center" vertical="center"/>
      <protection locked="0"/>
    </xf>
    <xf numFmtId="166" fontId="33" fillId="0" borderId="10" xfId="20" applyNumberFormat="1" applyFont="1" applyBorder="1" applyAlignment="1">
      <alignment horizontal="center" vertical="center"/>
    </xf>
    <xf numFmtId="166" fontId="30" fillId="0" borderId="10" xfId="20" applyNumberFormat="1" applyFont="1" applyBorder="1" applyAlignment="1">
      <alignment horizontal="center" vertical="center"/>
    </xf>
    <xf numFmtId="165" fontId="33" fillId="0" borderId="10" xfId="20" applyNumberFormat="1" applyFont="1" applyBorder="1" applyAlignment="1" applyProtection="1">
      <alignment horizontal="left" vertical="center" wrapText="1"/>
      <protection hidden="1"/>
    </xf>
    <xf numFmtId="166" fontId="33" fillId="0" borderId="10" xfId="45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vertical="center" wrapText="1"/>
      <protection hidden="1"/>
    </xf>
    <xf numFmtId="166" fontId="33" fillId="0" borderId="10" xfId="45" applyNumberFormat="1" applyFont="1" applyBorder="1" applyAlignment="1">
      <alignment horizontal="center" vertical="center" wrapText="1"/>
    </xf>
    <xf numFmtId="166" fontId="29" fillId="0" borderId="10" xfId="45" applyNumberFormat="1" applyFont="1" applyBorder="1" applyAlignment="1">
      <alignment horizontal="center" vertical="center" wrapText="1"/>
    </xf>
    <xf numFmtId="166" fontId="33" fillId="0" borderId="28" xfId="0" applyNumberFormat="1" applyFont="1" applyBorder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30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 wrapText="1"/>
    </xf>
    <xf numFmtId="166" fontId="33" fillId="0" borderId="0" xfId="0" applyNumberFormat="1" applyFont="1" applyAlignment="1" applyProtection="1">
      <alignment horizontal="left" vertical="center"/>
      <protection locked="0"/>
    </xf>
    <xf numFmtId="164" fontId="34" fillId="0" borderId="0" xfId="45" applyNumberFormat="1" applyFont="1" applyAlignment="1" applyProtection="1">
      <alignment horizontal="center" vertical="center"/>
      <protection locked="0"/>
    </xf>
    <xf numFmtId="0" fontId="37" fillId="0" borderId="0" xfId="45" applyFont="1" applyAlignment="1" applyProtection="1">
      <alignment horizontal="center" vertical="center"/>
      <protection hidden="1"/>
    </xf>
    <xf numFmtId="0" fontId="34" fillId="0" borderId="10" xfId="45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center" vertical="center"/>
      <protection hidden="1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3" fillId="0" borderId="0" xfId="46" applyNumberFormat="1" applyFont="1" applyAlignment="1" applyProtection="1">
      <alignment horizontal="center" vertical="center" wrapText="1"/>
      <protection locked="0"/>
    </xf>
    <xf numFmtId="3" fontId="33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9" fillId="0" borderId="0" xfId="45" applyNumberFormat="1" applyFont="1" applyAlignment="1" applyProtection="1">
      <alignment horizontal="center" vertical="center"/>
      <protection locked="0"/>
    </xf>
    <xf numFmtId="3" fontId="29" fillId="0" borderId="0" xfId="45" applyNumberFormat="1" applyFont="1" applyAlignment="1" applyProtection="1">
      <alignment horizontal="left" vertical="center"/>
      <protection locked="0"/>
    </xf>
    <xf numFmtId="166" fontId="28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right" vertic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164" fontId="30" fillId="0" borderId="0" xfId="46" applyNumberFormat="1" applyFont="1" applyAlignment="1" applyProtection="1">
      <alignment horizontal="right" vertical="center" wrapText="1"/>
      <protection locked="0"/>
    </xf>
    <xf numFmtId="0" fontId="40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3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34" fillId="0" borderId="0" xfId="46" applyNumberFormat="1" applyFont="1" applyAlignment="1" applyProtection="1">
      <alignment horizontal="left" vertical="center" wrapText="1"/>
      <protection locked="0"/>
    </xf>
    <xf numFmtId="0" fontId="44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hidden="1"/>
    </xf>
    <xf numFmtId="0" fontId="33" fillId="0" borderId="10" xfId="45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29" fillId="0" borderId="10" xfId="46" applyFont="1" applyBorder="1" applyAlignment="1">
      <alignment horizontal="center" vertical="center" wrapText="1"/>
    </xf>
    <xf numFmtId="0" fontId="32" fillId="0" borderId="10" xfId="46" applyFont="1" applyBorder="1" applyAlignment="1" applyProtection="1">
      <alignment horizontal="left" vertical="center" wrapText="1"/>
      <protection locked="0"/>
    </xf>
    <xf numFmtId="166" fontId="33" fillId="0" borderId="10" xfId="46" applyNumberFormat="1" applyFont="1" applyBorder="1" applyAlignment="1" applyProtection="1">
      <alignment horizontal="center" vertical="center" wrapText="1"/>
      <protection locked="0"/>
    </xf>
    <xf numFmtId="166" fontId="30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Alignment="1">
      <alignment vertical="center" wrapText="1"/>
    </xf>
    <xf numFmtId="0" fontId="35" fillId="0" borderId="0" xfId="45" applyFont="1" applyAlignment="1" applyProtection="1">
      <alignment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45" applyFont="1" applyAlignment="1" applyProtection="1">
      <alignment vertical="center" wrapText="1"/>
      <protection hidden="1"/>
    </xf>
    <xf numFmtId="164" fontId="29" fillId="0" borderId="10" xfId="45" applyNumberFormat="1" applyFont="1" applyBorder="1" applyAlignment="1" applyProtection="1">
      <alignment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0" fontId="34" fillId="0" borderId="0" xfId="45" applyFont="1" applyAlignment="1" applyProtection="1">
      <alignment vertical="center" wrapText="1"/>
      <protection hidden="1"/>
    </xf>
    <xf numFmtId="0" fontId="40" fillId="0" borderId="0" xfId="45" applyFont="1" applyAlignment="1" applyProtection="1">
      <alignment horizontal="right" vertical="center" wrapText="1"/>
      <protection hidden="1"/>
    </xf>
    <xf numFmtId="0" fontId="33" fillId="0" borderId="0" xfId="20" applyFont="1" applyAlignment="1" applyProtection="1">
      <alignment vertical="center" wrapText="1"/>
      <protection hidden="1"/>
    </xf>
    <xf numFmtId="0" fontId="29" fillId="0" borderId="13" xfId="20" applyFont="1" applyBorder="1" applyAlignment="1" applyProtection="1">
      <alignment horizontal="center" vertical="center"/>
      <protection hidden="1"/>
    </xf>
    <xf numFmtId="3" fontId="44" fillId="0" borderId="10" xfId="56" applyNumberFormat="1" applyFont="1" applyBorder="1" applyAlignment="1">
      <alignment horizontal="center" vertical="center" wrapText="1"/>
    </xf>
    <xf numFmtId="166" fontId="44" fillId="0" borderId="10" xfId="56" applyNumberFormat="1" applyFont="1" applyBorder="1" applyAlignment="1">
      <alignment horizontal="center" vertical="center" wrapText="1"/>
    </xf>
    <xf numFmtId="166" fontId="44" fillId="0" borderId="10" xfId="61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right" vertical="center"/>
      <protection locked="0"/>
    </xf>
    <xf numFmtId="0" fontId="58" fillId="0" borderId="0" xfId="45" applyFont="1" applyAlignment="1" applyProtection="1">
      <alignment horizontal="left" vertical="center" wrapText="1"/>
      <protection locked="0"/>
    </xf>
    <xf numFmtId="0" fontId="33" fillId="0" borderId="0" xfId="6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left"/>
      <protection locked="0"/>
    </xf>
    <xf numFmtId="0" fontId="30" fillId="0" borderId="0" xfId="45" applyFont="1" applyAlignment="1" applyProtection="1">
      <alignment horizontal="left" wrapText="1"/>
      <protection hidden="1"/>
    </xf>
    <xf numFmtId="0" fontId="29" fillId="0" borderId="0" xfId="45" applyFont="1" applyAlignment="1" applyProtection="1">
      <alignment horizontal="center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9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40" fillId="0" borderId="0" xfId="45" applyFont="1" applyAlignment="1" applyProtection="1">
      <alignment horizontal="right" wrapText="1"/>
      <protection hidden="1"/>
    </xf>
    <xf numFmtId="0" fontId="33" fillId="0" borderId="0" xfId="45" applyFont="1" applyAlignment="1" applyProtection="1">
      <alignment wrapText="1"/>
      <protection hidden="1"/>
    </xf>
    <xf numFmtId="0" fontId="33" fillId="0" borderId="0" xfId="45" applyFont="1" applyProtection="1">
      <protection hidden="1"/>
    </xf>
    <xf numFmtId="0" fontId="30" fillId="0" borderId="0" xfId="45" applyFont="1" applyAlignment="1" applyProtection="1">
      <alignment wrapText="1"/>
      <protection hidden="1"/>
    </xf>
    <xf numFmtId="0" fontId="30" fillId="0" borderId="0" xfId="45" applyFont="1" applyProtection="1">
      <protection locked="0"/>
    </xf>
    <xf numFmtId="0" fontId="34" fillId="0" borderId="0" xfId="45" applyFont="1" applyAlignment="1">
      <alignment horizontal="right" wrapText="1"/>
    </xf>
    <xf numFmtId="0" fontId="34" fillId="0" borderId="0" xfId="45" applyFont="1"/>
    <xf numFmtId="0" fontId="40" fillId="0" borderId="0" xfId="45" applyFont="1" applyAlignment="1">
      <alignment horizontal="center"/>
    </xf>
    <xf numFmtId="0" fontId="44" fillId="0" borderId="0" xfId="49" applyFont="1" applyAlignment="1" applyProtection="1">
      <alignment horizontal="center" wrapText="1"/>
      <protection locked="0"/>
    </xf>
    <xf numFmtId="0" fontId="39" fillId="0" borderId="0" xfId="49" applyFont="1" applyAlignment="1" applyProtection="1">
      <alignment wrapText="1"/>
      <protection locked="0"/>
    </xf>
    <xf numFmtId="0" fontId="34" fillId="0" borderId="0" xfId="49" applyFont="1" applyAlignment="1" applyProtection="1">
      <alignment horizontal="left" wrapText="1"/>
      <protection locked="0"/>
    </xf>
    <xf numFmtId="0" fontId="41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wrapText="1"/>
      <protection locked="0"/>
    </xf>
    <xf numFmtId="0" fontId="30" fillId="0" borderId="0" xfId="49" applyFont="1" applyAlignment="1" applyProtection="1">
      <alignment horizontal="left"/>
      <protection locked="0"/>
    </xf>
    <xf numFmtId="0" fontId="30" fillId="0" borderId="0" xfId="49" applyFont="1" applyAlignment="1" applyProtection="1">
      <alignment wrapText="1"/>
      <protection locked="0"/>
    </xf>
    <xf numFmtId="0" fontId="33" fillId="0" borderId="0" xfId="0" applyFont="1" applyAlignment="1" applyProtection="1">
      <alignment horizontal="center"/>
      <protection locked="0"/>
    </xf>
    <xf numFmtId="0" fontId="37" fillId="0" borderId="11" xfId="0" applyFont="1" applyBorder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right"/>
      <protection locked="0"/>
    </xf>
    <xf numFmtId="166" fontId="33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right" vertical="center"/>
      <protection locked="0"/>
    </xf>
    <xf numFmtId="166" fontId="33" fillId="0" borderId="0" xfId="20" applyNumberFormat="1" applyFont="1" applyAlignment="1" applyProtection="1">
      <alignment vertical="center"/>
      <protection locked="0"/>
    </xf>
    <xf numFmtId="166" fontId="33" fillId="0" borderId="0" xfId="0" applyNumberFormat="1" applyFont="1" applyAlignment="1" applyProtection="1">
      <alignment vertical="center"/>
      <protection locked="0"/>
    </xf>
    <xf numFmtId="0" fontId="37" fillId="0" borderId="11" xfId="0" applyFont="1" applyBorder="1" applyAlignment="1" applyProtection="1">
      <alignment vertical="center"/>
      <protection locked="0"/>
    </xf>
    <xf numFmtId="0" fontId="40" fillId="0" borderId="0" xfId="0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30" fillId="0" borderId="0" xfId="51" applyFont="1" applyAlignment="1" applyProtection="1">
      <alignment horizontal="right" vertical="center"/>
      <protection locked="0"/>
    </xf>
    <xf numFmtId="0" fontId="33" fillId="0" borderId="0" xfId="20" applyFont="1" applyProtection="1">
      <protection locked="0"/>
    </xf>
    <xf numFmtId="0" fontId="33" fillId="0" borderId="0" xfId="20" applyFont="1" applyAlignment="1" applyProtection="1">
      <alignment horizontal="center" wrapText="1"/>
      <protection locked="0"/>
    </xf>
    <xf numFmtId="0" fontId="33" fillId="0" borderId="0" xfId="20" applyFont="1" applyAlignment="1" applyProtection="1">
      <alignment wrapText="1"/>
      <protection locked="0"/>
    </xf>
    <xf numFmtId="166" fontId="33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9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9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30" fillId="0" borderId="0" xfId="60" applyFont="1" applyAlignment="1" applyProtection="1">
      <alignment horizontal="center" vertical="center"/>
      <protection locked="0"/>
    </xf>
    <xf numFmtId="0" fontId="30" fillId="0" borderId="0" xfId="60" applyFont="1" applyAlignment="1" applyProtection="1">
      <alignment horizontal="right" vertical="center"/>
      <protection locked="0"/>
    </xf>
    <xf numFmtId="0" fontId="30" fillId="0" borderId="0" xfId="60" applyFont="1" applyAlignment="1" applyProtection="1">
      <alignment horizontal="left" vertical="center"/>
      <protection locked="0"/>
    </xf>
    <xf numFmtId="166" fontId="44" fillId="0" borderId="0" xfId="56" applyNumberFormat="1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46" applyNumberFormat="1" applyFont="1" applyBorder="1" applyAlignment="1">
      <alignment horizontal="center" vertical="center" wrapText="1"/>
    </xf>
    <xf numFmtId="166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3" fontId="46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>
      <alignment horizontal="center" vertical="center" wrapText="1"/>
    </xf>
    <xf numFmtId="2" fontId="42" fillId="0" borderId="10" xfId="62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4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29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 applyProtection="1">
      <alignment horizontal="center" vertical="center" wrapText="1"/>
      <protection locked="0"/>
    </xf>
    <xf numFmtId="0" fontId="42" fillId="0" borderId="15" xfId="62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5" fillId="0" borderId="14" xfId="62" applyFont="1" applyBorder="1" applyAlignment="1" applyProtection="1">
      <alignment horizontal="center" vertical="center" wrapText="1"/>
      <protection locked="0"/>
    </xf>
    <xf numFmtId="0" fontId="45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0" xfId="62" applyFont="1" applyBorder="1" applyAlignment="1">
      <alignment horizontal="left" vertical="center"/>
    </xf>
    <xf numFmtId="0" fontId="41" fillId="0" borderId="31" xfId="62" applyFont="1" applyBorder="1" applyAlignment="1">
      <alignment horizontal="center" vertical="center" wrapText="1"/>
    </xf>
    <xf numFmtId="164" fontId="41" fillId="0" borderId="3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4" fillId="0" borderId="0" xfId="62" applyFont="1" applyAlignment="1">
      <alignment horizontal="left" vertical="center" wrapText="1"/>
    </xf>
    <xf numFmtId="0" fontId="34" fillId="0" borderId="0" xfId="62" applyFont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0" fillId="0" borderId="0" xfId="62" applyFont="1" applyAlignment="1">
      <alignment horizontal="left" vertical="center"/>
    </xf>
    <xf numFmtId="0" fontId="30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164" fontId="30" fillId="0" borderId="0" xfId="45" applyNumberFormat="1" applyFont="1" applyAlignment="1" applyProtection="1">
      <alignment vertical="center"/>
      <protection locked="0"/>
    </xf>
    <xf numFmtId="0" fontId="34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4" fillId="0" borderId="10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vertical="center"/>
    </xf>
    <xf numFmtId="0" fontId="29" fillId="0" borderId="10" xfId="0" applyFont="1" applyBorder="1" applyAlignment="1">
      <alignment horizontal="center" vertical="center"/>
    </xf>
    <xf numFmtId="0" fontId="29" fillId="0" borderId="10" xfId="19" applyFont="1" applyBorder="1" applyAlignment="1">
      <alignment vertical="center"/>
    </xf>
    <xf numFmtId="0" fontId="29" fillId="0" borderId="0" xfId="0" applyFont="1" applyAlignment="1">
      <alignment horizontal="center" vertical="center"/>
    </xf>
    <xf numFmtId="168" fontId="29" fillId="0" borderId="0" xfId="49" applyNumberFormat="1" applyFont="1" applyAlignment="1" applyProtection="1">
      <alignment horizontal="center" vertical="center" wrapText="1"/>
      <protection locked="0"/>
    </xf>
    <xf numFmtId="0" fontId="33" fillId="0" borderId="0" xfId="20" applyFont="1" applyAlignment="1" applyProtection="1">
      <alignment horizontal="right"/>
      <protection locked="0"/>
    </xf>
    <xf numFmtId="0" fontId="29" fillId="0" borderId="10" xfId="45" applyFont="1" applyBorder="1" applyAlignment="1">
      <alignment vertical="center" wrapText="1"/>
    </xf>
    <xf numFmtId="0" fontId="34" fillId="0" borderId="16" xfId="45" applyFont="1" applyBorder="1" applyAlignment="1">
      <alignment horizontal="center" vertical="center"/>
    </xf>
    <xf numFmtId="0" fontId="34" fillId="0" borderId="33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/>
    </xf>
    <xf numFmtId="0" fontId="34" fillId="0" borderId="34" xfId="45" applyFont="1" applyBorder="1" applyAlignment="1">
      <alignment horizontal="center" vertical="center" wrapText="1"/>
    </xf>
    <xf numFmtId="0" fontId="34" fillId="0" borderId="34" xfId="45" applyFont="1" applyBorder="1" applyAlignment="1">
      <alignment vertical="center" wrapText="1"/>
    </xf>
    <xf numFmtId="0" fontId="29" fillId="0" borderId="18" xfId="45" applyFont="1" applyBorder="1" applyAlignment="1">
      <alignment horizontal="center" vertical="center" wrapText="1"/>
    </xf>
    <xf numFmtId="0" fontId="34" fillId="0" borderId="34" xfId="45" applyFont="1" applyBorder="1" applyAlignment="1">
      <alignment horizontal="left" vertical="center" wrapText="1"/>
    </xf>
    <xf numFmtId="0" fontId="29" fillId="27" borderId="10" xfId="45" applyFont="1" applyFill="1" applyBorder="1" applyAlignment="1">
      <alignment horizontal="center" vertical="center"/>
    </xf>
    <xf numFmtId="0" fontId="29" fillId="27" borderId="10" xfId="45" applyFont="1" applyFill="1" applyBorder="1" applyAlignment="1">
      <alignment vertical="center" wrapText="1"/>
    </xf>
    <xf numFmtId="166" fontId="29" fillId="27" borderId="10" xfId="45" applyNumberFormat="1" applyFont="1" applyFill="1" applyBorder="1" applyAlignment="1" applyProtection="1">
      <alignment horizontal="center" vertical="center"/>
      <protection locked="0"/>
    </xf>
    <xf numFmtId="1" fontId="29" fillId="27" borderId="16" xfId="45" applyNumberFormat="1" applyFont="1" applyFill="1" applyBorder="1" applyAlignment="1">
      <alignment horizontal="center" vertical="center"/>
    </xf>
    <xf numFmtId="0" fontId="29" fillId="27" borderId="18" xfId="45" applyFont="1" applyFill="1" applyBorder="1" applyAlignment="1">
      <alignment horizontal="center" vertical="center"/>
    </xf>
    <xf numFmtId="0" fontId="29" fillId="27" borderId="35" xfId="45" applyFont="1" applyFill="1" applyBorder="1" applyAlignment="1">
      <alignment horizontal="center" vertical="center"/>
    </xf>
    <xf numFmtId="164" fontId="34" fillId="27" borderId="35" xfId="45" applyNumberFormat="1" applyFont="1" applyFill="1" applyBorder="1" applyAlignment="1">
      <alignment horizontal="center" vertical="center"/>
    </xf>
    <xf numFmtId="0" fontId="29" fillId="27" borderId="0" xfId="45" applyFont="1" applyFill="1" applyAlignment="1">
      <alignment vertical="center"/>
    </xf>
    <xf numFmtId="0" fontId="29" fillId="27" borderId="36" xfId="45" applyFont="1" applyFill="1" applyBorder="1" applyAlignment="1">
      <alignment horizontal="center" vertical="center"/>
    </xf>
    <xf numFmtId="164" fontId="34" fillId="27" borderId="36" xfId="45" applyNumberFormat="1" applyFont="1" applyFill="1" applyBorder="1" applyAlignment="1">
      <alignment horizontal="center" vertical="center"/>
    </xf>
    <xf numFmtId="0" fontId="34" fillId="0" borderId="10" xfId="45" applyFont="1" applyBorder="1" applyAlignment="1">
      <alignment vertical="center"/>
    </xf>
    <xf numFmtId="166" fontId="34" fillId="0" borderId="10" xfId="45" applyNumberFormat="1" applyFont="1" applyBorder="1" applyAlignment="1">
      <alignment horizontal="center" vertical="center"/>
    </xf>
    <xf numFmtId="0" fontId="37" fillId="0" borderId="0" xfId="45" applyFont="1" applyAlignment="1">
      <alignment horizontal="center" vertical="center"/>
    </xf>
    <xf numFmtId="0" fontId="40" fillId="0" borderId="0" xfId="65" applyFont="1" applyAlignment="1">
      <alignment horizontal="center" vertical="center" wrapText="1"/>
    </xf>
    <xf numFmtId="0" fontId="34" fillId="0" borderId="37" xfId="45" applyFont="1" applyBorder="1" applyAlignment="1">
      <alignment horizontal="center" vertical="center" wrapText="1"/>
    </xf>
    <xf numFmtId="0" fontId="34" fillId="0" borderId="37" xfId="45" applyFont="1" applyBorder="1" applyAlignment="1">
      <alignment vertical="center" wrapText="1"/>
    </xf>
    <xf numFmtId="0" fontId="34" fillId="0" borderId="37" xfId="45" applyFont="1" applyBorder="1" applyAlignment="1">
      <alignment horizontal="left" vertical="center" wrapText="1"/>
    </xf>
    <xf numFmtId="0" fontId="34" fillId="0" borderId="13" xfId="45" applyFont="1" applyBorder="1" applyAlignment="1">
      <alignment horizontal="center" vertical="center" wrapText="1"/>
    </xf>
    <xf numFmtId="0" fontId="63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vertical="center"/>
      <protection locked="0"/>
    </xf>
    <xf numFmtId="0" fontId="33" fillId="0" borderId="0" xfId="2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64" fillId="0" borderId="0" xfId="45" applyFont="1" applyAlignment="1" applyProtection="1">
      <alignment horizontal="center" vertical="center"/>
      <protection locked="0"/>
    </xf>
    <xf numFmtId="0" fontId="64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166" fontId="65" fillId="0" borderId="0" xfId="0" applyNumberFormat="1" applyFont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0" fontId="65" fillId="0" borderId="0" xfId="0" applyFont="1" applyAlignment="1" applyProtection="1">
      <alignment horizontal="left" vertical="center"/>
      <protection locked="0"/>
    </xf>
    <xf numFmtId="0" fontId="33" fillId="0" borderId="0" xfId="6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 wrapText="1"/>
      <protection locked="0"/>
    </xf>
    <xf numFmtId="0" fontId="64" fillId="0" borderId="10" xfId="45" applyFont="1" applyBorder="1" applyAlignment="1" applyProtection="1">
      <alignment horizontal="center" vertical="center"/>
      <protection locked="0"/>
    </xf>
    <xf numFmtId="0" fontId="64" fillId="0" borderId="10" xfId="45" applyFont="1" applyBorder="1" applyAlignment="1" applyProtection="1">
      <alignment vertical="center" wrapText="1"/>
      <protection locked="0"/>
    </xf>
    <xf numFmtId="166" fontId="64" fillId="0" borderId="10" xfId="20" applyNumberFormat="1" applyFont="1" applyBorder="1" applyAlignment="1" applyProtection="1">
      <alignment horizontal="center" vertical="center"/>
      <protection locked="0"/>
    </xf>
    <xf numFmtId="166" fontId="64" fillId="0" borderId="10" xfId="20" applyNumberFormat="1" applyFont="1" applyBorder="1" applyAlignment="1">
      <alignment horizontal="center" vertical="center"/>
    </xf>
    <xf numFmtId="166" fontId="65" fillId="0" borderId="10" xfId="20" applyNumberFormat="1" applyFont="1" applyBorder="1" applyAlignment="1">
      <alignment horizontal="center" vertical="center"/>
    </xf>
    <xf numFmtId="166" fontId="64" fillId="0" borderId="10" xfId="45" applyNumberFormat="1" applyFont="1" applyBorder="1" applyAlignment="1" applyProtection="1">
      <alignment horizontal="center" vertical="center" wrapText="1"/>
      <protection locked="0"/>
    </xf>
    <xf numFmtId="0" fontId="64" fillId="0" borderId="0" xfId="45" applyFont="1" applyAlignment="1" applyProtection="1">
      <alignment horizontal="left" vertical="center"/>
      <protection locked="0"/>
    </xf>
    <xf numFmtId="0" fontId="64" fillId="0" borderId="0" xfId="45" applyFont="1" applyAlignment="1" applyProtection="1">
      <alignment horizontal="center"/>
      <protection locked="0"/>
    </xf>
    <xf numFmtId="0" fontId="64" fillId="0" borderId="0" xfId="45" applyFont="1" applyAlignment="1" applyProtection="1">
      <alignment vertical="center"/>
      <protection hidden="1"/>
    </xf>
    <xf numFmtId="166" fontId="64" fillId="0" borderId="0" xfId="20" applyNumberFormat="1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64" fillId="0" borderId="0" xfId="0" applyFont="1" applyAlignment="1" applyProtection="1">
      <alignment horizontal="center" vertical="center"/>
      <protection locked="0"/>
    </xf>
    <xf numFmtId="0" fontId="64" fillId="0" borderId="0" xfId="0" applyFont="1" applyProtection="1">
      <protection locked="0"/>
    </xf>
    <xf numFmtId="0" fontId="37" fillId="0" borderId="0" xfId="0" applyFont="1" applyAlignment="1" applyProtection="1">
      <alignment vertical="center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164" fontId="33" fillId="0" borderId="0" xfId="0" applyNumberFormat="1" applyFont="1" applyAlignment="1" applyProtection="1">
      <alignment horizontal="center" vertical="center"/>
      <protection locked="0"/>
    </xf>
    <xf numFmtId="0" fontId="37" fillId="0" borderId="0" xfId="0" applyFont="1" applyAlignment="1" applyProtection="1">
      <alignment horizontal="center" vertical="center" wrapText="1"/>
      <protection locked="0"/>
    </xf>
    <xf numFmtId="0" fontId="37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164" fontId="30" fillId="0" borderId="0" xfId="0" applyNumberFormat="1" applyFont="1" applyAlignment="1" applyProtection="1">
      <alignment horizontal="center" vertical="center" wrapText="1"/>
      <protection locked="0"/>
    </xf>
    <xf numFmtId="166" fontId="30" fillId="0" borderId="0" xfId="0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center" vertical="center" wrapText="1"/>
      <protection locked="0"/>
    </xf>
    <xf numFmtId="166" fontId="33" fillId="0" borderId="0" xfId="0" applyNumberFormat="1" applyFont="1" applyAlignment="1">
      <alignment horizontal="center" vertical="center"/>
    </xf>
    <xf numFmtId="166" fontId="30" fillId="0" borderId="0" xfId="0" applyNumberFormat="1" applyFont="1" applyAlignment="1">
      <alignment horizontal="center" vertical="center"/>
    </xf>
    <xf numFmtId="166" fontId="64" fillId="0" borderId="0" xfId="0" applyNumberFormat="1" applyFont="1" applyAlignment="1">
      <alignment horizontal="center" vertical="center"/>
    </xf>
    <xf numFmtId="0" fontId="33" fillId="0" borderId="0" xfId="20" applyFont="1" applyAlignment="1" applyProtection="1">
      <alignment horizontal="center"/>
      <protection locked="0"/>
    </xf>
    <xf numFmtId="0" fontId="30" fillId="0" borderId="0" xfId="20" applyFont="1" applyAlignment="1" applyProtection="1">
      <alignment horizontal="center" vertical="center" wrapText="1"/>
      <protection locked="0"/>
    </xf>
    <xf numFmtId="0" fontId="29" fillId="0" borderId="12" xfId="0" applyFont="1" applyBorder="1" applyAlignment="1" applyProtection="1">
      <alignment horizontal="right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35" fillId="0" borderId="13" xfId="20" applyFont="1" applyBorder="1" applyAlignment="1" applyProtection="1">
      <alignment horizontal="center" vertical="center"/>
      <protection locked="0"/>
    </xf>
    <xf numFmtId="0" fontId="35" fillId="0" borderId="13" xfId="20" applyFont="1" applyBorder="1" applyAlignment="1" applyProtection="1">
      <alignment horizontal="center" vertical="center" wrapText="1"/>
      <protection locked="0"/>
    </xf>
    <xf numFmtId="0" fontId="35" fillId="0" borderId="10" xfId="0" applyFont="1" applyBorder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7" fontId="30" fillId="0" borderId="0" xfId="20" applyNumberFormat="1" applyFont="1" applyAlignment="1" applyProtection="1">
      <alignment vertical="center"/>
      <protection locked="0"/>
    </xf>
    <xf numFmtId="166" fontId="30" fillId="0" borderId="0" xfId="20" applyNumberFormat="1" applyFont="1" applyAlignment="1" applyProtection="1">
      <alignment vertical="center"/>
      <protection locked="0"/>
    </xf>
    <xf numFmtId="0" fontId="33" fillId="0" borderId="0" xfId="20" applyFont="1" applyAlignment="1" applyProtection="1">
      <alignment horizontal="center" vertical="center"/>
      <protection locked="0"/>
    </xf>
    <xf numFmtId="165" fontId="33" fillId="0" borderId="0" xfId="20" applyNumberFormat="1" applyFont="1" applyAlignment="1" applyProtection="1">
      <alignment horizontal="left" vertical="center" wrapText="1"/>
      <protection locked="0"/>
    </xf>
    <xf numFmtId="0" fontId="30" fillId="0" borderId="0" xfId="60" applyFont="1" applyAlignment="1" applyProtection="1">
      <alignment horizontal="left" vertical="center" wrapText="1"/>
      <protection locked="0"/>
    </xf>
    <xf numFmtId="0" fontId="30" fillId="0" borderId="10" xfId="0" applyFont="1" applyBorder="1" applyAlignment="1" applyProtection="1">
      <alignment horizontal="left" vertical="center"/>
      <protection locked="0"/>
    </xf>
    <xf numFmtId="169" fontId="29" fillId="0" borderId="0" xfId="0" applyNumberFormat="1" applyFont="1" applyAlignment="1" applyProtection="1">
      <alignment horizontal="left" vertical="center"/>
      <protection locked="0"/>
    </xf>
    <xf numFmtId="0" fontId="30" fillId="0" borderId="10" xfId="19" applyFont="1" applyBorder="1" applyAlignment="1">
      <alignment vertical="center"/>
    </xf>
    <xf numFmtId="0" fontId="33" fillId="0" borderId="0" xfId="0" applyFont="1" applyAlignment="1">
      <alignment vertical="center"/>
    </xf>
    <xf numFmtId="0" fontId="29" fillId="0" borderId="0" xfId="45" applyFont="1" applyAlignment="1" applyProtection="1">
      <alignment horizontal="right" vertical="center"/>
      <protection locked="0"/>
    </xf>
    <xf numFmtId="0" fontId="34" fillId="0" borderId="13" xfId="45" applyFont="1" applyBorder="1" applyAlignment="1" applyProtection="1">
      <alignment horizontal="center" vertical="center" wrapText="1"/>
      <protection locked="0"/>
    </xf>
    <xf numFmtId="0" fontId="63" fillId="0" borderId="13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166" fontId="29" fillId="0" borderId="0" xfId="45" applyNumberFormat="1" applyFont="1" applyAlignment="1" applyProtection="1">
      <alignment vertical="center"/>
      <protection locked="0"/>
    </xf>
    <xf numFmtId="0" fontId="34" fillId="0" borderId="10" xfId="45" applyFont="1" applyBorder="1" applyAlignment="1" applyProtection="1">
      <alignment horizontal="center" vertical="center"/>
      <protection locked="0"/>
    </xf>
    <xf numFmtId="0" fontId="34" fillId="0" borderId="10" xfId="45" applyFont="1" applyBorder="1" applyAlignment="1" applyProtection="1">
      <alignment vertical="center"/>
      <protection locked="0"/>
    </xf>
    <xf numFmtId="0" fontId="34" fillId="0" borderId="10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37" fillId="0" borderId="0" xfId="45" applyFont="1" applyAlignment="1" applyProtection="1">
      <alignment horizontal="center" vertical="center"/>
      <protection locked="0"/>
    </xf>
    <xf numFmtId="0" fontId="40" fillId="0" borderId="0" xfId="65" applyFont="1" applyAlignment="1" applyProtection="1">
      <alignment horizontal="center" vertical="center" wrapText="1"/>
      <protection locked="0"/>
    </xf>
    <xf numFmtId="0" fontId="68" fillId="0" borderId="0" xfId="45" applyFont="1" applyAlignment="1" applyProtection="1">
      <alignment vertical="center"/>
      <protection locked="0"/>
    </xf>
    <xf numFmtId="0" fontId="29" fillId="28" borderId="10" xfId="45" applyFont="1" applyFill="1" applyBorder="1" applyAlignment="1">
      <alignment vertical="center"/>
    </xf>
    <xf numFmtId="166" fontId="67" fillId="28" borderId="10" xfId="45" applyNumberFormat="1" applyFont="1" applyFill="1" applyBorder="1" applyAlignment="1" applyProtection="1">
      <alignment horizontal="center" vertical="center"/>
      <protection hidden="1"/>
    </xf>
    <xf numFmtId="166" fontId="29" fillId="24" borderId="10" xfId="45" applyNumberFormat="1" applyFont="1" applyFill="1" applyBorder="1" applyAlignment="1" applyProtection="1">
      <alignment horizontal="center" vertical="center"/>
      <protection locked="0"/>
    </xf>
    <xf numFmtId="166" fontId="29" fillId="24" borderId="10" xfId="45" applyNumberFormat="1" applyFont="1" applyFill="1" applyBorder="1" applyAlignment="1">
      <alignment horizontal="center" vertical="center"/>
    </xf>
    <xf numFmtId="4" fontId="33" fillId="0" borderId="0" xfId="0" applyNumberFormat="1" applyFont="1" applyAlignment="1">
      <alignment horizontal="right" vertical="center"/>
    </xf>
    <xf numFmtId="4" fontId="33" fillId="0" borderId="0" xfId="0" applyNumberFormat="1" applyFont="1" applyAlignment="1">
      <alignment horizontal="right"/>
    </xf>
    <xf numFmtId="0" fontId="32" fillId="0" borderId="0" xfId="0" applyFont="1" applyAlignment="1">
      <alignment horizontal="left" vertical="center"/>
    </xf>
    <xf numFmtId="0" fontId="33" fillId="0" borderId="0" xfId="0" applyFont="1" applyAlignment="1">
      <alignment horizontal="right" vertical="center"/>
    </xf>
    <xf numFmtId="0" fontId="29" fillId="0" borderId="0" xfId="20" applyFont="1" applyAlignment="1">
      <alignment horizontal="left" vertical="center"/>
    </xf>
    <xf numFmtId="0" fontId="29" fillId="0" borderId="0" xfId="20" applyFont="1" applyAlignment="1">
      <alignment horizontal="left"/>
    </xf>
    <xf numFmtId="0" fontId="29" fillId="0" borderId="0" xfId="0" applyFont="1" applyAlignment="1">
      <alignment horizontal="left"/>
    </xf>
    <xf numFmtId="0" fontId="33" fillId="0" borderId="0" xfId="20" applyFont="1" applyAlignment="1">
      <alignment horizontal="right" vertical="center"/>
    </xf>
    <xf numFmtId="0" fontId="33" fillId="0" borderId="0" xfId="20" applyFont="1" applyAlignment="1">
      <alignment horizontal="right"/>
    </xf>
    <xf numFmtId="0" fontId="29" fillId="0" borderId="0" xfId="0" applyFont="1"/>
    <xf numFmtId="0" fontId="33" fillId="0" borderId="0" xfId="0" applyFont="1"/>
    <xf numFmtId="0" fontId="33" fillId="0" borderId="0" xfId="0" applyFont="1" applyAlignment="1">
      <alignment horizontal="right"/>
    </xf>
    <xf numFmtId="166" fontId="29" fillId="0" borderId="10" xfId="45" applyNumberFormat="1" applyFont="1" applyBorder="1" applyAlignment="1" applyProtection="1">
      <alignment vertical="center"/>
      <protection locked="0"/>
    </xf>
    <xf numFmtId="0" fontId="69" fillId="0" borderId="0" xfId="45" applyFont="1" applyAlignment="1" applyProtection="1">
      <alignment vertical="center"/>
      <protection locked="0"/>
    </xf>
    <xf numFmtId="0" fontId="34" fillId="0" borderId="10" xfId="45" applyFont="1" applyBorder="1" applyAlignment="1">
      <alignment horizontal="center" vertical="center" wrapText="1"/>
    </xf>
    <xf numFmtId="0" fontId="34" fillId="0" borderId="16" xfId="45" applyFont="1" applyBorder="1" applyAlignment="1">
      <alignment horizontal="center" vertical="center" wrapText="1"/>
    </xf>
    <xf numFmtId="164" fontId="34" fillId="0" borderId="10" xfId="45" applyNumberFormat="1" applyFont="1" applyBorder="1" applyAlignment="1">
      <alignment horizontal="center" vertical="center" wrapText="1"/>
    </xf>
    <xf numFmtId="0" fontId="29" fillId="0" borderId="16" xfId="45" applyFont="1" applyBorder="1" applyAlignment="1">
      <alignment horizontal="left" vertical="center" wrapText="1"/>
    </xf>
    <xf numFmtId="2" fontId="29" fillId="0" borderId="10" xfId="45" applyNumberFormat="1" applyFont="1" applyBorder="1" applyAlignment="1">
      <alignment horizontal="center" vertical="center" wrapText="1"/>
    </xf>
    <xf numFmtId="0" fontId="34" fillId="0" borderId="16" xfId="45" applyFont="1" applyBorder="1" applyAlignment="1">
      <alignment horizontal="left" vertical="center" wrapText="1"/>
    </xf>
    <xf numFmtId="0" fontId="30" fillId="0" borderId="10" xfId="45" applyFont="1" applyBorder="1" applyAlignment="1">
      <alignment horizontal="left" vertical="center" wrapText="1"/>
    </xf>
    <xf numFmtId="164" fontId="30" fillId="0" borderId="10" xfId="45" applyNumberFormat="1" applyFont="1" applyBorder="1" applyAlignment="1">
      <alignment horizontal="center" vertical="center" wrapText="1"/>
    </xf>
    <xf numFmtId="164" fontId="29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24" borderId="16" xfId="45" applyFont="1" applyFill="1" applyBorder="1" applyAlignment="1">
      <alignment horizontal="left" vertical="center" wrapText="1"/>
    </xf>
    <xf numFmtId="0" fontId="29" fillId="24" borderId="10" xfId="45" applyFont="1" applyFill="1" applyBorder="1" applyAlignment="1">
      <alignment horizontal="center" vertical="center" wrapText="1"/>
    </xf>
    <xf numFmtId="0" fontId="32" fillId="25" borderId="0" xfId="45" applyFont="1" applyFill="1" applyAlignment="1" applyProtection="1">
      <alignment horizontal="left" vertical="center"/>
      <protection locked="0"/>
    </xf>
    <xf numFmtId="0" fontId="32" fillId="25" borderId="0" xfId="45" applyFont="1" applyFill="1" applyAlignment="1" applyProtection="1">
      <alignment horizontal="center" vertical="center"/>
      <protection locked="0"/>
    </xf>
    <xf numFmtId="0" fontId="32" fillId="25" borderId="0" xfId="45" applyFont="1" applyFill="1" applyAlignment="1" applyProtection="1">
      <alignment horizontal="center"/>
      <protection locked="0"/>
    </xf>
    <xf numFmtId="0" fontId="32" fillId="25" borderId="0" xfId="45" applyFont="1" applyFill="1" applyAlignment="1" applyProtection="1">
      <alignment vertical="center"/>
      <protection hidden="1"/>
    </xf>
    <xf numFmtId="166" fontId="34" fillId="0" borderId="0" xfId="45" applyNumberFormat="1" applyFont="1" applyAlignment="1" applyProtection="1">
      <alignment vertical="center"/>
      <protection locked="0"/>
    </xf>
    <xf numFmtId="166" fontId="33" fillId="24" borderId="10" xfId="45" applyNumberFormat="1" applyFont="1" applyFill="1" applyBorder="1" applyAlignment="1">
      <alignment horizontal="center" vertical="center" wrapText="1"/>
    </xf>
    <xf numFmtId="0" fontId="32" fillId="24" borderId="10" xfId="45" applyFont="1" applyFill="1" applyBorder="1" applyAlignment="1" applyProtection="1">
      <alignment horizontal="center" vertical="center"/>
      <protection locked="0"/>
    </xf>
    <xf numFmtId="0" fontId="33" fillId="24" borderId="10" xfId="45" applyFont="1" applyFill="1" applyBorder="1" applyAlignment="1" applyProtection="1">
      <alignment horizontal="left" vertical="center" wrapText="1"/>
      <protection hidden="1"/>
    </xf>
    <xf numFmtId="166" fontId="33" fillId="24" borderId="10" xfId="20" applyNumberFormat="1" applyFont="1" applyFill="1" applyBorder="1" applyAlignment="1" applyProtection="1">
      <alignment horizontal="center" vertical="center"/>
      <protection locked="0"/>
    </xf>
    <xf numFmtId="166" fontId="33" fillId="24" borderId="10" xfId="20" applyNumberFormat="1" applyFont="1" applyFill="1" applyBorder="1" applyAlignment="1">
      <alignment horizontal="center" vertical="center"/>
    </xf>
    <xf numFmtId="166" fontId="37" fillId="0" borderId="10" xfId="45" applyNumberFormat="1" applyFont="1" applyBorder="1" applyAlignment="1" applyProtection="1">
      <alignment horizontal="center" vertical="center" wrapText="1"/>
      <protection locked="0"/>
    </xf>
    <xf numFmtId="0" fontId="70" fillId="0" borderId="0" xfId="45" applyFont="1" applyAlignment="1" applyProtection="1">
      <alignment vertical="center" wrapText="1"/>
      <protection locked="0"/>
    </xf>
    <xf numFmtId="166" fontId="37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0" xfId="45" applyNumberFormat="1" applyFont="1" applyAlignment="1">
      <alignment horizontal="center" vertical="center" wrapText="1"/>
    </xf>
    <xf numFmtId="166" fontId="29" fillId="0" borderId="0" xfId="45" applyNumberFormat="1" applyFont="1" applyAlignment="1" applyProtection="1">
      <alignment horizontal="center" vertical="center" wrapText="1"/>
      <protection locked="0"/>
    </xf>
    <xf numFmtId="0" fontId="70" fillId="0" borderId="10" xfId="45" applyFont="1" applyBorder="1" applyAlignment="1" applyProtection="1">
      <alignment vertical="center" wrapText="1"/>
      <protection locked="0"/>
    </xf>
    <xf numFmtId="166" fontId="31" fillId="0" borderId="10" xfId="20" applyNumberFormat="1" applyFont="1" applyBorder="1" applyAlignment="1" applyProtection="1">
      <alignment horizontal="left" vertical="center"/>
      <protection locked="0"/>
    </xf>
    <xf numFmtId="164" fontId="29" fillId="25" borderId="10" xfId="45" applyNumberFormat="1" applyFont="1" applyFill="1" applyBorder="1" applyAlignment="1" applyProtection="1">
      <alignment horizontal="center" vertical="center" wrapText="1"/>
      <protection locked="0"/>
    </xf>
    <xf numFmtId="0" fontId="71" fillId="0" borderId="0" xfId="19" applyFont="1" applyAlignment="1">
      <alignment horizontal="center" vertical="center"/>
    </xf>
    <xf numFmtId="0" fontId="26" fillId="0" borderId="0" xfId="19"/>
    <xf numFmtId="0" fontId="72" fillId="0" borderId="0" xfId="19" applyFont="1" applyAlignment="1">
      <alignment horizontal="center"/>
    </xf>
    <xf numFmtId="0" fontId="72" fillId="0" borderId="0" xfId="19" applyFont="1" applyAlignment="1">
      <alignment horizontal="justify" vertical="center"/>
    </xf>
    <xf numFmtId="0" fontId="72" fillId="0" borderId="0" xfId="19" applyFont="1" applyAlignment="1">
      <alignment vertical="center" wrapText="1"/>
    </xf>
    <xf numFmtId="0" fontId="73" fillId="0" borderId="0" xfId="19" applyFont="1" applyAlignment="1">
      <alignment horizontal="justify" vertical="center"/>
    </xf>
    <xf numFmtId="0" fontId="8" fillId="0" borderId="0" xfId="52"/>
    <xf numFmtId="0" fontId="75" fillId="0" borderId="0" xfId="52" applyFont="1" applyAlignment="1">
      <alignment vertical="center"/>
    </xf>
    <xf numFmtId="0" fontId="76" fillId="0" borderId="0" xfId="52" applyFont="1" applyAlignment="1">
      <alignment horizontal="left" vertical="top" wrapText="1"/>
    </xf>
    <xf numFmtId="166" fontId="37" fillId="0" borderId="10" xfId="45" applyNumberFormat="1" applyFont="1" applyBorder="1" applyAlignment="1" applyProtection="1">
      <alignment horizontal="left" vertical="center" wrapText="1"/>
      <protection locked="0"/>
    </xf>
    <xf numFmtId="0" fontId="77" fillId="27" borderId="34" xfId="45" applyFont="1" applyFill="1" applyBorder="1" applyAlignment="1" applyProtection="1">
      <alignment horizontal="center" vertical="center"/>
      <protection locked="0"/>
    </xf>
    <xf numFmtId="0" fontId="77" fillId="27" borderId="36" xfId="45" applyFont="1" applyFill="1" applyBorder="1" applyAlignment="1" applyProtection="1">
      <alignment horizontal="center" vertical="center"/>
      <protection locked="0"/>
    </xf>
    <xf numFmtId="3" fontId="77" fillId="26" borderId="0" xfId="45" applyNumberFormat="1" applyFont="1" applyFill="1" applyAlignment="1" applyProtection="1">
      <alignment horizontal="center" vertical="center"/>
      <protection locked="0"/>
    </xf>
    <xf numFmtId="166" fontId="78" fillId="26" borderId="0" xfId="46" applyNumberFormat="1" applyFont="1" applyFill="1" applyAlignment="1" applyProtection="1">
      <alignment horizontal="center" vertical="center" wrapText="1"/>
      <protection locked="0"/>
    </xf>
    <xf numFmtId="3" fontId="78" fillId="0" borderId="10" xfId="62" applyNumberFormat="1" applyFont="1" applyBorder="1" applyAlignment="1" applyProtection="1">
      <alignment horizontal="center" vertical="center" wrapText="1"/>
      <protection locked="0"/>
    </xf>
    <xf numFmtId="166" fontId="78" fillId="0" borderId="10" xfId="46" applyNumberFormat="1" applyFont="1" applyBorder="1" applyAlignment="1" applyProtection="1">
      <alignment horizontal="center" vertical="center" wrapText="1"/>
      <protection locked="0"/>
    </xf>
    <xf numFmtId="166" fontId="33" fillId="25" borderId="10" xfId="45" applyNumberFormat="1" applyFont="1" applyFill="1" applyBorder="1" applyAlignment="1">
      <alignment horizontal="center" vertical="center" wrapText="1"/>
    </xf>
    <xf numFmtId="166" fontId="33" fillId="25" borderId="10" xfId="20" applyNumberFormat="1" applyFont="1" applyFill="1" applyBorder="1" applyAlignment="1">
      <alignment horizontal="center" vertical="center"/>
    </xf>
    <xf numFmtId="166" fontId="64" fillId="24" borderId="10" xfId="20" applyNumberFormat="1" applyFont="1" applyFill="1" applyBorder="1" applyAlignment="1">
      <alignment horizontal="center" vertical="center"/>
    </xf>
    <xf numFmtId="166" fontId="30" fillId="25" borderId="10" xfId="20" applyNumberFormat="1" applyFont="1" applyFill="1" applyBorder="1" applyAlignment="1">
      <alignment horizontal="center" vertical="center"/>
    </xf>
    <xf numFmtId="0" fontId="79" fillId="0" borderId="0" xfId="45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 wrapText="1"/>
      <protection locked="0"/>
    </xf>
    <xf numFmtId="0" fontId="29" fillId="0" borderId="0" xfId="0" applyFont="1" applyAlignment="1" applyProtection="1">
      <alignment horizontal="right" vertical="top" wrapText="1"/>
      <protection locked="0"/>
    </xf>
    <xf numFmtId="0" fontId="28" fillId="0" borderId="0" xfId="20" applyFont="1" applyAlignment="1" applyProtection="1">
      <alignment vertical="center" wrapText="1"/>
      <protection locked="0"/>
    </xf>
    <xf numFmtId="166" fontId="30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 vertical="center" wrapText="1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37" fillId="0" borderId="11" xfId="45" applyFont="1" applyBorder="1" applyAlignment="1" applyProtection="1">
      <alignment horizontal="center"/>
      <protection hidden="1"/>
    </xf>
    <xf numFmtId="0" fontId="30" fillId="0" borderId="12" xfId="45" applyFont="1" applyBorder="1" applyAlignment="1" applyProtection="1">
      <alignment horizont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0" fontId="31" fillId="0" borderId="11" xfId="45" applyFont="1" applyBorder="1" applyAlignment="1" applyProtection="1">
      <alignment horizontal="center"/>
      <protection hidden="1"/>
    </xf>
    <xf numFmtId="0" fontId="30" fillId="0" borderId="12" xfId="45" quotePrefix="1" applyFont="1" applyBorder="1" applyAlignment="1" applyProtection="1">
      <alignment horizontal="center"/>
      <protection locked="0"/>
    </xf>
    <xf numFmtId="0" fontId="30" fillId="0" borderId="16" xfId="45" applyFont="1" applyBorder="1" applyAlignment="1">
      <alignment horizontal="center" vertical="center" wrapText="1"/>
    </xf>
    <xf numFmtId="0" fontId="30" fillId="0" borderId="18" xfId="45" applyFont="1" applyBorder="1" applyAlignment="1">
      <alignment horizontal="center" vertical="center" wrapText="1"/>
    </xf>
    <xf numFmtId="0" fontId="30" fillId="0" borderId="17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30" fillId="0" borderId="0" xfId="45" applyFont="1" applyAlignment="1">
      <alignment horizontal="center" vertical="center"/>
    </xf>
    <xf numFmtId="0" fontId="30" fillId="0" borderId="0" xfId="45" applyFont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>
      <alignment horizontal="center" vertical="center" wrapText="1"/>
    </xf>
    <xf numFmtId="0" fontId="34" fillId="0" borderId="0" xfId="45" applyFont="1" applyAlignment="1" applyProtection="1">
      <alignment horizontal="center" wrapText="1"/>
      <protection locked="0"/>
    </xf>
    <xf numFmtId="0" fontId="30" fillId="0" borderId="12" xfId="45" applyFont="1" applyBorder="1" applyAlignment="1" applyProtection="1">
      <alignment horizontal="center" wrapText="1"/>
      <protection locked="0"/>
    </xf>
    <xf numFmtId="0" fontId="40" fillId="0" borderId="0" xfId="45" applyFont="1" applyAlignment="1">
      <alignment horizontal="center"/>
    </xf>
    <xf numFmtId="0" fontId="40" fillId="0" borderId="0" xfId="45" applyFont="1" applyAlignment="1">
      <alignment horizontal="center" vertical="center"/>
    </xf>
    <xf numFmtId="0" fontId="42" fillId="0" borderId="0" xfId="64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0" fillId="0" borderId="12" xfId="62" applyFont="1" applyBorder="1" applyAlignment="1">
      <alignment horizontal="center" vertical="center" wrapText="1"/>
    </xf>
    <xf numFmtId="0" fontId="37" fillId="0" borderId="11" xfId="62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horizontal="center" wrapText="1"/>
      <protection locked="0"/>
    </xf>
    <xf numFmtId="0" fontId="34" fillId="0" borderId="16" xfId="45" applyFont="1" applyBorder="1" applyAlignment="1" applyProtection="1">
      <alignment horizontal="center" vertical="center" wrapText="1"/>
      <protection locked="0"/>
    </xf>
    <xf numFmtId="0" fontId="34" fillId="0" borderId="17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5" fillId="0" borderId="10" xfId="46" applyFont="1" applyBorder="1" applyAlignment="1" applyProtection="1">
      <alignment horizontal="center" vertical="center" wrapText="1"/>
      <protection locked="0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/>
      <protection locked="0"/>
    </xf>
    <xf numFmtId="0" fontId="32" fillId="0" borderId="18" xfId="45" applyFont="1" applyBorder="1" applyAlignment="1" applyProtection="1">
      <alignment horizontal="center" vertical="center"/>
      <protection locked="0"/>
    </xf>
    <xf numFmtId="0" fontId="32" fillId="0" borderId="17" xfId="45" applyFont="1" applyBorder="1" applyAlignment="1" applyProtection="1">
      <alignment horizontal="center" vertical="center"/>
      <protection locked="0"/>
    </xf>
    <xf numFmtId="0" fontId="30" fillId="0" borderId="12" xfId="49" applyFont="1" applyBorder="1" applyAlignment="1" applyProtection="1">
      <alignment horizontal="center" wrapText="1"/>
      <protection locked="0"/>
    </xf>
    <xf numFmtId="0" fontId="31" fillId="0" borderId="11" xfId="49" applyFont="1" applyBorder="1" applyAlignment="1" applyProtection="1">
      <alignment horizont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165" fontId="30" fillId="0" borderId="12" xfId="51" applyNumberFormat="1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33" fillId="0" borderId="12" xfId="45" applyFont="1" applyBorder="1" applyAlignment="1">
      <alignment horizontal="center" vertical="center"/>
    </xf>
    <xf numFmtId="0" fontId="37" fillId="0" borderId="0" xfId="45" applyFont="1" applyAlignment="1">
      <alignment horizontal="center" vertical="center"/>
    </xf>
    <xf numFmtId="0" fontId="32" fillId="0" borderId="0" xfId="45" applyFont="1" applyAlignment="1">
      <alignment horizontal="left" vertical="center" wrapText="1"/>
    </xf>
    <xf numFmtId="0" fontId="33" fillId="0" borderId="12" xfId="45" applyFont="1" applyBorder="1" applyAlignment="1" applyProtection="1">
      <alignment horizontal="center" vertical="center"/>
      <protection locked="0"/>
    </xf>
    <xf numFmtId="0" fontId="37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</cellXfs>
  <cellStyles count="68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 7" xfId="66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2 2" xfId="67" xr:uid="{00000000-0005-0000-0000-000030000000}"/>
    <cellStyle name="Обычный 3" xfId="49" xr:uid="{00000000-0005-0000-0000-000031000000}"/>
    <cellStyle name="Обычный 3 2" xfId="56" xr:uid="{00000000-0005-0000-0000-000032000000}"/>
    <cellStyle name="Обычный 3 3" xfId="57" xr:uid="{00000000-0005-0000-0000-000033000000}"/>
    <cellStyle name="Обычный 3 3 2" xfId="58" xr:uid="{00000000-0005-0000-0000-000034000000}"/>
    <cellStyle name="Обычный 3 3 2 2" xfId="61" xr:uid="{00000000-0005-0000-0000-000035000000}"/>
    <cellStyle name="Обычный 3 3 2 2 2" xfId="63" xr:uid="{00000000-0005-0000-0000-000036000000}"/>
    <cellStyle name="Обычный 3 4" xfId="59" xr:uid="{00000000-0005-0000-0000-000037000000}"/>
    <cellStyle name="Обычный 3 4 2 2" xfId="64" xr:uid="{00000000-0005-0000-0000-000038000000}"/>
    <cellStyle name="Обычный 3 5" xfId="65" xr:uid="{00000000-0005-0000-0000-000039000000}"/>
    <cellStyle name="Обычный 3 6" xfId="62" xr:uid="{00000000-0005-0000-0000-00003A000000}"/>
    <cellStyle name="Обычный 6" xfId="53" xr:uid="{00000000-0005-0000-0000-00003B000000}"/>
    <cellStyle name="Обычный 7" xfId="54" xr:uid="{00000000-0005-0000-0000-00003C000000}"/>
    <cellStyle name="Плохой" xfId="39" xr:uid="{00000000-0005-0000-0000-00003D000000}"/>
    <cellStyle name="Пояснение" xfId="40" xr:uid="{00000000-0005-0000-0000-00003E000000}"/>
    <cellStyle name="Примечание" xfId="41" xr:uid="{00000000-0005-0000-0000-00003F000000}"/>
    <cellStyle name="Связанная ячейка" xfId="42" xr:uid="{00000000-0005-0000-0000-000040000000}"/>
    <cellStyle name="Стиль 1" xfId="48" xr:uid="{00000000-0005-0000-0000-000041000000}"/>
    <cellStyle name="Текст предупреждения" xfId="43" xr:uid="{00000000-0005-0000-0000-000042000000}"/>
    <cellStyle name="Хороший" xfId="44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MgA0ACAAUABNAAAAAAAAAAAAAAAAAAAAAAAAAAAAAAAAAAAAAAAAAAAAAAAAAAAAAAAAAAAAAAAAAAAAAAAAAAAAAAAAAAAAAAAAAAAAAAAAAAAAAAAAAAAAAAAAAAAAAADoBwwAAAAdABYAGA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I0NDlaMCMGCSqGSIb3DQEJBDEWBBQF6ePs/9J+4S2Qn3aZYY5YfQELqTArBgsqhkiG9w0BCRACDDEcMBowGDAWBBRE5xMFRVajmd/v2Zzf5CvSbEm8HjANBgkqhkiG9w0BAQEFAASCAQCK6x1VZSiBy8wA7Tin/8Z8DvFUHqVsSBxePCIZx6CMTxYbNCh2NryvJaQfyNCUz83FrTdoqL8vlRcgNZBK8lf4jv0KP8XRcbLQ0AlC5IbN5VcG4LayAxUaVvNeM1H+EMGdA0RvLouDOTxj+pCOVT47S/Es7LugXXKZ//1q9VVWNkRWXmOjW0eHNDaFqhYwBRsYPgSdEf0DSPUyjuI4N/GmJ2BehwlPyEKJhPa8MGxw1f18/VrpYlZBu4hQDD6/3B47xTh4jdu/duT6/rykN7TncPCi4nsZwOgxVPCaYpNZeL3DOH2jRi6AvZ3UvBVx+zaX36nWVACm5ZTsnmBw1avc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MgA0ACAAUABNAAAAAAAAAAAAAAAAAAAAAAAAAAAAAAAAAAAAAAAAAAAAAAAAAAAAAAAAAAAAAAAAAAAAAAAAAAAAAAAAAAAAAAAAAAAAAAAAAAAAAAAAAAAAAAAAAAAAAADoBwwAAAAdABYAGAA1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I0NTNaMCMGCSqGSIb3DQEJBDEWBBRHcBH7P+1Rm87oeoVDvhF7xnjBMTArBgsqhkiG9w0BCRACDDEcMBowGDAWBBRE5xMFRVajmd/v2Zzf5CvSbEm8HjANBgkqhkiG9w0BAQEFAASCAQBhxkZYdnGWOqZwQbbeMOzCryLIaEygql/F73feovu/ogYMAMoVeheZsSso8d09ts4zo0Fa/PU6Db2Tqme/xDggdTKHFJ3+/xgDd+X/xdO8h1snet9JTemQZp4K6QXeOWXcFP0qqQMQntdpRvEguyFDw/vilX40pULdWO9DKsJQ7O62XUTWDSv2kZNveBqO+HeUWyR2tS3PpyIS+OqX/cuFrBEoZ6aI06zbBNGQght83jSmG0Q1QprtscisFPPXnmokuoMNjVKt0aA8YIBugwpARj5g4rjkV2DYH9qwDuMXBH/kgPM4yFcJ5MPyIhdrircVPZP7DGchqf82aY7eleZk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F3A3E19F-D91F-0929-A7B7-1BADD6E1856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100</xdr:row>
          <xdr:rowOff>0</xdr:rowOff>
        </xdr:from>
        <xdr:to>
          <xdr:col>1</xdr:col>
          <xdr:colOff>2540000</xdr:colOff>
          <xdr:row>100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0615AABE-C966-6E23-F3C3-1684833BDDF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Q84"/>
  <sheetViews>
    <sheetView view="pageBreakPreview" topLeftCell="A49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4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7" width="9.140625" style="5" hidden="1" customWidth="1"/>
    <col min="18" max="35" width="0" style="5" hidden="1" customWidth="1"/>
    <col min="36" max="16384" width="9.140625" style="5"/>
  </cols>
  <sheetData>
    <row r="1" spans="1:10">
      <c r="C1" s="224"/>
      <c r="D1" s="430" t="s">
        <v>178</v>
      </c>
      <c r="E1" s="432">
        <v>41</v>
      </c>
    </row>
    <row r="2" spans="1:10">
      <c r="C2" s="224"/>
      <c r="D2" s="430" t="s">
        <v>38</v>
      </c>
      <c r="E2" s="38"/>
    </row>
    <row r="3" spans="1:10">
      <c r="C3" s="224"/>
      <c r="D3" s="430" t="s">
        <v>202</v>
      </c>
      <c r="E3" s="38"/>
    </row>
    <row r="4" spans="1:10" s="28" customFormat="1" ht="24.75" customHeight="1">
      <c r="B4" s="230"/>
      <c r="C4" s="230"/>
      <c r="D4" s="430" t="s">
        <v>240</v>
      </c>
      <c r="E4" s="38"/>
      <c r="F4" s="54"/>
    </row>
    <row r="5" spans="1:10" s="28" customFormat="1" ht="20.25" customHeight="1">
      <c r="B5" s="230"/>
      <c r="C5" s="5"/>
      <c r="D5" s="430" t="s">
        <v>203</v>
      </c>
      <c r="E5" s="38"/>
      <c r="F5" s="54"/>
    </row>
    <row r="6" spans="1:10" s="28" customFormat="1" ht="20.25" customHeight="1">
      <c r="B6" s="230"/>
      <c r="C6" s="5"/>
      <c r="D6" s="430"/>
      <c r="E6" s="38"/>
      <c r="F6" s="54"/>
    </row>
    <row r="7" spans="1:10" ht="20.25" customHeight="1">
      <c r="C7" s="224"/>
      <c r="D7" s="430" t="s">
        <v>272</v>
      </c>
      <c r="E7" s="432">
        <v>45</v>
      </c>
    </row>
    <row r="8" spans="1:10" ht="20.25" customHeight="1">
      <c r="C8" s="224"/>
      <c r="D8" s="430" t="s">
        <v>273</v>
      </c>
      <c r="E8" s="224"/>
    </row>
    <row r="9" spans="1:10" ht="20.25" customHeight="1">
      <c r="C9" s="224"/>
      <c r="D9" s="430" t="s">
        <v>274</v>
      </c>
      <c r="E9" s="224"/>
    </row>
    <row r="10" spans="1:10" ht="20.25" customHeight="1">
      <c r="C10" s="222"/>
      <c r="D10" s="431" t="s">
        <v>281</v>
      </c>
      <c r="E10" s="222"/>
    </row>
    <row r="11" spans="1:10" ht="20.25" customHeight="1">
      <c r="C11" s="222"/>
      <c r="D11" s="430" t="s">
        <v>282</v>
      </c>
      <c r="E11" s="222"/>
    </row>
    <row r="12" spans="1:10" ht="20.25">
      <c r="A12" s="499" t="s">
        <v>39</v>
      </c>
      <c r="B12" s="499"/>
      <c r="C12" s="499"/>
      <c r="D12" s="499"/>
      <c r="E12" s="499"/>
      <c r="F12" s="366"/>
    </row>
    <row r="13" spans="1:10" ht="20.45" customHeight="1">
      <c r="A13" s="500" t="s">
        <v>338</v>
      </c>
      <c r="B13" s="500"/>
      <c r="C13" s="500"/>
      <c r="D13" s="500"/>
      <c r="E13" s="500"/>
      <c r="F13" s="358" t="s">
        <v>188</v>
      </c>
    </row>
    <row r="14" spans="1:10" ht="18.75" customHeight="1">
      <c r="A14" s="501" t="s">
        <v>315</v>
      </c>
      <c r="B14" s="501"/>
      <c r="C14" s="501"/>
      <c r="D14" s="501"/>
      <c r="E14" s="501"/>
      <c r="F14" s="367"/>
      <c r="G14" s="29"/>
      <c r="H14" s="29"/>
      <c r="I14" s="29"/>
      <c r="J14" s="29"/>
    </row>
    <row r="15" spans="1:10" ht="35.25" customHeight="1">
      <c r="A15" s="383"/>
      <c r="B15" s="51"/>
      <c r="C15" s="383"/>
      <c r="D15" s="385" t="s">
        <v>49</v>
      </c>
      <c r="E15" s="386"/>
    </row>
    <row r="16" spans="1:10" ht="20.25">
      <c r="A16" s="51" t="s">
        <v>6</v>
      </c>
      <c r="B16" s="366" t="s">
        <v>133</v>
      </c>
      <c r="C16" s="387"/>
      <c r="D16" s="388"/>
      <c r="E16" s="388"/>
    </row>
    <row r="17" spans="1:14" ht="18.75" customHeight="1">
      <c r="A17" s="60">
        <v>1</v>
      </c>
      <c r="B17" s="13" t="s">
        <v>113</v>
      </c>
      <c r="C17" s="384"/>
      <c r="D17" s="223">
        <v>118295</v>
      </c>
      <c r="E17" s="226"/>
      <c r="F17" s="137"/>
    </row>
    <row r="18" spans="1:14" ht="18.75" customHeight="1">
      <c r="A18" s="60">
        <f>+A17+1</f>
        <v>2</v>
      </c>
      <c r="B18" s="13" t="s">
        <v>212</v>
      </c>
      <c r="C18" s="384"/>
      <c r="D18" s="391">
        <f>+D19+D20</f>
        <v>72</v>
      </c>
      <c r="E18" s="226"/>
      <c r="F18" s="137"/>
    </row>
    <row r="19" spans="1:14" s="363" customFormat="1">
      <c r="A19" s="359">
        <f>+A18+0.1</f>
        <v>2.1</v>
      </c>
      <c r="B19" s="360" t="s">
        <v>213</v>
      </c>
      <c r="C19" s="360"/>
      <c r="D19" s="361">
        <v>72</v>
      </c>
      <c r="E19" s="362"/>
      <c r="F19" s="364"/>
    </row>
    <row r="20" spans="1:14" s="363" customFormat="1" hidden="1">
      <c r="A20" s="359">
        <f>+A19+0.1</f>
        <v>2.2000000000000002</v>
      </c>
      <c r="B20" s="360" t="s">
        <v>214</v>
      </c>
      <c r="C20" s="360"/>
      <c r="D20" s="361"/>
      <c r="E20" s="362"/>
      <c r="F20" s="364"/>
    </row>
    <row r="21" spans="1:14" ht="18.75" customHeight="1">
      <c r="A21" s="60">
        <f>+A18+1</f>
        <v>3</v>
      </c>
      <c r="B21" s="13" t="s">
        <v>215</v>
      </c>
      <c r="C21" s="384"/>
      <c r="D21" s="391">
        <f>+D22+D23</f>
        <v>13299.9</v>
      </c>
      <c r="E21" s="226"/>
      <c r="F21" s="137"/>
    </row>
    <row r="22" spans="1:14" s="363" customFormat="1">
      <c r="A22" s="359">
        <f>+A21+0.1</f>
        <v>3.1</v>
      </c>
      <c r="B22" s="360" t="s">
        <v>216</v>
      </c>
      <c r="C22" s="360"/>
      <c r="D22" s="361">
        <v>6379.2</v>
      </c>
      <c r="E22" s="362"/>
      <c r="F22" s="364"/>
    </row>
    <row r="23" spans="1:14" s="363" customFormat="1">
      <c r="A23" s="359">
        <f>+A22+0.1</f>
        <v>3.2</v>
      </c>
      <c r="B23" s="360" t="s">
        <v>217</v>
      </c>
      <c r="C23" s="360"/>
      <c r="D23" s="361">
        <v>6920.7</v>
      </c>
      <c r="E23" s="362"/>
      <c r="F23" s="364"/>
    </row>
    <row r="24" spans="1:14" ht="18.75" customHeight="1">
      <c r="A24" s="60">
        <f>+A21+1</f>
        <v>4</v>
      </c>
      <c r="B24" s="13" t="s">
        <v>218</v>
      </c>
      <c r="C24" s="384"/>
      <c r="D24" s="391">
        <v>39.6</v>
      </c>
      <c r="E24" s="226"/>
      <c r="F24" s="137"/>
      <c r="N24" s="5" t="s">
        <v>335</v>
      </c>
    </row>
    <row r="25" spans="1:14" ht="18.75" customHeight="1">
      <c r="A25" s="60">
        <f>+A24+1</f>
        <v>5</v>
      </c>
      <c r="B25" s="13" t="s">
        <v>7</v>
      </c>
      <c r="C25" s="384"/>
      <c r="D25" s="223">
        <v>3464.4</v>
      </c>
      <c r="E25" s="226"/>
      <c r="F25" s="137"/>
    </row>
    <row r="26" spans="1:14" ht="18.75" hidden="1" customHeight="1">
      <c r="A26" s="60">
        <f t="shared" ref="A26:A27" si="0">+A25+1</f>
        <v>6</v>
      </c>
      <c r="B26" s="13" t="s">
        <v>59</v>
      </c>
      <c r="C26" s="384"/>
      <c r="D26" s="391">
        <f>+'Komunal '!M28</f>
        <v>0</v>
      </c>
      <c r="E26" s="226"/>
      <c r="F26" s="137"/>
    </row>
    <row r="27" spans="1:14" ht="18.75" hidden="1" customHeight="1">
      <c r="A27" s="60">
        <f t="shared" si="0"/>
        <v>7</v>
      </c>
      <c r="B27" s="13" t="s">
        <v>114</v>
      </c>
      <c r="C27" s="384"/>
      <c r="D27" s="223"/>
      <c r="E27" s="226"/>
      <c r="F27" s="137"/>
    </row>
    <row r="28" spans="1:14" ht="18.75" hidden="1" customHeight="1">
      <c r="A28" s="60">
        <f>+A27+1</f>
        <v>8</v>
      </c>
      <c r="B28" s="13" t="s">
        <v>68</v>
      </c>
      <c r="C28" s="384"/>
      <c r="D28" s="223"/>
      <c r="E28" s="226"/>
      <c r="F28" s="137"/>
    </row>
    <row r="29" spans="1:14" ht="18.75" customHeight="1">
      <c r="A29" s="60">
        <v>6</v>
      </c>
      <c r="B29" s="13" t="s">
        <v>120</v>
      </c>
      <c r="C29" s="384"/>
      <c r="D29" s="391">
        <f>SUM(D30:D31)</f>
        <v>4221.5</v>
      </c>
      <c r="E29" s="226"/>
      <c r="F29" s="137"/>
    </row>
    <row r="30" spans="1:14" s="363" customFormat="1">
      <c r="A30" s="359">
        <v>6.1</v>
      </c>
      <c r="B30" s="360" t="s">
        <v>69</v>
      </c>
      <c r="C30" s="360"/>
      <c r="D30" s="393">
        <v>4221.5</v>
      </c>
      <c r="E30" s="362"/>
      <c r="F30" s="364"/>
    </row>
    <row r="31" spans="1:14" s="363" customFormat="1" hidden="1">
      <c r="A31" s="359">
        <f>+A30+0.1</f>
        <v>6.1999999999999993</v>
      </c>
      <c r="B31" s="360" t="s">
        <v>70</v>
      </c>
      <c r="C31" s="360"/>
      <c r="D31" s="361"/>
      <c r="E31" s="362"/>
      <c r="F31" s="364"/>
    </row>
    <row r="32" spans="1:14" ht="18.75" hidden="1" customHeight="1">
      <c r="A32" s="60">
        <f>+A29+1</f>
        <v>7</v>
      </c>
      <c r="B32" s="13" t="s">
        <v>8</v>
      </c>
      <c r="C32" s="384"/>
      <c r="D32" s="223"/>
      <c r="E32" s="226"/>
      <c r="F32" s="137" t="s">
        <v>317</v>
      </c>
    </row>
    <row r="33" spans="1:14" ht="18.75" hidden="1" customHeight="1">
      <c r="A33" s="60">
        <f>+A32+1</f>
        <v>8</v>
      </c>
      <c r="B33" s="13" t="s">
        <v>277</v>
      </c>
      <c r="C33" s="384"/>
      <c r="D33" s="223"/>
      <c r="E33" s="226"/>
      <c r="F33" s="137" t="s">
        <v>184</v>
      </c>
    </row>
    <row r="34" spans="1:14">
      <c r="A34" s="51"/>
      <c r="B34" s="83" t="s">
        <v>26</v>
      </c>
      <c r="C34" s="387"/>
      <c r="D34" s="392">
        <f>SUM(D17:D18,D21,D24:D29,D32:D33)</f>
        <v>139392.4</v>
      </c>
      <c r="E34" s="389"/>
    </row>
    <row r="35" spans="1:14" ht="15.75" customHeight="1">
      <c r="A35" s="28"/>
      <c r="B35" s="51"/>
      <c r="C35" s="384"/>
      <c r="D35" s="223"/>
      <c r="E35" s="223"/>
    </row>
    <row r="36" spans="1:14" ht="20.25">
      <c r="A36" s="51" t="s">
        <v>9</v>
      </c>
      <c r="B36" s="366" t="s">
        <v>134</v>
      </c>
      <c r="C36" s="388"/>
      <c r="D36" s="390"/>
      <c r="E36" s="390"/>
    </row>
    <row r="37" spans="1:14" ht="18.75" customHeight="1">
      <c r="A37" s="60">
        <v>1</v>
      </c>
      <c r="B37" s="13" t="s">
        <v>10</v>
      </c>
      <c r="C37" s="384"/>
      <c r="D37" s="391">
        <f>+Ashkhatavardz!O9</f>
        <v>90940</v>
      </c>
      <c r="E37" s="226"/>
      <c r="F37" s="137"/>
    </row>
    <row r="38" spans="1:14" s="363" customFormat="1">
      <c r="A38" s="359">
        <f>+A37+0.1</f>
        <v>1.1000000000000001</v>
      </c>
      <c r="B38" s="360" t="s">
        <v>115</v>
      </c>
      <c r="C38" s="360"/>
      <c r="D38" s="468">
        <v>2023</v>
      </c>
      <c r="E38" s="362"/>
      <c r="F38" s="364"/>
    </row>
    <row r="39" spans="1:14" s="363" customFormat="1">
      <c r="A39" s="359">
        <f>+A38+0.1</f>
        <v>1.2000000000000002</v>
      </c>
      <c r="B39" s="360" t="s">
        <v>242</v>
      </c>
      <c r="C39" s="360"/>
      <c r="D39" s="469">
        <f>+Ashkhatavardz!M7</f>
        <v>5835.3568000000005</v>
      </c>
      <c r="E39" s="362"/>
      <c r="F39" s="364"/>
      <c r="G39" s="363" t="s">
        <v>209</v>
      </c>
    </row>
    <row r="40" spans="1:14">
      <c r="A40" s="60">
        <f>+A37+1</f>
        <v>2</v>
      </c>
      <c r="B40" s="13" t="s">
        <v>13</v>
      </c>
      <c r="C40" s="384"/>
      <c r="D40" s="391">
        <v>26076.9</v>
      </c>
      <c r="E40" s="226"/>
      <c r="F40" s="137"/>
      <c r="H40" s="5" t="s">
        <v>176</v>
      </c>
      <c r="I40" s="5">
        <v>500</v>
      </c>
      <c r="J40" s="5">
        <v>42</v>
      </c>
      <c r="K40" s="5" t="s">
        <v>177</v>
      </c>
      <c r="L40" s="5">
        <f>+ROUND(G40*I40*J40/1000,1)+'Snund ev finans. pastaci'!E8+'Snund ev finans. pastaci'!E9</f>
        <v>20375.400000000001</v>
      </c>
      <c r="N40" s="5" t="s">
        <v>210</v>
      </c>
    </row>
    <row r="41" spans="1:14" ht="18.75" customHeight="1">
      <c r="A41" s="60">
        <f>+A40+1</f>
        <v>3</v>
      </c>
      <c r="B41" s="13" t="s">
        <v>12</v>
      </c>
      <c r="C41" s="384"/>
      <c r="D41" s="391">
        <v>4358.3999999999996</v>
      </c>
      <c r="E41" s="226"/>
      <c r="F41" s="223">
        <f>+D41-'Komunal '!F27</f>
        <v>683.29999999999973</v>
      </c>
      <c r="L41" s="5">
        <f>+'Snund ev finans. pastaci'!E8+'Snund ev finans. pastaci'!E9</f>
        <v>20375.400000000001</v>
      </c>
    </row>
    <row r="42" spans="1:14" ht="18.75" customHeight="1">
      <c r="A42" s="60">
        <f t="shared" ref="A42:A46" si="1">+A41+1</f>
        <v>4</v>
      </c>
      <c r="B42" s="13" t="s">
        <v>11</v>
      </c>
      <c r="C42" s="384"/>
      <c r="D42" s="391">
        <v>2286.1999999999998</v>
      </c>
      <c r="E42" s="226"/>
      <c r="F42" s="223">
        <f>+D42-'Komunal '!J27</f>
        <v>0</v>
      </c>
      <c r="L42" s="83">
        <f>+L41+L40*0.8</f>
        <v>36675.72</v>
      </c>
    </row>
    <row r="43" spans="1:14" ht="18.75" customHeight="1">
      <c r="A43" s="60">
        <f t="shared" si="1"/>
        <v>5</v>
      </c>
      <c r="B43" s="13" t="s">
        <v>14</v>
      </c>
      <c r="C43" s="384"/>
      <c r="D43" s="391">
        <v>1037.3</v>
      </c>
      <c r="E43" s="226"/>
      <c r="F43" s="223">
        <f>+D43-'Komunal '!O27</f>
        <v>0</v>
      </c>
    </row>
    <row r="44" spans="1:14" ht="18.75" customHeight="1">
      <c r="A44" s="60">
        <f t="shared" si="1"/>
        <v>6</v>
      </c>
      <c r="B44" s="13" t="s">
        <v>15</v>
      </c>
      <c r="C44" s="384"/>
      <c r="D44" s="223">
        <v>112.1</v>
      </c>
      <c r="E44" s="226"/>
      <c r="F44" s="137"/>
    </row>
    <row r="45" spans="1:14" ht="18.75" customHeight="1">
      <c r="A45" s="60">
        <f t="shared" si="1"/>
        <v>7</v>
      </c>
      <c r="B45" s="13" t="s">
        <v>16</v>
      </c>
      <c r="C45" s="384"/>
      <c r="D45" s="223">
        <v>100</v>
      </c>
      <c r="E45" s="226"/>
      <c r="F45" s="137"/>
    </row>
    <row r="46" spans="1:14" ht="18.75" customHeight="1">
      <c r="A46" s="60">
        <f t="shared" si="1"/>
        <v>8</v>
      </c>
      <c r="B46" s="13" t="s">
        <v>17</v>
      </c>
      <c r="C46" s="384"/>
      <c r="D46" s="391">
        <f>SUM(D47:D49)</f>
        <v>181.6</v>
      </c>
      <c r="E46" s="226"/>
      <c r="F46" s="137"/>
    </row>
    <row r="47" spans="1:14" s="363" customFormat="1">
      <c r="A47" s="359">
        <f>+A46+0.1</f>
        <v>8.1</v>
      </c>
      <c r="B47" s="360" t="s">
        <v>18</v>
      </c>
      <c r="C47" s="360"/>
      <c r="D47" s="361">
        <v>57.6</v>
      </c>
      <c r="E47" s="362"/>
      <c r="F47" s="364"/>
    </row>
    <row r="48" spans="1:14" s="363" customFormat="1">
      <c r="A48" s="359">
        <f>+A47+0.1</f>
        <v>8.1999999999999993</v>
      </c>
      <c r="B48" s="360" t="s">
        <v>19</v>
      </c>
      <c r="C48" s="360"/>
      <c r="D48" s="361">
        <v>4</v>
      </c>
      <c r="E48" s="362"/>
      <c r="F48" s="364"/>
    </row>
    <row r="49" spans="1:11" s="363" customFormat="1">
      <c r="A49" s="359">
        <f>+A48+0.1</f>
        <v>8.2999999999999989</v>
      </c>
      <c r="B49" s="360" t="s">
        <v>20</v>
      </c>
      <c r="C49" s="360"/>
      <c r="D49" s="361">
        <v>120</v>
      </c>
      <c r="E49" s="362"/>
      <c r="F49" s="364"/>
    </row>
    <row r="50" spans="1:11" ht="18.75" hidden="1" customHeight="1">
      <c r="A50" s="60">
        <f>+A46+1</f>
        <v>9</v>
      </c>
      <c r="B50" s="13" t="s">
        <v>21</v>
      </c>
      <c r="C50" s="384"/>
      <c r="D50" s="223"/>
      <c r="E50" s="226"/>
      <c r="F50" s="137" t="s">
        <v>234</v>
      </c>
    </row>
    <row r="51" spans="1:11" ht="18.75" customHeight="1">
      <c r="A51" s="60">
        <v>9</v>
      </c>
      <c r="B51" s="13" t="s">
        <v>27</v>
      </c>
      <c r="C51" s="384"/>
      <c r="D51" s="223">
        <v>1470</v>
      </c>
      <c r="E51" s="226"/>
      <c r="F51" s="137">
        <v>8</v>
      </c>
      <c r="G51" s="5" t="s">
        <v>176</v>
      </c>
      <c r="H51" s="5">
        <v>147</v>
      </c>
      <c r="I51" s="5" t="s">
        <v>177</v>
      </c>
      <c r="J51" s="5">
        <f>+F51*H51</f>
        <v>1176</v>
      </c>
    </row>
    <row r="52" spans="1:11" ht="18.75" customHeight="1">
      <c r="A52" s="60">
        <f t="shared" ref="A52:A71" si="2">+A51+1</f>
        <v>10</v>
      </c>
      <c r="B52" s="13" t="s">
        <v>22</v>
      </c>
      <c r="C52" s="384"/>
      <c r="D52" s="223">
        <v>260</v>
      </c>
      <c r="E52" s="226"/>
      <c r="F52" s="223">
        <f>+$F$51</f>
        <v>8</v>
      </c>
      <c r="G52" s="5" t="s">
        <v>176</v>
      </c>
      <c r="H52" s="5">
        <v>27.9</v>
      </c>
      <c r="I52" s="5" t="s">
        <v>177</v>
      </c>
      <c r="J52" s="5">
        <f>+F52*H52</f>
        <v>223.2</v>
      </c>
    </row>
    <row r="53" spans="1:11" ht="18.75" customHeight="1">
      <c r="A53" s="60">
        <f t="shared" si="2"/>
        <v>11</v>
      </c>
      <c r="B53" s="13" t="s">
        <v>71</v>
      </c>
      <c r="C53" s="384"/>
      <c r="D53" s="223">
        <v>1500</v>
      </c>
      <c r="E53" s="226"/>
      <c r="F53" s="223">
        <f t="shared" ref="F53:F55" si="3">+$F$51</f>
        <v>8</v>
      </c>
      <c r="G53" s="5" t="s">
        <v>176</v>
      </c>
      <c r="H53" s="5" t="s">
        <v>235</v>
      </c>
      <c r="I53" s="5" t="s">
        <v>177</v>
      </c>
      <c r="J53" s="5">
        <f>0*80+0*110+0*250</f>
        <v>0</v>
      </c>
      <c r="K53" s="5" t="s">
        <v>236</v>
      </c>
    </row>
    <row r="54" spans="1:11" ht="18.75" customHeight="1">
      <c r="A54" s="60">
        <f t="shared" si="2"/>
        <v>12</v>
      </c>
      <c r="B54" s="13" t="s">
        <v>45</v>
      </c>
      <c r="C54" s="384"/>
      <c r="D54" s="223">
        <v>400</v>
      </c>
      <c r="E54" s="226"/>
      <c r="F54" s="223"/>
    </row>
    <row r="55" spans="1:11" ht="18.75" customHeight="1">
      <c r="A55" s="60">
        <f t="shared" si="2"/>
        <v>13</v>
      </c>
      <c r="B55" s="13" t="s">
        <v>116</v>
      </c>
      <c r="C55" s="384"/>
      <c r="D55" s="223">
        <v>60</v>
      </c>
      <c r="E55" s="226"/>
      <c r="F55" s="223">
        <f t="shared" si="3"/>
        <v>8</v>
      </c>
      <c r="G55" s="5" t="s">
        <v>176</v>
      </c>
      <c r="H55" s="5">
        <v>38.700000000000003</v>
      </c>
      <c r="I55" s="5" t="s">
        <v>177</v>
      </c>
      <c r="J55" s="5">
        <f>+F55*H55</f>
        <v>309.60000000000002</v>
      </c>
    </row>
    <row r="56" spans="1:11" ht="18.75" customHeight="1">
      <c r="A56" s="60">
        <f t="shared" si="2"/>
        <v>14</v>
      </c>
      <c r="B56" s="13" t="s">
        <v>117</v>
      </c>
      <c r="C56" s="384"/>
      <c r="D56" s="223">
        <v>200</v>
      </c>
      <c r="E56" s="226"/>
      <c r="F56" s="137"/>
    </row>
    <row r="57" spans="1:11" ht="18.75" customHeight="1">
      <c r="A57" s="60">
        <f t="shared" si="2"/>
        <v>15</v>
      </c>
      <c r="B57" s="13" t="s">
        <v>23</v>
      </c>
      <c r="C57" s="384"/>
      <c r="D57" s="223">
        <v>700</v>
      </c>
      <c r="E57" s="226"/>
      <c r="F57" s="137"/>
    </row>
    <row r="58" spans="1:11" ht="18.75" customHeight="1">
      <c r="A58" s="60">
        <f t="shared" si="2"/>
        <v>16</v>
      </c>
      <c r="B58" s="13" t="s">
        <v>24</v>
      </c>
      <c r="C58" s="384"/>
      <c r="D58" s="223">
        <v>91.7</v>
      </c>
      <c r="E58" s="226"/>
      <c r="F58" s="137"/>
    </row>
    <row r="59" spans="1:11" ht="18.75" hidden="1" customHeight="1">
      <c r="A59" s="60">
        <f t="shared" si="2"/>
        <v>17</v>
      </c>
      <c r="B59" s="13" t="s">
        <v>63</v>
      </c>
      <c r="C59" s="384"/>
      <c r="D59" s="223"/>
      <c r="E59" s="226"/>
      <c r="F59" s="137"/>
    </row>
    <row r="60" spans="1:11" ht="18.75" hidden="1" customHeight="1">
      <c r="A60" s="60">
        <f t="shared" si="2"/>
        <v>18</v>
      </c>
      <c r="B60" s="13" t="s">
        <v>50</v>
      </c>
      <c r="C60" s="384"/>
      <c r="D60" s="223"/>
      <c r="E60" s="226"/>
      <c r="F60" s="137"/>
    </row>
    <row r="61" spans="1:11" ht="18.75" customHeight="1">
      <c r="A61" s="60">
        <v>17</v>
      </c>
      <c r="B61" s="13" t="s">
        <v>42</v>
      </c>
      <c r="C61" s="384"/>
      <c r="D61" s="223">
        <v>108</v>
      </c>
      <c r="E61" s="226"/>
      <c r="F61" s="137"/>
    </row>
    <row r="62" spans="1:11" ht="18.75" customHeight="1">
      <c r="A62" s="60">
        <f t="shared" si="2"/>
        <v>18</v>
      </c>
      <c r="B62" s="13" t="s">
        <v>72</v>
      </c>
      <c r="C62" s="384"/>
      <c r="D62" s="223">
        <v>25</v>
      </c>
      <c r="E62" s="226"/>
      <c r="F62" s="137"/>
    </row>
    <row r="63" spans="1:11" ht="18.75" customHeight="1">
      <c r="A63" s="60">
        <f t="shared" si="2"/>
        <v>19</v>
      </c>
      <c r="B63" s="13" t="s">
        <v>73</v>
      </c>
      <c r="C63" s="384"/>
      <c r="D63" s="223">
        <v>107</v>
      </c>
      <c r="E63" s="226"/>
      <c r="F63" s="137"/>
    </row>
    <row r="64" spans="1:11" ht="18.75" hidden="1" customHeight="1">
      <c r="A64" s="60">
        <f t="shared" si="2"/>
        <v>20</v>
      </c>
      <c r="B64" s="13" t="s">
        <v>43</v>
      </c>
      <c r="C64" s="384"/>
      <c r="D64" s="223">
        <v>0</v>
      </c>
      <c r="E64" s="226"/>
      <c r="F64" s="137"/>
    </row>
    <row r="65" spans="1:7" ht="18.75" customHeight="1">
      <c r="A65" s="60">
        <v>20</v>
      </c>
      <c r="B65" s="13" t="s">
        <v>118</v>
      </c>
      <c r="C65" s="384"/>
      <c r="D65" s="223">
        <v>10.8</v>
      </c>
      <c r="E65" s="226"/>
      <c r="F65" s="137"/>
    </row>
    <row r="66" spans="1:7" ht="18.75" hidden="1" customHeight="1">
      <c r="A66" s="60">
        <f t="shared" si="2"/>
        <v>21</v>
      </c>
      <c r="B66" s="13" t="s">
        <v>44</v>
      </c>
      <c r="C66" s="384"/>
      <c r="D66" s="223"/>
      <c r="E66" s="226"/>
      <c r="F66" s="137"/>
    </row>
    <row r="67" spans="1:7" ht="18.75" customHeight="1">
      <c r="A67" s="60">
        <v>21</v>
      </c>
      <c r="B67" s="13" t="s">
        <v>60</v>
      </c>
      <c r="C67" s="384"/>
      <c r="D67" s="223">
        <v>72</v>
      </c>
      <c r="E67" s="226"/>
      <c r="F67" s="137"/>
    </row>
    <row r="68" spans="1:7" ht="18.75" hidden="1" customHeight="1">
      <c r="A68" s="60">
        <f t="shared" si="2"/>
        <v>22</v>
      </c>
      <c r="B68" s="13"/>
      <c r="C68" s="384"/>
      <c r="D68" s="223"/>
      <c r="E68" s="226"/>
      <c r="F68" s="137"/>
    </row>
    <row r="69" spans="1:7" ht="18.75" hidden="1" customHeight="1">
      <c r="A69" s="60">
        <f t="shared" si="2"/>
        <v>23</v>
      </c>
      <c r="B69" s="13"/>
      <c r="C69" s="384"/>
      <c r="D69" s="223"/>
      <c r="E69" s="226"/>
      <c r="F69" s="137" t="s">
        <v>318</v>
      </c>
    </row>
    <row r="70" spans="1:7" ht="18.75" customHeight="1">
      <c r="A70" s="60">
        <v>22</v>
      </c>
      <c r="B70" s="13" t="s">
        <v>206</v>
      </c>
      <c r="C70" s="384"/>
      <c r="D70" s="223">
        <v>120</v>
      </c>
      <c r="E70" s="226"/>
      <c r="F70" s="137"/>
    </row>
    <row r="71" spans="1:7" ht="18.75" hidden="1" customHeight="1">
      <c r="A71" s="60">
        <f t="shared" si="2"/>
        <v>23</v>
      </c>
      <c r="B71" s="13" t="s">
        <v>205</v>
      </c>
      <c r="C71" s="384"/>
      <c r="D71" s="223"/>
      <c r="E71" s="226"/>
      <c r="F71" s="137"/>
    </row>
    <row r="72" spans="1:7" ht="18.75" customHeight="1">
      <c r="A72" s="60">
        <v>23</v>
      </c>
      <c r="B72" s="13" t="s">
        <v>25</v>
      </c>
      <c r="C72" s="384"/>
      <c r="D72" s="223">
        <v>4289.3</v>
      </c>
      <c r="E72" s="226"/>
      <c r="F72" s="137"/>
    </row>
    <row r="73" spans="1:7" s="363" customFormat="1">
      <c r="A73" s="359">
        <f>+A72+0.1</f>
        <v>23.1</v>
      </c>
      <c r="B73" s="360" t="s">
        <v>74</v>
      </c>
      <c r="C73" s="360"/>
      <c r="D73" s="361">
        <v>4221.5</v>
      </c>
      <c r="E73" s="362"/>
      <c r="F73" s="364"/>
    </row>
    <row r="74" spans="1:7" ht="18.75" hidden="1" customHeight="1">
      <c r="A74" s="60">
        <f>+A72+1</f>
        <v>24</v>
      </c>
      <c r="B74" s="13" t="s">
        <v>75</v>
      </c>
      <c r="C74" s="384"/>
      <c r="D74" s="223"/>
      <c r="E74" s="226"/>
      <c r="F74" s="137"/>
    </row>
    <row r="75" spans="1:7" ht="18.75" customHeight="1">
      <c r="A75" s="60">
        <v>24</v>
      </c>
      <c r="B75" s="13" t="s">
        <v>64</v>
      </c>
      <c r="C75" s="384"/>
      <c r="D75" s="223">
        <v>4886.1000000000004</v>
      </c>
      <c r="E75" s="226"/>
      <c r="F75" s="137"/>
    </row>
    <row r="76" spans="1:7">
      <c r="A76" s="28"/>
      <c r="B76" s="83" t="s">
        <v>28</v>
      </c>
      <c r="C76" s="387"/>
      <c r="D76" s="392">
        <f>SUM(D37,D40:D46,D50:D72,D74:D75)</f>
        <v>139392.4</v>
      </c>
      <c r="E76" s="389"/>
      <c r="F76" s="497">
        <f>+D34-D76</f>
        <v>0</v>
      </c>
      <c r="G76" s="498"/>
    </row>
    <row r="77" spans="1:7" ht="18.75" customHeight="1">
      <c r="B77" s="54"/>
      <c r="C77" s="44"/>
    </row>
    <row r="78" spans="1:7" ht="26.25" hidden="1" customHeight="1">
      <c r="B78" s="198" t="s">
        <v>340</v>
      </c>
      <c r="C78" s="222"/>
      <c r="D78" s="220" t="s">
        <v>339</v>
      </c>
      <c r="E78" s="222"/>
    </row>
    <row r="79" spans="1:7" ht="15.75" hidden="1" customHeight="1">
      <c r="B79" s="54"/>
      <c r="D79" s="221" t="s">
        <v>90</v>
      </c>
      <c r="E79" s="227"/>
    </row>
    <row r="80" spans="1:7" ht="30.75" hidden="1" customHeight="1">
      <c r="B80" s="198" t="s">
        <v>5</v>
      </c>
      <c r="C80" s="220"/>
      <c r="D80" s="220" t="s">
        <v>321</v>
      </c>
      <c r="E80" s="220"/>
    </row>
    <row r="81" spans="1:6" ht="13.5" hidden="1" customHeight="1">
      <c r="D81" s="221" t="s">
        <v>90</v>
      </c>
      <c r="E81" s="227"/>
    </row>
    <row r="82" spans="1:6" hidden="1">
      <c r="B82" s="44" t="s">
        <v>180</v>
      </c>
    </row>
    <row r="83" spans="1:6" s="197" customFormat="1" ht="109.5" customHeight="1">
      <c r="A83" s="239" t="s">
        <v>194</v>
      </c>
      <c r="D83" s="237"/>
      <c r="E83" s="238" t="s">
        <v>211</v>
      </c>
      <c r="F83" s="365"/>
    </row>
    <row r="84" spans="1:6" ht="40.5" customHeight="1">
      <c r="B84" s="58"/>
      <c r="C84" s="42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54" zoomScaleSheetLayoutView="100" workbookViewId="0">
      <selection activeCell="B101" sqref="B101"/>
    </sheetView>
  </sheetViews>
  <sheetFormatPr defaultColWidth="9.140625" defaultRowHeight="13.5"/>
  <cols>
    <col min="1" max="1" width="6.5703125" style="43" customWidth="1"/>
    <col min="2" max="2" width="84.7109375" style="183" customWidth="1"/>
    <col min="3" max="3" width="20" style="43" customWidth="1"/>
    <col min="4" max="4" width="4.85546875" style="43" customWidth="1"/>
    <col min="5" max="5" width="20.7109375" style="56" hidden="1" customWidth="1"/>
    <col min="6" max="6" width="9.7109375" style="44" hidden="1" customWidth="1"/>
    <col min="7" max="7" width="11.42578125" style="44" hidden="1" customWidth="1"/>
    <col min="8" max="17" width="0" style="43" hidden="1" customWidth="1"/>
    <col min="18" max="16384" width="9.140625" style="43"/>
  </cols>
  <sheetData>
    <row r="1" spans="1:10" s="41" customFormat="1" ht="17.25">
      <c r="A1" s="231"/>
      <c r="B1" s="232"/>
      <c r="C1" s="433" t="s">
        <v>178</v>
      </c>
      <c r="D1" s="434">
        <f>+'Ekamut-caxs'!E1+1</f>
        <v>42</v>
      </c>
      <c r="E1" s="54"/>
      <c r="F1" s="28"/>
      <c r="G1" s="28"/>
    </row>
    <row r="2" spans="1:10" s="41" customFormat="1" ht="17.25">
      <c r="A2" s="231"/>
      <c r="B2" s="233"/>
      <c r="C2" s="433" t="s">
        <v>38</v>
      </c>
      <c r="D2" s="435"/>
      <c r="E2" s="54"/>
      <c r="F2" s="28"/>
      <c r="G2" s="28"/>
    </row>
    <row r="3" spans="1:10" s="41" customFormat="1" ht="17.25">
      <c r="A3" s="231"/>
      <c r="B3" s="233"/>
      <c r="C3" s="433" t="s">
        <v>202</v>
      </c>
      <c r="D3" s="435"/>
      <c r="E3" s="54"/>
      <c r="F3" s="28"/>
      <c r="G3" s="28"/>
    </row>
    <row r="4" spans="1:10" s="41" customFormat="1" ht="17.25">
      <c r="A4" s="231"/>
      <c r="B4" s="233"/>
      <c r="C4" s="433" t="s">
        <v>240</v>
      </c>
      <c r="D4" s="436"/>
      <c r="E4" s="54"/>
      <c r="F4" s="28"/>
      <c r="G4" s="28"/>
    </row>
    <row r="5" spans="1:10" s="41" customFormat="1" ht="17.25">
      <c r="A5" s="231"/>
      <c r="B5" s="233"/>
      <c r="C5" s="433" t="s">
        <v>203</v>
      </c>
      <c r="D5" s="436"/>
      <c r="E5" s="54"/>
      <c r="F5" s="28"/>
      <c r="G5" s="28"/>
    </row>
    <row r="6" spans="1:10" s="41" customFormat="1" ht="17.25">
      <c r="A6" s="231"/>
      <c r="B6" s="233"/>
      <c r="C6" s="433"/>
      <c r="D6" s="436"/>
      <c r="E6" s="54"/>
      <c r="F6" s="28"/>
      <c r="G6" s="28"/>
    </row>
    <row r="7" spans="1:10" s="41" customFormat="1" ht="17.25">
      <c r="A7" s="231"/>
      <c r="B7" s="394"/>
      <c r="C7" s="437" t="s">
        <v>272</v>
      </c>
      <c r="D7" s="434">
        <f>+'Ekamut-caxs'!E7+1</f>
        <v>46</v>
      </c>
      <c r="E7" s="357"/>
      <c r="F7" s="54"/>
      <c r="G7" s="28"/>
      <c r="H7" s="28"/>
      <c r="I7" s="28"/>
      <c r="J7" s="28"/>
    </row>
    <row r="8" spans="1:10" s="41" customFormat="1" ht="17.25">
      <c r="A8" s="231"/>
      <c r="B8" s="231"/>
      <c r="C8" s="438" t="s">
        <v>38</v>
      </c>
      <c r="D8" s="439"/>
      <c r="E8" s="328"/>
      <c r="F8" s="54"/>
      <c r="G8" s="28"/>
      <c r="H8" s="28"/>
      <c r="I8" s="28"/>
      <c r="J8" s="28"/>
    </row>
    <row r="9" spans="1:10" s="41" customFormat="1" ht="17.25">
      <c r="A9" s="231"/>
      <c r="B9" s="231"/>
      <c r="C9" s="438" t="s">
        <v>274</v>
      </c>
      <c r="D9" s="440"/>
      <c r="E9" s="328"/>
      <c r="F9" s="54"/>
      <c r="G9" s="28"/>
      <c r="H9" s="28"/>
      <c r="I9" s="28"/>
      <c r="J9" s="28"/>
    </row>
    <row r="10" spans="1:10" s="41" customFormat="1" ht="17.25">
      <c r="A10" s="231"/>
      <c r="B10" s="231"/>
      <c r="C10" s="441" t="str">
        <f>+'Ekamut-caxs'!D10</f>
        <v>«10» մայիսի, 2024թ.</v>
      </c>
      <c r="D10" s="440"/>
      <c r="E10" s="222"/>
      <c r="F10" s="54"/>
      <c r="G10" s="28"/>
      <c r="H10" s="28"/>
      <c r="I10" s="28"/>
      <c r="J10" s="28"/>
    </row>
    <row r="11" spans="1:10" s="41" customFormat="1" ht="17.25">
      <c r="A11" s="231"/>
      <c r="B11" s="233"/>
      <c r="C11" s="441" t="str">
        <f>+'Ekamut-caxs'!D11</f>
        <v xml:space="preserve">հ. 1706- Ա որոշմամբ </v>
      </c>
      <c r="D11" s="436"/>
      <c r="E11" s="54"/>
      <c r="F11" s="28"/>
      <c r="G11" s="28"/>
    </row>
    <row r="12" spans="1:10" s="41" customFormat="1" ht="12.75" customHeight="1">
      <c r="A12" s="231"/>
      <c r="B12" s="233"/>
      <c r="C12" s="224"/>
      <c r="E12" s="54"/>
      <c r="F12" s="28"/>
      <c r="G12" s="28"/>
    </row>
    <row r="13" spans="1:10" s="41" customFormat="1" ht="19.5" customHeight="1">
      <c r="A13" s="502" t="s">
        <v>39</v>
      </c>
      <c r="B13" s="502"/>
      <c r="C13" s="502"/>
      <c r="D13" s="502"/>
      <c r="E13" s="54"/>
      <c r="F13" s="28"/>
      <c r="G13" s="28"/>
    </row>
    <row r="14" spans="1:10" s="5" customFormat="1" ht="20.25" customHeight="1">
      <c r="A14" s="500" t="s">
        <v>338</v>
      </c>
      <c r="B14" s="500"/>
      <c r="C14" s="500"/>
      <c r="D14" s="500"/>
      <c r="E14" s="496"/>
      <c r="F14" s="3"/>
      <c r="G14" s="3"/>
    </row>
    <row r="15" spans="1:10" s="5" customFormat="1" ht="18.75" customHeight="1">
      <c r="A15" s="501" t="s">
        <v>316</v>
      </c>
      <c r="B15" s="501"/>
      <c r="C15" s="501"/>
      <c r="D15" s="501"/>
      <c r="E15" s="54"/>
      <c r="F15" s="28"/>
      <c r="G15" s="28"/>
    </row>
    <row r="16" spans="1:10" s="5" customFormat="1" ht="11.25" customHeight="1">
      <c r="A16" s="382"/>
      <c r="B16" s="395"/>
      <c r="C16" s="382"/>
      <c r="D16" s="382"/>
      <c r="E16" s="54"/>
      <c r="F16" s="28"/>
      <c r="G16" s="28"/>
    </row>
    <row r="17" spans="1:7" s="41" customFormat="1" ht="15" customHeight="1">
      <c r="A17" s="231"/>
      <c r="B17" s="233"/>
      <c r="C17" s="396" t="s">
        <v>204</v>
      </c>
      <c r="D17" s="397"/>
      <c r="E17" s="54"/>
      <c r="F17" s="28"/>
      <c r="G17" s="28"/>
    </row>
    <row r="18" spans="1:7" s="44" customFormat="1" ht="31.5" customHeight="1" thickBot="1">
      <c r="A18" s="398" t="s">
        <v>2</v>
      </c>
      <c r="B18" s="399" t="s">
        <v>29</v>
      </c>
      <c r="C18" s="400" t="s">
        <v>40</v>
      </c>
      <c r="D18" s="401"/>
      <c r="E18" s="410">
        <f>+C19-C76</f>
        <v>6389.7</v>
      </c>
      <c r="G18" s="134" t="s">
        <v>200</v>
      </c>
    </row>
    <row r="19" spans="1:7" s="41" customFormat="1" ht="40.9" customHeight="1" thickBot="1">
      <c r="A19" s="402" t="s">
        <v>6</v>
      </c>
      <c r="B19" s="403" t="s">
        <v>30</v>
      </c>
      <c r="C19" s="124">
        <f>+'Dramakani hamematakan'!D6</f>
        <v>6391.3</v>
      </c>
      <c r="D19" s="404"/>
      <c r="E19" s="503" t="s">
        <v>201</v>
      </c>
      <c r="F19" s="503"/>
      <c r="G19" s="132"/>
    </row>
    <row r="20" spans="1:7" s="41" customFormat="1" ht="17.25">
      <c r="A20" s="402" t="s">
        <v>9</v>
      </c>
      <c r="B20" s="403" t="s">
        <v>78</v>
      </c>
      <c r="C20" s="124">
        <f>SUM(C21:C22,C25,C29:C34)</f>
        <v>137231.29999999999</v>
      </c>
      <c r="D20" s="405"/>
      <c r="E20" s="54"/>
      <c r="F20" s="28"/>
      <c r="G20" s="28"/>
    </row>
    <row r="21" spans="1:7" s="41" customFormat="1" ht="18" customHeight="1">
      <c r="A21" s="34">
        <v>1</v>
      </c>
      <c r="B21" s="229" t="str">
        <f>+'Ekamut-caxs'!B17</f>
        <v>Սուբսիդիայից</v>
      </c>
      <c r="C21" s="123">
        <f>+'Ekamut-caxs'!D17</f>
        <v>118295</v>
      </c>
      <c r="D21" s="225"/>
      <c r="E21" s="54"/>
      <c r="F21" s="28"/>
      <c r="G21" s="28"/>
    </row>
    <row r="22" spans="1:7" s="41" customFormat="1" ht="18" customHeight="1">
      <c r="A22" s="34">
        <f>+A21+1</f>
        <v>2</v>
      </c>
      <c r="B22" s="229" t="str">
        <f>+'Ekamut-caxs'!B18</f>
        <v>Այլ նպաստներ բյուջեից, որից՝</v>
      </c>
      <c r="C22" s="123">
        <f>SUM(C23:C24)</f>
        <v>72</v>
      </c>
      <c r="D22" s="225"/>
      <c r="E22" s="54"/>
      <c r="F22" s="28"/>
      <c r="G22" s="28"/>
    </row>
    <row r="23" spans="1:7" s="380" customFormat="1" ht="15.75" customHeight="1">
      <c r="A23" s="368">
        <f>+A22+0.1</f>
        <v>2.1</v>
      </c>
      <c r="B23" s="369" t="str">
        <f>+'Ekamut-caxs'!B19</f>
        <v>վերապատրաստման գծով</v>
      </c>
      <c r="C23" s="370">
        <f>+'Ekamut-caxs'!D19</f>
        <v>72</v>
      </c>
      <c r="D23" s="377"/>
      <c r="E23" s="378"/>
      <c r="F23" s="379"/>
      <c r="G23" s="379"/>
    </row>
    <row r="24" spans="1:7" s="380" customFormat="1" ht="15.75" hidden="1" customHeight="1">
      <c r="A24" s="368">
        <f>+A23+0.1</f>
        <v>2.2000000000000002</v>
      </c>
      <c r="B24" s="369" t="str">
        <f>+'Ekamut-caxs'!B20</f>
        <v>կամավոր ատեստավորման գծով</v>
      </c>
      <c r="C24" s="370">
        <f>+'Ekamut-caxs'!D20</f>
        <v>0</v>
      </c>
      <c r="D24" s="377"/>
      <c r="E24" s="378"/>
      <c r="F24" s="379"/>
      <c r="G24" s="379"/>
    </row>
    <row r="25" spans="1:7" s="41" customFormat="1" ht="18" customHeight="1">
      <c r="A25" s="34">
        <f>+A22+1</f>
        <v>3</v>
      </c>
      <c r="B25" s="229" t="str">
        <f>+'Ekamut-caxs'!B21</f>
        <v>Դրամաշնորհներ բյուջեից, որից՝</v>
      </c>
      <c r="C25" s="123">
        <f>SUM(C26:C28)</f>
        <v>15399.9</v>
      </c>
      <c r="D25" s="225"/>
      <c r="E25" s="54"/>
      <c r="F25" s="28"/>
      <c r="G25" s="28"/>
    </row>
    <row r="26" spans="1:7" s="380" customFormat="1" ht="15.75" customHeight="1">
      <c r="A26" s="368">
        <f>+A25+0.1</f>
        <v>3.1</v>
      </c>
      <c r="B26" s="369" t="str">
        <f>+'Ekamut-caxs'!B22</f>
        <v>կրթության առանձնահատուկ պայմանների կարիք ունեցող երեխաների գծով</v>
      </c>
      <c r="C26" s="371">
        <f>+'Ekamut-caxs'!D22</f>
        <v>6379.2</v>
      </c>
      <c r="D26" s="377"/>
      <c r="E26" s="378"/>
      <c r="F26" s="379"/>
      <c r="G26" s="379"/>
    </row>
    <row r="27" spans="1:7" s="380" customFormat="1" ht="15.75" customHeight="1">
      <c r="A27" s="368">
        <f>+A26+0.1</f>
        <v>3.2</v>
      </c>
      <c r="B27" s="369" t="str">
        <f>+'Ekamut-caxs'!B23</f>
        <v>զինծառայողների երեխաների գծով</v>
      </c>
      <c r="C27" s="371">
        <f>+'Ekamut-caxs'!D23</f>
        <v>6920.7</v>
      </c>
      <c r="D27" s="377"/>
      <c r="E27" s="378"/>
      <c r="F27" s="379"/>
      <c r="G27" s="379"/>
    </row>
    <row r="28" spans="1:7" s="380" customFormat="1" ht="15.75" customHeight="1">
      <c r="A28" s="368">
        <f>+A27+0.1</f>
        <v>3.3000000000000003</v>
      </c>
      <c r="B28" s="369" t="s">
        <v>243</v>
      </c>
      <c r="C28" s="371">
        <v>2100</v>
      </c>
      <c r="D28" s="377"/>
      <c r="E28" s="378"/>
      <c r="F28" s="379"/>
      <c r="G28" s="379"/>
    </row>
    <row r="29" spans="1:7" s="41" customFormat="1" ht="18" customHeight="1">
      <c r="A29" s="34">
        <f>+A25+1</f>
        <v>4</v>
      </c>
      <c r="B29" s="229" t="str">
        <f>+'Ekamut-caxs'!B25</f>
        <v xml:space="preserve">Վճարովի ծառայություններից </v>
      </c>
      <c r="C29" s="123">
        <f>+'Ekamut-caxs'!D25</f>
        <v>3464.4</v>
      </c>
      <c r="D29" s="225"/>
      <c r="E29" s="54"/>
      <c r="F29" s="28"/>
      <c r="G29" s="28"/>
    </row>
    <row r="30" spans="1:7" s="41" customFormat="1" ht="18" hidden="1" customHeight="1">
      <c r="A30" s="34">
        <f t="shared" ref="A30:A33" si="0">+A29+1</f>
        <v>5</v>
      </c>
      <c r="B30" s="229" t="str">
        <f>+'Ekamut-caxs'!B26</f>
        <v>Սպասարկման և կոմունալ համավճարներից</v>
      </c>
      <c r="C30" s="122">
        <f>+'Ekamut-caxs'!D26</f>
        <v>0</v>
      </c>
      <c r="D30" s="225"/>
      <c r="E30" s="54"/>
      <c r="F30" s="28"/>
      <c r="G30" s="28"/>
    </row>
    <row r="31" spans="1:7" s="41" customFormat="1" ht="18" hidden="1" customHeight="1">
      <c r="A31" s="34">
        <f t="shared" si="0"/>
        <v>6</v>
      </c>
      <c r="B31" s="229" t="str">
        <f>+'Ekamut-caxs'!B27</f>
        <v>Ֆինանսական օգնությունից (օգնիր մանկապարտեզիդ)</v>
      </c>
      <c r="C31" s="123">
        <f>+'Ekamut-caxs'!D27</f>
        <v>0</v>
      </c>
      <c r="D31" s="225"/>
      <c r="E31" s="54"/>
      <c r="F31" s="28"/>
      <c r="G31" s="28"/>
    </row>
    <row r="32" spans="1:7" s="41" customFormat="1" ht="18" hidden="1" customHeight="1">
      <c r="A32" s="34" t="e">
        <f>+#REF!+1</f>
        <v>#REF!</v>
      </c>
      <c r="B32" s="229" t="s">
        <v>31</v>
      </c>
      <c r="C32" s="122"/>
      <c r="D32" s="225"/>
      <c r="E32" s="54"/>
      <c r="F32" s="28"/>
      <c r="G32" s="28"/>
    </row>
    <row r="33" spans="1:7" s="41" customFormat="1" ht="18" hidden="1" customHeight="1">
      <c r="A33" s="34" t="e">
        <f t="shared" si="0"/>
        <v>#REF!</v>
      </c>
      <c r="B33" s="229" t="str">
        <f>+'Ekamut-caxs'!B32</f>
        <v>Բանկի տոկոսից</v>
      </c>
      <c r="C33" s="122">
        <f>+'Ekamut-caxs'!D32</f>
        <v>0</v>
      </c>
      <c r="D33" s="225"/>
      <c r="E33" s="54"/>
      <c r="F33" s="28"/>
      <c r="G33" s="28"/>
    </row>
    <row r="34" spans="1:7" s="41" customFormat="1" ht="18" hidden="1" customHeight="1">
      <c r="A34" s="34" t="e">
        <f>+A33+1</f>
        <v>#REF!</v>
      </c>
      <c r="B34" s="229" t="str">
        <f>+'Ekamut-caxs'!B33</f>
        <v>Այլ եկամուտներ</v>
      </c>
      <c r="C34" s="122">
        <f>+'Ekamut-caxs'!D33</f>
        <v>0</v>
      </c>
      <c r="D34" s="225"/>
      <c r="E34" s="54" t="s">
        <v>319</v>
      </c>
      <c r="F34" s="28"/>
      <c r="G34" s="28"/>
    </row>
    <row r="35" spans="1:7" s="41" customFormat="1" ht="17.25">
      <c r="A35" s="402" t="s">
        <v>32</v>
      </c>
      <c r="B35" s="403" t="s">
        <v>79</v>
      </c>
      <c r="C35" s="124">
        <f>C36+C78+C90</f>
        <v>132429</v>
      </c>
      <c r="D35" s="405"/>
      <c r="E35" s="137"/>
      <c r="F35" s="28"/>
      <c r="G35" s="28"/>
    </row>
    <row r="36" spans="1:7" s="41" customFormat="1" ht="17.25">
      <c r="A36" s="27" t="s">
        <v>52</v>
      </c>
      <c r="B36" s="403" t="s">
        <v>55</v>
      </c>
      <c r="C36" s="124">
        <f>SUM(C37,C40:C46,C50:C72,C76:C77)</f>
        <v>130329</v>
      </c>
      <c r="D36" s="405"/>
      <c r="E36" s="54"/>
      <c r="F36" s="28"/>
      <c r="G36" s="28"/>
    </row>
    <row r="37" spans="1:7" s="41" customFormat="1" ht="18" customHeight="1">
      <c r="A37" s="34">
        <v>1</v>
      </c>
      <c r="B37" s="229" t="str">
        <f>+'Ekamut-caxs'!B37</f>
        <v>Աշխատավարձի գծով, որից՝</v>
      </c>
      <c r="C37" s="123">
        <f>+'Ekamut-caxs'!D37</f>
        <v>90940</v>
      </c>
      <c r="D37" s="225"/>
      <c r="E37" s="54"/>
      <c r="F37" s="28"/>
      <c r="G37" s="28"/>
    </row>
    <row r="38" spans="1:7" s="380" customFormat="1" ht="15.75" customHeight="1">
      <c r="A38" s="368">
        <f>+A37+0.1</f>
        <v>1.1000000000000001</v>
      </c>
      <c r="B38" s="369" t="str">
        <f>+'Ekamut-caxs'!B38</f>
        <v>վճարովի ծառայության գծով</v>
      </c>
      <c r="C38" s="370">
        <v>2023</v>
      </c>
      <c r="D38" s="377"/>
      <c r="E38" s="378"/>
      <c r="F38" s="379"/>
      <c r="G38" s="379"/>
    </row>
    <row r="39" spans="1:7" s="380" customFormat="1" ht="15.75" customHeight="1">
      <c r="A39" s="368">
        <f>+A38+0.1</f>
        <v>1.2000000000000002</v>
      </c>
      <c r="B39" s="369" t="str">
        <f>+'Ekamut-caxs'!B39</f>
        <v>պարգևատրման գծով</v>
      </c>
      <c r="C39" s="370">
        <f>+'Ekamut-caxs'!D39</f>
        <v>5835.3568000000005</v>
      </c>
      <c r="D39" s="377"/>
      <c r="E39" s="378"/>
      <c r="F39" s="379"/>
      <c r="G39" s="379"/>
    </row>
    <row r="40" spans="1:7" s="41" customFormat="1" ht="18" customHeight="1">
      <c r="A40" s="34">
        <v>3</v>
      </c>
      <c r="B40" s="229" t="str">
        <f>+'Ekamut-caxs'!B40</f>
        <v>Սննդի գծով</v>
      </c>
      <c r="C40" s="123">
        <v>26076.9</v>
      </c>
      <c r="D40" s="225"/>
      <c r="E40" s="54"/>
      <c r="F40" s="28"/>
      <c r="G40" s="28"/>
    </row>
    <row r="41" spans="1:7" s="41" customFormat="1" ht="18" customHeight="1">
      <c r="A41" s="34">
        <f>+A40+1</f>
        <v>4</v>
      </c>
      <c r="B41" s="229" t="str">
        <f>+'Ekamut-caxs'!B41</f>
        <v>Ջեռուցման գծով</v>
      </c>
      <c r="C41" s="123">
        <f>+'Ekamut-caxs'!D41</f>
        <v>4358.3999999999996</v>
      </c>
      <c r="D41" s="225"/>
      <c r="E41" s="54">
        <f>+C41-'Komunal '!F27</f>
        <v>683.29999999999973</v>
      </c>
      <c r="F41" s="28"/>
      <c r="G41" s="28"/>
    </row>
    <row r="42" spans="1:7" s="41" customFormat="1" ht="18" customHeight="1">
      <c r="A42" s="34">
        <f t="shared" ref="A42:A46" si="1">+A41+1</f>
        <v>5</v>
      </c>
      <c r="B42" s="229" t="str">
        <f>+'Ekamut-caxs'!B42</f>
        <v>Էլեկտրաէներգիայի գծով</v>
      </c>
      <c r="C42" s="123">
        <f>+'Ekamut-caxs'!D42</f>
        <v>2286.1999999999998</v>
      </c>
      <c r="D42" s="225"/>
      <c r="E42" s="54">
        <f>+C42-'Komunal '!J27</f>
        <v>0</v>
      </c>
      <c r="F42" s="28"/>
      <c r="G42" s="28"/>
    </row>
    <row r="43" spans="1:7" s="41" customFormat="1" ht="18" customHeight="1">
      <c r="A43" s="34">
        <f t="shared" si="1"/>
        <v>6</v>
      </c>
      <c r="B43" s="229" t="str">
        <f>+'Ekamut-caxs'!B43</f>
        <v>Ջրմուղ-կոյուղու գծով</v>
      </c>
      <c r="C43" s="123">
        <f>+'Komunal '!M27</f>
        <v>997.7</v>
      </c>
      <c r="D43" s="225"/>
      <c r="E43" s="54">
        <f>+C43-'Komunal '!M27</f>
        <v>0</v>
      </c>
      <c r="F43" s="28"/>
      <c r="G43" s="28"/>
    </row>
    <row r="44" spans="1:7" s="41" customFormat="1" ht="18" customHeight="1">
      <c r="A44" s="34">
        <f t="shared" si="1"/>
        <v>7</v>
      </c>
      <c r="B44" s="229" t="str">
        <f>+'Ekamut-caxs'!B44</f>
        <v>Աղբահանության գծով</v>
      </c>
      <c r="C44" s="123">
        <v>112.1</v>
      </c>
      <c r="D44" s="225"/>
      <c r="E44" s="54"/>
      <c r="F44" s="28"/>
      <c r="G44" s="28"/>
    </row>
    <row r="45" spans="1:7" s="41" customFormat="1" ht="18" customHeight="1">
      <c r="A45" s="34">
        <f t="shared" si="1"/>
        <v>8</v>
      </c>
      <c r="B45" s="229" t="str">
        <f>+'Ekamut-caxs'!B45</f>
        <v>Ախտաբանության գծով</v>
      </c>
      <c r="C45" s="123">
        <f>+'Ekamut-caxs'!D45</f>
        <v>100</v>
      </c>
      <c r="D45" s="225"/>
      <c r="E45" s="54"/>
      <c r="F45" s="28"/>
      <c r="G45" s="28"/>
    </row>
    <row r="46" spans="1:7" s="41" customFormat="1" ht="18" customHeight="1">
      <c r="A46" s="34">
        <f t="shared" si="1"/>
        <v>9</v>
      </c>
      <c r="B46" s="229" t="str">
        <f>+'Ekamut-caxs'!B46</f>
        <v>Կապի գծով, այդ թվում`</v>
      </c>
      <c r="C46" s="123">
        <f>SUM(C47:C49)</f>
        <v>181.6</v>
      </c>
      <c r="D46" s="225"/>
      <c r="E46" s="54"/>
      <c r="F46" s="28"/>
      <c r="G46" s="28"/>
    </row>
    <row r="47" spans="1:7" s="380" customFormat="1" ht="15.75" customHeight="1">
      <c r="A47" s="368">
        <f>+A46+0.1</f>
        <v>9.1</v>
      </c>
      <c r="B47" s="369" t="str">
        <f>+'Ekamut-caxs'!B47</f>
        <v>բաժանորդային վճար</v>
      </c>
      <c r="C47" s="371">
        <v>57.6</v>
      </c>
      <c r="D47" s="377"/>
      <c r="E47" s="378"/>
      <c r="F47" s="379"/>
      <c r="G47" s="379"/>
    </row>
    <row r="48" spans="1:7" s="380" customFormat="1" ht="15.75" customHeight="1">
      <c r="A48" s="368">
        <f>+A47+0.1</f>
        <v>9.1999999999999993</v>
      </c>
      <c r="B48" s="369" t="str">
        <f>+'Ekamut-caxs'!B48</f>
        <v>րոպեավճար</v>
      </c>
      <c r="C48" s="371">
        <v>4</v>
      </c>
      <c r="D48" s="377"/>
      <c r="E48" s="378"/>
      <c r="F48" s="379"/>
      <c r="G48" s="379"/>
    </row>
    <row r="49" spans="1:7" s="380" customFormat="1" ht="15.75" customHeight="1">
      <c r="A49" s="368">
        <f>+A48+0.1</f>
        <v>9.2999999999999989</v>
      </c>
      <c r="B49" s="369" t="str">
        <f>+'Ekamut-caxs'!B49</f>
        <v>ինտերնետ կապ</v>
      </c>
      <c r="C49" s="371">
        <v>120</v>
      </c>
      <c r="D49" s="377"/>
      <c r="E49" s="378"/>
      <c r="F49" s="379"/>
      <c r="G49" s="379"/>
    </row>
    <row r="50" spans="1:7" s="41" customFormat="1" ht="18" hidden="1" customHeight="1">
      <c r="A50" s="34">
        <f>+A46+1</f>
        <v>10</v>
      </c>
      <c r="B50" s="229" t="str">
        <f>+'Ekamut-caxs'!B50</f>
        <v>Բանկային ծառայության գծով</v>
      </c>
      <c r="C50" s="123">
        <f>+'Ekamut-caxs'!D50</f>
        <v>0</v>
      </c>
      <c r="D50" s="225"/>
      <c r="E50" s="54"/>
      <c r="F50" s="28"/>
      <c r="G50" s="28"/>
    </row>
    <row r="51" spans="1:7" s="41" customFormat="1" ht="18" customHeight="1">
      <c r="A51" s="34">
        <v>9</v>
      </c>
      <c r="B51" s="229" t="str">
        <f>+'Ekamut-caxs'!B51</f>
        <v>Տնտեսական ապրանքների գծով</v>
      </c>
      <c r="C51" s="123">
        <f>+'Ekamut-caxs'!D51</f>
        <v>1470</v>
      </c>
      <c r="D51" s="225"/>
      <c r="E51" s="54"/>
      <c r="F51" s="28"/>
      <c r="G51" s="28"/>
    </row>
    <row r="52" spans="1:7" s="41" customFormat="1" ht="18" customHeight="1">
      <c r="A52" s="34">
        <f t="shared" ref="A52:A72" si="2">+A51+1</f>
        <v>10</v>
      </c>
      <c r="B52" s="229" t="str">
        <f>+'Ekamut-caxs'!B52</f>
        <v>Գրասենյակային ապրանքների գծով</v>
      </c>
      <c r="C52" s="123">
        <f>+'Ekamut-caxs'!D52</f>
        <v>260</v>
      </c>
      <c r="D52" s="225"/>
      <c r="E52" s="54"/>
      <c r="F52" s="28"/>
      <c r="G52" s="28"/>
    </row>
    <row r="53" spans="1:7" s="41" customFormat="1" ht="18" customHeight="1">
      <c r="A53" s="34">
        <f t="shared" si="2"/>
        <v>11</v>
      </c>
      <c r="B53" s="229" t="str">
        <f>+'Ekamut-caxs'!B53</f>
        <v>Փոքրարժեք կամ արագամաշ առարկաների գծով</v>
      </c>
      <c r="C53" s="123">
        <f>+'Ekamut-caxs'!D53</f>
        <v>1500</v>
      </c>
      <c r="D53" s="225"/>
      <c r="E53" s="54"/>
      <c r="F53" s="28"/>
      <c r="G53" s="28"/>
    </row>
    <row r="54" spans="1:7" s="41" customFormat="1" ht="18" customHeight="1">
      <c r="A54" s="34">
        <f t="shared" si="2"/>
        <v>12</v>
      </c>
      <c r="B54" s="229" t="str">
        <f>+'Ekamut-caxs'!B54</f>
        <v>Ուսումնական նյութերի գծով</v>
      </c>
      <c r="C54" s="123">
        <f>+'Ekamut-caxs'!D54</f>
        <v>400</v>
      </c>
      <c r="D54" s="225"/>
      <c r="E54" s="54"/>
      <c r="F54" s="28"/>
      <c r="G54" s="28"/>
    </row>
    <row r="55" spans="1:7" s="41" customFormat="1" ht="18" customHeight="1">
      <c r="A55" s="34">
        <f t="shared" si="2"/>
        <v>13</v>
      </c>
      <c r="B55" s="229" t="str">
        <f>+'Ekamut-caxs'!B55</f>
        <v>Դեղորայքի գծով</v>
      </c>
      <c r="C55" s="123">
        <f>+'Ekamut-caxs'!D55</f>
        <v>60</v>
      </c>
      <c r="D55" s="225"/>
      <c r="E55" s="54"/>
      <c r="F55" s="28"/>
      <c r="G55" s="28"/>
    </row>
    <row r="56" spans="1:7" s="41" customFormat="1" ht="18" customHeight="1">
      <c r="A56" s="34">
        <f t="shared" si="2"/>
        <v>14</v>
      </c>
      <c r="B56" s="229" t="str">
        <f>+'Ekamut-caxs'!B56</f>
        <v>Բուժ.ծառայության գծով</v>
      </c>
      <c r="C56" s="123">
        <f>+'Ekamut-caxs'!D56</f>
        <v>200</v>
      </c>
      <c r="D56" s="225"/>
      <c r="E56" s="54"/>
      <c r="F56" s="28"/>
      <c r="G56" s="28"/>
    </row>
    <row r="57" spans="1:7" s="41" customFormat="1" ht="18" customHeight="1">
      <c r="A57" s="34">
        <f t="shared" si="2"/>
        <v>15</v>
      </c>
      <c r="B57" s="229" t="str">
        <f>+'Ekamut-caxs'!B57</f>
        <v>Ընթացիկ վերանորոգման գծով</v>
      </c>
      <c r="C57" s="123">
        <v>700</v>
      </c>
      <c r="D57" s="225"/>
      <c r="E57" s="54"/>
      <c r="F57" s="28"/>
      <c r="G57" s="28"/>
    </row>
    <row r="58" spans="1:7" s="41" customFormat="1" ht="18" customHeight="1">
      <c r="A58" s="34">
        <f t="shared" si="2"/>
        <v>16</v>
      </c>
      <c r="B58" s="229" t="str">
        <f>+'Ekamut-caxs'!B58</f>
        <v>Ջեռուցման համակարգի սպասարկման գծով</v>
      </c>
      <c r="C58" s="123">
        <f>+'Ekamut-caxs'!D58</f>
        <v>91.7</v>
      </c>
      <c r="D58" s="225"/>
      <c r="E58" s="54"/>
      <c r="F58" s="28"/>
      <c r="G58" s="28"/>
    </row>
    <row r="59" spans="1:7" s="41" customFormat="1" ht="18" hidden="1" customHeight="1">
      <c r="A59" s="34">
        <f t="shared" si="2"/>
        <v>17</v>
      </c>
      <c r="B59" s="229" t="str">
        <f>+'Ekamut-caxs'!B59</f>
        <v>Կաթսայատան սպասարկման գծով</v>
      </c>
      <c r="C59" s="123">
        <f>+'Ekamut-caxs'!D59</f>
        <v>0</v>
      </c>
      <c r="D59" s="225"/>
      <c r="E59" s="54"/>
      <c r="F59" s="28"/>
      <c r="G59" s="28"/>
    </row>
    <row r="60" spans="1:7" s="41" customFormat="1" ht="18" hidden="1" customHeight="1">
      <c r="A60" s="34">
        <f t="shared" si="2"/>
        <v>18</v>
      </c>
      <c r="B60" s="229" t="str">
        <f>+'Ekamut-caxs'!B60</f>
        <v>Սպասարկման և կոմունալ համավճարների գծով</v>
      </c>
      <c r="C60" s="123">
        <f>+'Ekamut-caxs'!D60</f>
        <v>0</v>
      </c>
      <c r="D60" s="225"/>
      <c r="E60" s="54"/>
      <c r="F60" s="28"/>
      <c r="G60" s="28"/>
    </row>
    <row r="61" spans="1:7" s="41" customFormat="1" ht="18" customHeight="1">
      <c r="A61" s="34">
        <v>17</v>
      </c>
      <c r="B61" s="229" t="str">
        <f>+'Ekamut-caxs'!B61</f>
        <v>Գնումների համակարգողի ծառայության գծով</v>
      </c>
      <c r="C61" s="123">
        <f>+'Ekamut-caxs'!D61</f>
        <v>108</v>
      </c>
      <c r="D61" s="225"/>
      <c r="E61" s="54"/>
      <c r="F61" s="28"/>
      <c r="G61" s="28"/>
    </row>
    <row r="62" spans="1:7" s="41" customFormat="1" ht="18" customHeight="1">
      <c r="A62" s="34">
        <f t="shared" si="2"/>
        <v>18</v>
      </c>
      <c r="B62" s="229" t="str">
        <f>+'Ekamut-caxs'!B62</f>
        <v>Համակարգիչների տեխնիկական սպասարկման գծով</v>
      </c>
      <c r="C62" s="123">
        <f>+'Ekamut-caxs'!D62</f>
        <v>25</v>
      </c>
      <c r="D62" s="225"/>
      <c r="E62" s="54"/>
      <c r="F62" s="28"/>
      <c r="G62" s="28"/>
    </row>
    <row r="63" spans="1:7" s="41" customFormat="1" ht="18" customHeight="1">
      <c r="A63" s="34">
        <f t="shared" si="2"/>
        <v>19</v>
      </c>
      <c r="B63" s="229" t="str">
        <f>+'Ekamut-caxs'!B63</f>
        <v>Համակարգչային ծրագրի և կայքի սպասարկման գծով</v>
      </c>
      <c r="C63" s="123">
        <f>+'Ekamut-caxs'!D63</f>
        <v>107</v>
      </c>
      <c r="D63" s="225"/>
      <c r="E63" s="54"/>
      <c r="F63" s="28"/>
      <c r="G63" s="28"/>
    </row>
    <row r="64" spans="1:7" s="41" customFormat="1" ht="18" hidden="1" customHeight="1">
      <c r="A64" s="34">
        <f t="shared" si="2"/>
        <v>20</v>
      </c>
      <c r="B64" s="229" t="str">
        <f>+'Ekamut-caxs'!B64</f>
        <v>էլ․ստորագրության գծով</v>
      </c>
      <c r="C64" s="123">
        <f>+'Ekamut-caxs'!D64</f>
        <v>0</v>
      </c>
      <c r="D64" s="225"/>
      <c r="E64" s="54"/>
      <c r="F64" s="28"/>
      <c r="G64" s="28"/>
    </row>
    <row r="65" spans="1:7" s="41" customFormat="1" ht="18" customHeight="1">
      <c r="A65" s="34">
        <f>+A63+1</f>
        <v>20</v>
      </c>
      <c r="B65" s="229" t="str">
        <f>+'Ekamut-caxs'!B65</f>
        <v>Հայտարարության գծով</v>
      </c>
      <c r="C65" s="123">
        <f>+'Ekamut-caxs'!D65</f>
        <v>10.8</v>
      </c>
      <c r="D65" s="225"/>
      <c r="E65" s="54"/>
      <c r="F65" s="28"/>
      <c r="G65" s="28"/>
    </row>
    <row r="66" spans="1:7" s="41" customFormat="1" ht="18" hidden="1" customHeight="1">
      <c r="A66" s="34">
        <f t="shared" si="2"/>
        <v>21</v>
      </c>
      <c r="B66" s="229" t="str">
        <f>+'Ekamut-caxs'!B66</f>
        <v>Բաժանորդագրության գծով</v>
      </c>
      <c r="C66" s="123">
        <f>+'Ekamut-caxs'!D66</f>
        <v>0</v>
      </c>
      <c r="D66" s="225"/>
      <c r="E66" s="54"/>
      <c r="F66" s="28"/>
      <c r="G66" s="28"/>
    </row>
    <row r="67" spans="1:7" s="41" customFormat="1" ht="18" customHeight="1">
      <c r="A67" s="34">
        <f>+A65+1</f>
        <v>21</v>
      </c>
      <c r="B67" s="229" t="str">
        <f>+'Ekamut-caxs'!B67</f>
        <v>Վերապատրաստման գծով</v>
      </c>
      <c r="C67" s="123">
        <f>+'Ekamut-caxs'!D67</f>
        <v>72</v>
      </c>
      <c r="D67" s="225"/>
      <c r="E67" s="54"/>
      <c r="F67" s="28"/>
      <c r="G67" s="28"/>
    </row>
    <row r="68" spans="1:7" s="41" customFormat="1" ht="18" hidden="1" customHeight="1">
      <c r="A68" s="34">
        <f t="shared" si="2"/>
        <v>22</v>
      </c>
      <c r="B68" s="229">
        <f>+'Ekamut-caxs'!B68</f>
        <v>0</v>
      </c>
      <c r="C68" s="122">
        <f>+'Ekamut-caxs'!D68</f>
        <v>0</v>
      </c>
      <c r="D68" s="225"/>
      <c r="E68" s="54"/>
      <c r="F68" s="28"/>
      <c r="G68" s="28"/>
    </row>
    <row r="69" spans="1:7" s="41" customFormat="1" ht="18" hidden="1" customHeight="1">
      <c r="A69" s="34">
        <f t="shared" si="2"/>
        <v>23</v>
      </c>
      <c r="B69" s="229">
        <f>+'Ekamut-caxs'!B69</f>
        <v>0</v>
      </c>
      <c r="C69" s="122">
        <f>+'Ekamut-caxs'!D69</f>
        <v>0</v>
      </c>
      <c r="D69" s="225"/>
      <c r="E69" s="54"/>
      <c r="F69" s="28"/>
      <c r="G69" s="28"/>
    </row>
    <row r="70" spans="1:7" s="41" customFormat="1" ht="18" customHeight="1">
      <c r="A70" s="34">
        <f>+A67+1</f>
        <v>22</v>
      </c>
      <c r="B70" s="229" t="str">
        <f>+'Ekamut-caxs'!B70</f>
        <v>Դուրսգրվող գույքի վերագնահատման գծով</v>
      </c>
      <c r="C70" s="123">
        <f>+'Ekamut-caxs'!D70</f>
        <v>120</v>
      </c>
      <c r="D70" s="225"/>
      <c r="E70" s="54" t="s">
        <v>283</v>
      </c>
      <c r="F70" s="28"/>
      <c r="G70" s="28"/>
    </row>
    <row r="71" spans="1:7" s="41" customFormat="1" ht="18" hidden="1" customHeight="1">
      <c r="A71" s="34">
        <f t="shared" si="2"/>
        <v>23</v>
      </c>
      <c r="B71" s="229" t="str">
        <f>+'Ekamut-caxs'!B71</f>
        <v>Կրակմարիչների լիցքավորում</v>
      </c>
      <c r="C71" s="123">
        <f>+'Ekamut-caxs'!D71</f>
        <v>0</v>
      </c>
      <c r="D71" s="225"/>
      <c r="E71" s="54"/>
      <c r="F71" s="28"/>
      <c r="G71" s="28"/>
    </row>
    <row r="72" spans="1:7" s="41" customFormat="1" ht="18" hidden="1" customHeight="1">
      <c r="A72" s="34">
        <f t="shared" si="2"/>
        <v>24</v>
      </c>
      <c r="B72" s="229" t="s">
        <v>33</v>
      </c>
      <c r="C72" s="123">
        <f>SUM(C73:C75)</f>
        <v>0</v>
      </c>
      <c r="D72" s="225"/>
      <c r="E72" s="54"/>
      <c r="F72" s="28"/>
      <c r="G72" s="28"/>
    </row>
    <row r="73" spans="1:7" s="380" customFormat="1" ht="15.75" hidden="1" customHeight="1">
      <c r="A73" s="368">
        <f>+A72+0.1</f>
        <v>24.1</v>
      </c>
      <c r="B73" s="369" t="s">
        <v>34</v>
      </c>
      <c r="C73" s="370"/>
      <c r="D73" s="377"/>
      <c r="E73" s="378"/>
      <c r="F73" s="379"/>
      <c r="G73" s="379"/>
    </row>
    <row r="74" spans="1:7" s="380" customFormat="1" ht="15.75" hidden="1" customHeight="1">
      <c r="A74" s="368">
        <f>+A73+0.1</f>
        <v>24.200000000000003</v>
      </c>
      <c r="B74" s="369" t="s">
        <v>46</v>
      </c>
      <c r="C74" s="370"/>
      <c r="D74" s="377"/>
      <c r="E74" s="378"/>
      <c r="F74" s="379"/>
      <c r="G74" s="379"/>
    </row>
    <row r="75" spans="1:7" s="380" customFormat="1" ht="15.75" hidden="1" customHeight="1">
      <c r="A75" s="368">
        <f>+A74+0.1</f>
        <v>24.300000000000004</v>
      </c>
      <c r="B75" s="369" t="s">
        <v>80</v>
      </c>
      <c r="C75" s="371">
        <f>+'Ekamut-caxs'!D74</f>
        <v>0</v>
      </c>
      <c r="D75" s="377"/>
      <c r="E75" s="378"/>
      <c r="F75" s="379"/>
      <c r="G75" s="379"/>
    </row>
    <row r="76" spans="1:7" s="41" customFormat="1" ht="18" customHeight="1">
      <c r="A76" s="34">
        <f>+A70+1</f>
        <v>23</v>
      </c>
      <c r="B76" s="229" t="s">
        <v>35</v>
      </c>
      <c r="C76" s="123">
        <f>'Dramakani hamematakan'!D64</f>
        <v>1.6</v>
      </c>
      <c r="D76" s="225"/>
      <c r="E76" s="54">
        <f>+C76-'Deb. ev kreditor'!F59</f>
        <v>1.6</v>
      </c>
      <c r="F76" s="28"/>
      <c r="G76" s="28"/>
    </row>
    <row r="77" spans="1:7" s="41" customFormat="1" ht="18" customHeight="1">
      <c r="A77" s="34">
        <f>+A76+1</f>
        <v>24</v>
      </c>
      <c r="B77" s="229" t="s">
        <v>81</v>
      </c>
      <c r="C77" s="122">
        <v>150</v>
      </c>
      <c r="D77" s="225"/>
      <c r="E77" s="54" t="s">
        <v>185</v>
      </c>
      <c r="F77" s="28"/>
      <c r="G77" s="28"/>
    </row>
    <row r="78" spans="1:7" s="42" customFormat="1" ht="17.25">
      <c r="A78" s="27" t="s">
        <v>53</v>
      </c>
      <c r="B78" s="403" t="s">
        <v>56</v>
      </c>
      <c r="C78" s="124">
        <f>C79+C86</f>
        <v>2100</v>
      </c>
      <c r="D78" s="405"/>
      <c r="E78" s="228"/>
      <c r="F78" s="228"/>
      <c r="G78" s="28"/>
    </row>
    <row r="79" spans="1:7" s="41" customFormat="1" ht="18" customHeight="1">
      <c r="A79" s="34">
        <v>1</v>
      </c>
      <c r="B79" s="229" t="s">
        <v>85</v>
      </c>
      <c r="C79" s="123">
        <f>SUM(C80:C85)</f>
        <v>2100</v>
      </c>
      <c r="D79" s="225"/>
      <c r="E79" s="54"/>
      <c r="F79" s="28"/>
      <c r="G79" s="28"/>
    </row>
    <row r="80" spans="1:7" s="380" customFormat="1" ht="15.75" customHeight="1">
      <c r="A80" s="368">
        <f t="shared" ref="A80:A85" si="3">+A79+0.1</f>
        <v>1.1000000000000001</v>
      </c>
      <c r="B80" s="369" t="s">
        <v>82</v>
      </c>
      <c r="C80" s="370">
        <v>680</v>
      </c>
      <c r="D80" s="377"/>
      <c r="E80" s="378"/>
      <c r="F80" s="379"/>
      <c r="G80" s="379"/>
    </row>
    <row r="81" spans="1:7" s="380" customFormat="1" ht="15.75" customHeight="1">
      <c r="A81" s="368">
        <f t="shared" si="3"/>
        <v>1.2000000000000002</v>
      </c>
      <c r="B81" s="369" t="s">
        <v>83</v>
      </c>
      <c r="C81" s="370">
        <v>420</v>
      </c>
      <c r="D81" s="377"/>
      <c r="E81" s="378"/>
      <c r="F81" s="379"/>
      <c r="G81" s="379"/>
    </row>
    <row r="82" spans="1:7" s="380" customFormat="1" ht="15.75" customHeight="1">
      <c r="A82" s="368">
        <f t="shared" si="3"/>
        <v>1.3000000000000003</v>
      </c>
      <c r="B82" s="369" t="s">
        <v>84</v>
      </c>
      <c r="C82" s="370">
        <v>1000</v>
      </c>
      <c r="D82" s="377"/>
      <c r="E82" s="378"/>
      <c r="F82" s="379"/>
      <c r="G82" s="379"/>
    </row>
    <row r="83" spans="1:7" s="380" customFormat="1" ht="15.75" hidden="1" customHeight="1">
      <c r="A83" s="368">
        <f t="shared" si="3"/>
        <v>1.4000000000000004</v>
      </c>
      <c r="B83" s="369" t="s">
        <v>61</v>
      </c>
      <c r="C83" s="370"/>
      <c r="D83" s="377"/>
      <c r="E83" s="378"/>
      <c r="F83" s="379"/>
      <c r="G83" s="379"/>
    </row>
    <row r="84" spans="1:7" s="380" customFormat="1" ht="15.75" hidden="1" customHeight="1">
      <c r="A84" s="368">
        <f t="shared" si="3"/>
        <v>1.5000000000000004</v>
      </c>
      <c r="B84" s="369" t="s">
        <v>62</v>
      </c>
      <c r="C84" s="370"/>
      <c r="D84" s="377"/>
      <c r="E84" s="378"/>
      <c r="F84" s="379"/>
      <c r="G84" s="379"/>
    </row>
    <row r="85" spans="1:7" s="380" customFormat="1" ht="15.75" hidden="1" customHeight="1">
      <c r="A85" s="368">
        <f t="shared" si="3"/>
        <v>1.6000000000000005</v>
      </c>
      <c r="B85" s="369"/>
      <c r="C85" s="370"/>
      <c r="D85" s="377"/>
      <c r="E85" s="378" t="s">
        <v>320</v>
      </c>
      <c r="F85" s="379"/>
      <c r="G85" s="379"/>
    </row>
    <row r="86" spans="1:7" s="41" customFormat="1" ht="34.5" hidden="1">
      <c r="A86" s="34">
        <v>2</v>
      </c>
      <c r="B86" s="229" t="s">
        <v>86</v>
      </c>
      <c r="C86" s="123">
        <f>SUM(C87:C89)</f>
        <v>0</v>
      </c>
      <c r="D86" s="225"/>
      <c r="E86" s="57"/>
      <c r="F86" s="50"/>
      <c r="G86" s="50"/>
    </row>
    <row r="87" spans="1:7" s="380" customFormat="1" ht="15.75" hidden="1" customHeight="1">
      <c r="A87" s="368">
        <f>+A86+0.1</f>
        <v>2.1</v>
      </c>
      <c r="B87" s="369" t="s">
        <v>58</v>
      </c>
      <c r="C87" s="370"/>
      <c r="D87" s="377"/>
      <c r="E87" s="378"/>
      <c r="F87" s="379"/>
      <c r="G87" s="379"/>
    </row>
    <row r="88" spans="1:7" s="380" customFormat="1" ht="15.75" hidden="1" customHeight="1">
      <c r="A88" s="368">
        <f>+A87+0.1</f>
        <v>2.2000000000000002</v>
      </c>
      <c r="B88" s="369" t="s">
        <v>57</v>
      </c>
      <c r="C88" s="370"/>
      <c r="D88" s="377"/>
      <c r="E88" s="378"/>
      <c r="F88" s="379"/>
      <c r="G88" s="379"/>
    </row>
    <row r="89" spans="1:7" s="380" customFormat="1" ht="15.75" hidden="1" customHeight="1">
      <c r="A89" s="368">
        <f>+A88+0.1</f>
        <v>2.3000000000000003</v>
      </c>
      <c r="B89" s="369" t="s">
        <v>47</v>
      </c>
      <c r="C89" s="370"/>
      <c r="D89" s="377"/>
      <c r="E89" s="378"/>
      <c r="F89" s="379"/>
      <c r="G89" s="379"/>
    </row>
    <row r="90" spans="1:7" s="42" customFormat="1" ht="34.5" hidden="1">
      <c r="A90" s="27" t="s">
        <v>54</v>
      </c>
      <c r="B90" s="403" t="s">
        <v>139</v>
      </c>
      <c r="C90" s="124">
        <f>SUM(C91:C92)</f>
        <v>0</v>
      </c>
      <c r="D90" s="405"/>
      <c r="E90" s="58"/>
      <c r="F90" s="51"/>
      <c r="G90" s="51"/>
    </row>
    <row r="91" spans="1:7" s="41" customFormat="1" ht="18" hidden="1" customHeight="1">
      <c r="A91" s="34">
        <v>1</v>
      </c>
      <c r="B91" s="229" t="s">
        <v>242</v>
      </c>
      <c r="C91" s="122"/>
      <c r="D91" s="225"/>
      <c r="E91" s="54"/>
      <c r="F91" s="28"/>
      <c r="G91" s="28"/>
    </row>
    <row r="92" spans="1:7" s="41" customFormat="1" ht="18" hidden="1" customHeight="1">
      <c r="A92" s="34">
        <v>2</v>
      </c>
      <c r="B92" s="229"/>
      <c r="C92" s="122"/>
      <c r="D92" s="225"/>
      <c r="E92" s="54"/>
      <c r="F92" s="28"/>
      <c r="G92" s="28"/>
    </row>
    <row r="93" spans="1:7" s="48" customFormat="1" ht="34.5">
      <c r="A93" s="402" t="s">
        <v>36</v>
      </c>
      <c r="B93" s="403" t="s">
        <v>37</v>
      </c>
      <c r="C93" s="124">
        <f>C19+C20-C35</f>
        <v>11193.599999999977</v>
      </c>
      <c r="D93" s="405"/>
      <c r="E93" s="503" t="s">
        <v>179</v>
      </c>
      <c r="F93" s="503"/>
      <c r="G93" s="133"/>
    </row>
    <row r="94" spans="1:7" s="42" customFormat="1" ht="30" customHeight="1">
      <c r="A94" s="406"/>
      <c r="B94" s="407"/>
      <c r="E94" s="409"/>
      <c r="F94" s="51"/>
      <c r="G94" s="51"/>
    </row>
    <row r="95" spans="1:7" s="5" customFormat="1" ht="17.25" hidden="1">
      <c r="B95" s="198" t="s">
        <v>340</v>
      </c>
      <c r="C95" s="41" t="s">
        <v>339</v>
      </c>
      <c r="D95" s="41"/>
      <c r="E95" s="83"/>
      <c r="F95" s="28"/>
      <c r="G95" s="28"/>
    </row>
    <row r="96" spans="1:7" s="2" customFormat="1" ht="17.25" hidden="1">
      <c r="A96" s="5"/>
      <c r="B96" s="54"/>
      <c r="C96" s="381" t="s">
        <v>90</v>
      </c>
      <c r="D96" s="381"/>
      <c r="E96" s="381"/>
      <c r="F96" s="44"/>
      <c r="G96" s="44"/>
    </row>
    <row r="97" spans="2:7" s="2" customFormat="1" ht="17.25" hidden="1">
      <c r="B97" s="198" t="s">
        <v>5</v>
      </c>
      <c r="C97" s="41" t="s">
        <v>321</v>
      </c>
      <c r="D97" s="41"/>
      <c r="E97" s="42"/>
      <c r="F97" s="44"/>
      <c r="G97" s="44"/>
    </row>
    <row r="98" spans="2:7" s="2" customFormat="1" ht="12" hidden="1" customHeight="1">
      <c r="B98" s="397"/>
      <c r="C98" s="381" t="s">
        <v>90</v>
      </c>
      <c r="D98" s="381"/>
      <c r="E98" s="381"/>
      <c r="F98" s="44"/>
      <c r="G98" s="44"/>
    </row>
    <row r="99" spans="2:7" s="2" customFormat="1" hidden="1">
      <c r="B99" s="44" t="s">
        <v>180</v>
      </c>
      <c r="C99" s="43"/>
      <c r="D99" s="43"/>
      <c r="E99" s="43"/>
      <c r="F99" s="44"/>
      <c r="G99" s="44"/>
    </row>
    <row r="100" spans="2:7" s="237" customFormat="1" ht="17.25">
      <c r="B100" s="408" t="s">
        <v>194</v>
      </c>
      <c r="D100" s="238" t="s">
        <v>211</v>
      </c>
    </row>
    <row r="101" spans="2:7" ht="109.5" customHeight="1">
      <c r="B101" s="495"/>
    </row>
    <row r="102" spans="2:7">
      <c r="B102" s="494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5:D15"/>
    <mergeCell ref="E19:F19"/>
    <mergeCell ref="E93:F93"/>
    <mergeCell ref="A14:D1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2:C63 C35:C36 C92:C93 C10:C11 D7 D1 C26:C27 C23:C24 C33:C34 C50:C56 C58:C60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100</xdr:row>
                <xdr:rowOff>0</xdr:rowOff>
              </from>
              <to>
                <xdr:col>1</xdr:col>
                <xdr:colOff>2543175</xdr:colOff>
                <xdr:row>100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8"/>
  <sheetViews>
    <sheetView view="pageBreakPreview" topLeftCell="A40" zoomScaleSheetLayoutView="100" workbookViewId="0">
      <selection activeCell="F70" sqref="F70"/>
    </sheetView>
  </sheetViews>
  <sheetFormatPr defaultColWidth="9.140625" defaultRowHeight="13.5"/>
  <cols>
    <col min="1" max="1" width="4.85546875" style="16" customWidth="1"/>
    <col min="2" max="2" width="60.28515625" style="184" customWidth="1"/>
    <col min="3" max="5" width="13" style="12" customWidth="1"/>
    <col min="6" max="6" width="44.14062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504" t="s">
        <v>51</v>
      </c>
      <c r="B1" s="504"/>
      <c r="C1" s="504"/>
      <c r="D1" s="504"/>
      <c r="E1" s="504"/>
      <c r="F1" s="504"/>
    </row>
    <row r="2" spans="1:18" s="14" customFormat="1" ht="20.25">
      <c r="A2" s="500" t="str">
        <f>+'Ekamut-caxs'!A13:D13</f>
        <v xml:space="preserve">«Երևանի հ․25 մսուր-մանկապարտեզ» ՀՈԱԿ-ի </v>
      </c>
      <c r="B2" s="500"/>
      <c r="C2" s="500"/>
      <c r="D2" s="500"/>
      <c r="E2" s="500"/>
      <c r="F2" s="500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507" t="s">
        <v>252</v>
      </c>
      <c r="B3" s="507"/>
      <c r="C3" s="507"/>
      <c r="D3" s="507"/>
      <c r="E3" s="507"/>
      <c r="F3" s="507"/>
      <c r="G3" s="15"/>
      <c r="H3" s="15"/>
      <c r="I3" s="15"/>
    </row>
    <row r="4" spans="1:18">
      <c r="F4" s="17" t="s">
        <v>0</v>
      </c>
    </row>
    <row r="5" spans="1:18" ht="80.25" customHeight="1">
      <c r="A5" s="190" t="s">
        <v>2</v>
      </c>
      <c r="B5" s="37" t="s">
        <v>29</v>
      </c>
      <c r="C5" s="116" t="s">
        <v>275</v>
      </c>
      <c r="D5" s="116" t="s">
        <v>276</v>
      </c>
      <c r="E5" s="37" t="s">
        <v>48</v>
      </c>
      <c r="F5" s="140" t="s">
        <v>187</v>
      </c>
      <c r="H5" s="196" t="s">
        <v>199</v>
      </c>
    </row>
    <row r="6" spans="1:18" s="14" customFormat="1" ht="17.25">
      <c r="A6" s="35" t="s">
        <v>6</v>
      </c>
      <c r="B6" s="36" t="s">
        <v>133</v>
      </c>
      <c r="C6" s="135">
        <f>SUM(C7:C8,C11,C14:C18,C21:C23)</f>
        <v>139855.5</v>
      </c>
      <c r="D6" s="135">
        <f>SUM(D7:D8,D11,D14:D18,D21:D23)</f>
        <v>132250.19999999998</v>
      </c>
      <c r="E6" s="135">
        <f t="shared" ref="E6:E64" si="0">D6-C6</f>
        <v>-7605.3000000000175</v>
      </c>
      <c r="F6" s="168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2" customFormat="1" ht="17.25">
      <c r="A7" s="34">
        <v>1</v>
      </c>
      <c r="B7" s="129" t="str">
        <f>+'Ekamut-caxs'!B17</f>
        <v>Սուբսիդիայից</v>
      </c>
      <c r="C7" s="126">
        <v>122546</v>
      </c>
      <c r="D7" s="127">
        <v>113562</v>
      </c>
      <c r="E7" s="127">
        <f t="shared" si="0"/>
        <v>-8984</v>
      </c>
      <c r="F7" s="126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2</v>
      </c>
      <c r="B8" s="129" t="str">
        <f>+'Ekamut-caxs'!B18</f>
        <v>Այլ նպաստներ բյուջեից, որից՝</v>
      </c>
      <c r="C8" s="127">
        <f>SUM(C9:C10)</f>
        <v>72</v>
      </c>
      <c r="D8" s="127">
        <f>SUM(D9:D10)</f>
        <v>72</v>
      </c>
      <c r="E8" s="127">
        <f t="shared" si="0"/>
        <v>0</v>
      </c>
      <c r="F8" s="126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6" customFormat="1" ht="17.25">
      <c r="A9" s="19">
        <f>+A8+0.1</f>
        <v>2.1</v>
      </c>
      <c r="B9" s="185" t="str">
        <f>+'Ekamut-caxs'!B19</f>
        <v>վերապատրաստման գծով</v>
      </c>
      <c r="C9" s="117">
        <v>72</v>
      </c>
      <c r="D9" s="117">
        <v>72</v>
      </c>
      <c r="E9" s="127">
        <f t="shared" si="0"/>
        <v>0</v>
      </c>
      <c r="F9" s="117"/>
    </row>
    <row r="10" spans="1:18" s="76" customFormat="1" ht="17.25" hidden="1">
      <c r="A10" s="19">
        <f>+A9+0.1</f>
        <v>2.2000000000000002</v>
      </c>
      <c r="B10" s="185" t="str">
        <f>+'Ekamut-caxs'!B20</f>
        <v>կամավոր ատեստավորման գծով</v>
      </c>
      <c r="C10" s="117"/>
      <c r="D10" s="117">
        <f>+'Ekamut-caxs'!D20</f>
        <v>0</v>
      </c>
      <c r="E10" s="127">
        <f t="shared" si="0"/>
        <v>0</v>
      </c>
      <c r="F10" s="117"/>
    </row>
    <row r="11" spans="1:18" s="32" customFormat="1" ht="17.25">
      <c r="A11" s="34">
        <f>+A8+1</f>
        <v>3</v>
      </c>
      <c r="B11" s="129" t="str">
        <f>+'Ekamut-caxs'!B21</f>
        <v>Դրամաշնորհներ բյուջեից, որից՝</v>
      </c>
      <c r="C11" s="127">
        <f>SUM(C12:C13)</f>
        <v>10890.7</v>
      </c>
      <c r="D11" s="127">
        <f>SUM(D12:D13)</f>
        <v>10890.7</v>
      </c>
      <c r="E11" s="127">
        <f t="shared" si="0"/>
        <v>0</v>
      </c>
      <c r="F11" s="126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6" customFormat="1" ht="27">
      <c r="A12" s="19">
        <f>+A9+1</f>
        <v>3.1</v>
      </c>
      <c r="B12" s="185" t="str">
        <f>+'Ekamut-caxs'!B22</f>
        <v>կրթության առանձնահատուկ պայմանների կարիք ունեցող երեխաների գծով</v>
      </c>
      <c r="C12" s="117">
        <v>5408.8</v>
      </c>
      <c r="D12" s="117">
        <v>5408.8</v>
      </c>
      <c r="E12" s="127">
        <f t="shared" si="0"/>
        <v>0</v>
      </c>
      <c r="F12" s="117"/>
    </row>
    <row r="13" spans="1:18" s="76" customFormat="1" ht="17.25">
      <c r="A13" s="19">
        <f>+A10+1</f>
        <v>3.2</v>
      </c>
      <c r="B13" s="185" t="str">
        <f>+'Ekamut-caxs'!B23</f>
        <v>զինծառայողների երեխաների գծով</v>
      </c>
      <c r="C13" s="117">
        <v>5481.9</v>
      </c>
      <c r="D13" s="117">
        <v>5481.9</v>
      </c>
      <c r="E13" s="127">
        <f t="shared" si="0"/>
        <v>0</v>
      </c>
      <c r="F13" s="117"/>
    </row>
    <row r="14" spans="1:18" s="32" customFormat="1" ht="17.25">
      <c r="A14" s="34">
        <f>+A11+1</f>
        <v>4</v>
      </c>
      <c r="B14" s="129" t="str">
        <f>+'Ekamut-caxs'!B25</f>
        <v xml:space="preserve">Վճարովի ծառայություններից </v>
      </c>
      <c r="C14" s="126">
        <v>3000</v>
      </c>
      <c r="D14" s="127">
        <v>3464.4</v>
      </c>
      <c r="E14" s="127">
        <f t="shared" si="0"/>
        <v>464.40000000000009</v>
      </c>
      <c r="F14" s="117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 hidden="1">
      <c r="A15" s="34">
        <f t="shared" ref="A15:A21" si="1">+A14+1</f>
        <v>5</v>
      </c>
      <c r="B15" s="129" t="str">
        <f>+'Ekamut-caxs'!B26</f>
        <v>Սպասարկման և կոմունալ համավճարներից</v>
      </c>
      <c r="C15" s="128"/>
      <c r="D15" s="127">
        <f>+'Ekamut-caxs'!D26</f>
        <v>0</v>
      </c>
      <c r="E15" s="127">
        <f t="shared" si="0"/>
        <v>0</v>
      </c>
      <c r="F15" s="126"/>
      <c r="G15" s="31" t="s">
        <v>241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34.5" hidden="1">
      <c r="A16" s="34">
        <f t="shared" si="1"/>
        <v>6</v>
      </c>
      <c r="B16" s="129" t="str">
        <f>+'Ekamut-caxs'!B27</f>
        <v>Ֆինանսական օգնությունից (օգնիր մանկապարտեզիդ)</v>
      </c>
      <c r="C16" s="128"/>
      <c r="D16" s="127">
        <f>+'Ekamut-caxs'!D27</f>
        <v>0</v>
      </c>
      <c r="E16" s="127">
        <f t="shared" si="0"/>
        <v>0</v>
      </c>
      <c r="F16" s="126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 hidden="1">
      <c r="A17" s="34">
        <f t="shared" si="1"/>
        <v>7</v>
      </c>
      <c r="B17" s="129" t="str">
        <f>+'Ekamut-caxs'!B28</f>
        <v>Չփոխանակվող գործարքներից (դրամաշնորհից)</v>
      </c>
      <c r="C17" s="128"/>
      <c r="D17" s="127">
        <f>+'Ekamut-caxs'!D28</f>
        <v>0</v>
      </c>
      <c r="E17" s="127">
        <f t="shared" si="0"/>
        <v>0</v>
      </c>
      <c r="F17" s="126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s="32" customFormat="1" ht="17.25">
      <c r="A18" s="34">
        <v>5</v>
      </c>
      <c r="B18" s="129" t="str">
        <f>+'Ekamut-caxs'!B29</f>
        <v xml:space="preserve">Պայմանով ստացված ակտիվներից, այդ թվում՝  </v>
      </c>
      <c r="C18" s="130">
        <f>SUM(C19:C20)</f>
        <v>3300</v>
      </c>
      <c r="D18" s="130">
        <f>SUM(D19:D20)</f>
        <v>4221.5</v>
      </c>
      <c r="E18" s="127">
        <f t="shared" si="0"/>
        <v>921.5</v>
      </c>
      <c r="F18" s="117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</row>
    <row r="19" spans="1:18" ht="16.5">
      <c r="A19" s="34">
        <v>5.0999999999999996</v>
      </c>
      <c r="B19" s="171" t="str">
        <f>+'Ekamut-caxs'!B30</f>
        <v xml:space="preserve">ոչ ընթացիկ </v>
      </c>
      <c r="C19" s="117">
        <v>3300</v>
      </c>
      <c r="D19" s="118">
        <v>4221.5</v>
      </c>
      <c r="E19" s="118">
        <f t="shared" si="0"/>
        <v>921.5</v>
      </c>
      <c r="F19" s="117"/>
    </row>
    <row r="20" spans="1:18" ht="16.5" hidden="1">
      <c r="A20" s="34">
        <f t="shared" si="1"/>
        <v>6.1</v>
      </c>
      <c r="B20" s="171" t="str">
        <f>+'Ekamut-caxs'!B31</f>
        <v xml:space="preserve">ընթացիկ </v>
      </c>
      <c r="C20" s="117"/>
      <c r="D20" s="118"/>
      <c r="E20" s="118">
        <f t="shared" si="0"/>
        <v>0</v>
      </c>
      <c r="F20" s="117"/>
    </row>
    <row r="21" spans="1:18" s="31" customFormat="1" ht="17.25" hidden="1">
      <c r="A21" s="34">
        <f t="shared" si="1"/>
        <v>7.1</v>
      </c>
      <c r="B21" s="170" t="str">
        <f>+'Ekamut-caxs'!B32</f>
        <v>Բանկի տոկոսից</v>
      </c>
      <c r="C21" s="128"/>
      <c r="D21" s="126"/>
      <c r="E21" s="118">
        <f t="shared" si="0"/>
        <v>0</v>
      </c>
      <c r="F21" s="117"/>
    </row>
    <row r="22" spans="1:18" s="31" customFormat="1" ht="17.25">
      <c r="A22" s="34">
        <v>6</v>
      </c>
      <c r="B22" s="13" t="s">
        <v>218</v>
      </c>
      <c r="C22" s="128">
        <v>46.8</v>
      </c>
      <c r="D22" s="126">
        <v>39.6</v>
      </c>
      <c r="E22" s="118">
        <f t="shared" si="0"/>
        <v>-7.1999999999999957</v>
      </c>
      <c r="F22" s="117"/>
    </row>
    <row r="23" spans="1:18" s="31" customFormat="1" ht="17.25" hidden="1">
      <c r="A23" s="34">
        <v>7</v>
      </c>
      <c r="B23" s="170" t="str">
        <f>+'Ekamut-caxs'!B33</f>
        <v>Այլ եկամուտներ</v>
      </c>
      <c r="C23" s="128"/>
      <c r="D23" s="126">
        <f>+'Ekamut-caxs'!D33</f>
        <v>0</v>
      </c>
      <c r="E23" s="126">
        <f>D23-C23</f>
        <v>0</v>
      </c>
      <c r="F23" s="126"/>
      <c r="G23" s="31" t="s">
        <v>279</v>
      </c>
    </row>
    <row r="24" spans="1:18" s="14" customFormat="1" ht="17.25">
      <c r="A24" s="35" t="s">
        <v>9</v>
      </c>
      <c r="B24" s="33" t="s">
        <v>134</v>
      </c>
      <c r="C24" s="136">
        <f>SUM(C25,C28:C34,C38:C60,C62:C63)</f>
        <v>139855.5</v>
      </c>
      <c r="D24" s="136">
        <f>SUM(D25,D28:D34,D38:D60,D62:D63)</f>
        <v>128820.50000000001</v>
      </c>
      <c r="E24" s="135">
        <f t="shared" si="0"/>
        <v>-11034.999999999985</v>
      </c>
      <c r="F24" s="168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</row>
    <row r="25" spans="1:18" s="32" customFormat="1" ht="17.25">
      <c r="A25" s="34">
        <v>1</v>
      </c>
      <c r="B25" s="170" t="str">
        <f>+'Ekamut-caxs'!B37</f>
        <v>Աշխատավարձի գծով, որից՝</v>
      </c>
      <c r="C25" s="128">
        <v>91957.7</v>
      </c>
      <c r="D25" s="130">
        <v>85104.2</v>
      </c>
      <c r="E25" s="127">
        <f t="shared" si="0"/>
        <v>-6853.5</v>
      </c>
      <c r="F25" s="117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</row>
    <row r="26" spans="1:18" s="77" customFormat="1">
      <c r="A26" s="19">
        <f>+A25+0.1</f>
        <v>1.1000000000000001</v>
      </c>
      <c r="B26" s="81" t="str">
        <f>+'Ekamut-caxs'!B38</f>
        <v>վճարովի ծառայության գծով</v>
      </c>
      <c r="C26" s="117">
        <v>2215</v>
      </c>
      <c r="D26" s="131">
        <v>2023</v>
      </c>
      <c r="E26" s="118">
        <f>D26-C26</f>
        <v>-192</v>
      </c>
      <c r="F26" s="117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</row>
    <row r="27" spans="1:18" s="76" customFormat="1" hidden="1">
      <c r="A27" s="19">
        <f>+A26+0.1</f>
        <v>1.2000000000000002</v>
      </c>
      <c r="B27" s="185" t="str">
        <f>+'Ekamut-caxs'!B39</f>
        <v>պարգևատրման գծով</v>
      </c>
      <c r="C27" s="117"/>
      <c r="D27" s="117"/>
      <c r="E27" s="119">
        <f>D27-C27</f>
        <v>0</v>
      </c>
      <c r="F27" s="119"/>
    </row>
    <row r="28" spans="1:18" s="32" customFormat="1" ht="17.25">
      <c r="A28" s="34">
        <f>+A25+1</f>
        <v>2</v>
      </c>
      <c r="B28" s="129" t="str">
        <f>+'Ekamut-caxs'!B40</f>
        <v>Սննդի գծով</v>
      </c>
      <c r="C28" s="128">
        <v>30157.599999999999</v>
      </c>
      <c r="D28" s="130">
        <v>26076.9</v>
      </c>
      <c r="E28" s="127">
        <f t="shared" si="0"/>
        <v>-4080.6999999999971</v>
      </c>
      <c r="F28" s="236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>+A28+1</f>
        <v>3</v>
      </c>
      <c r="B29" s="129" t="str">
        <f>+'Ekamut-caxs'!B41</f>
        <v>Ջեռուցման գծով</v>
      </c>
      <c r="C29" s="128">
        <v>4038.3</v>
      </c>
      <c r="D29" s="130">
        <v>4358.3999999999996</v>
      </c>
      <c r="E29" s="127">
        <f t="shared" si="0"/>
        <v>320.09999999999945</v>
      </c>
      <c r="F29" s="117" t="s">
        <v>343</v>
      </c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ref="A30:A34" si="2">+A29+1</f>
        <v>4</v>
      </c>
      <c r="B30" s="129" t="str">
        <f>+'Ekamut-caxs'!B42</f>
        <v>Էլեկտրաէներգիայի գծով</v>
      </c>
      <c r="C30" s="128">
        <v>2554.1999999999998</v>
      </c>
      <c r="D30" s="130">
        <v>2286.1999999999998</v>
      </c>
      <c r="E30" s="127">
        <f t="shared" si="0"/>
        <v>-268</v>
      </c>
      <c r="F30" s="117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5</v>
      </c>
      <c r="B31" s="129" t="str">
        <f>+'Ekamut-caxs'!B43</f>
        <v>Ջրմուղ-կոյուղու գծով</v>
      </c>
      <c r="C31" s="128">
        <v>1227.8</v>
      </c>
      <c r="D31" s="130">
        <v>1037.3</v>
      </c>
      <c r="E31" s="127">
        <f t="shared" si="0"/>
        <v>-190.5</v>
      </c>
      <c r="F31" s="117"/>
      <c r="G31" s="84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6</v>
      </c>
      <c r="B32" s="129" t="str">
        <f>+'Ekamut-caxs'!B44</f>
        <v>Աղբահանության գծով</v>
      </c>
      <c r="C32" s="128">
        <v>112.1</v>
      </c>
      <c r="D32" s="130">
        <v>112.1</v>
      </c>
      <c r="E32" s="127">
        <f t="shared" si="0"/>
        <v>0</v>
      </c>
      <c r="F32" s="117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 s="32" customFormat="1" ht="17.25">
      <c r="A33" s="34">
        <f t="shared" si="2"/>
        <v>7</v>
      </c>
      <c r="B33" s="129" t="str">
        <f>+'Ekamut-caxs'!B45</f>
        <v>Ախտաբանության գծով</v>
      </c>
      <c r="C33" s="128">
        <v>127</v>
      </c>
      <c r="D33" s="460">
        <v>100</v>
      </c>
      <c r="E33" s="127">
        <f t="shared" si="0"/>
        <v>-27</v>
      </c>
      <c r="F33" s="117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</row>
    <row r="34" spans="1:18" s="32" customFormat="1" ht="17.25">
      <c r="A34" s="34">
        <f t="shared" si="2"/>
        <v>8</v>
      </c>
      <c r="B34" s="129" t="str">
        <f>+'Ekamut-caxs'!B46</f>
        <v>Կապի գծով, այդ թվում`</v>
      </c>
      <c r="C34" s="130">
        <f>SUM(C35:C37)</f>
        <v>177.6</v>
      </c>
      <c r="D34" s="130">
        <f>SUM(D35:D37)</f>
        <v>181.6</v>
      </c>
      <c r="E34" s="127">
        <f t="shared" si="0"/>
        <v>4</v>
      </c>
      <c r="F34" s="117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</row>
    <row r="35" spans="1:18">
      <c r="A35" s="19">
        <f t="shared" ref="A35:A37" si="3">+A34+0.1</f>
        <v>8.1</v>
      </c>
      <c r="B35" s="171" t="str">
        <f>+'Ekamut-caxs'!B47</f>
        <v>բաժանորդային վճար</v>
      </c>
      <c r="C35" s="117">
        <v>57.6</v>
      </c>
      <c r="D35" s="131">
        <v>57.6</v>
      </c>
      <c r="E35" s="118">
        <f t="shared" si="0"/>
        <v>0</v>
      </c>
      <c r="F35" s="117"/>
    </row>
    <row r="36" spans="1:18">
      <c r="A36" s="19">
        <f t="shared" si="3"/>
        <v>8.1999999999999993</v>
      </c>
      <c r="B36" s="171" t="str">
        <f>+'Ekamut-caxs'!B48</f>
        <v>րոպեավճար</v>
      </c>
      <c r="C36" s="117"/>
      <c r="D36" s="131">
        <v>4</v>
      </c>
      <c r="E36" s="118">
        <f t="shared" si="0"/>
        <v>4</v>
      </c>
      <c r="F36" s="117"/>
    </row>
    <row r="37" spans="1:18">
      <c r="A37" s="19">
        <f t="shared" si="3"/>
        <v>8.2999999999999989</v>
      </c>
      <c r="B37" s="171" t="str">
        <f>+'Ekamut-caxs'!B49</f>
        <v>ինտերնետ կապ</v>
      </c>
      <c r="C37" s="117">
        <v>120</v>
      </c>
      <c r="D37" s="131">
        <v>120</v>
      </c>
      <c r="E37" s="118">
        <f t="shared" si="0"/>
        <v>0</v>
      </c>
      <c r="F37" s="117"/>
    </row>
    <row r="38" spans="1:18" s="32" customFormat="1" ht="17.25" hidden="1">
      <c r="A38" s="34">
        <f>+A34+1</f>
        <v>9</v>
      </c>
      <c r="B38" s="129" t="str">
        <f>+'Ekamut-caxs'!B50</f>
        <v>Բանկային ծառայության գծով</v>
      </c>
      <c r="C38" s="128"/>
      <c r="D38" s="130">
        <f>+'Ekamut-caxs'!D50</f>
        <v>0</v>
      </c>
      <c r="E38" s="127">
        <f t="shared" si="0"/>
        <v>0</v>
      </c>
      <c r="F38" s="117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v>9</v>
      </c>
      <c r="B39" s="129" t="str">
        <f>+'Ekamut-caxs'!B51</f>
        <v>Տնտեսական ապրանքների գծով</v>
      </c>
      <c r="C39" s="128">
        <v>1470</v>
      </c>
      <c r="D39" s="460">
        <v>1470</v>
      </c>
      <c r="E39" s="127">
        <f t="shared" si="0"/>
        <v>0</v>
      </c>
      <c r="F39" s="117"/>
      <c r="G39" s="5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ref="A40:A59" si="4">+A39+1</f>
        <v>10</v>
      </c>
      <c r="B40" s="129" t="str">
        <f>+'Ekamut-caxs'!B52</f>
        <v>Գրասենյակային ապրանքների գծով</v>
      </c>
      <c r="C40" s="128">
        <v>279</v>
      </c>
      <c r="D40" s="460">
        <v>260</v>
      </c>
      <c r="E40" s="127">
        <f t="shared" si="0"/>
        <v>-19</v>
      </c>
      <c r="F40" s="117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38.25">
      <c r="A41" s="34">
        <f t="shared" si="4"/>
        <v>11</v>
      </c>
      <c r="B41" s="129" t="str">
        <f>+'Ekamut-caxs'!B53</f>
        <v>Փոքրարժեք կամ արագամաշ առարկաների գծով</v>
      </c>
      <c r="C41" s="128">
        <v>1000</v>
      </c>
      <c r="D41" s="489">
        <v>1500</v>
      </c>
      <c r="E41" s="127">
        <f t="shared" si="0"/>
        <v>500</v>
      </c>
      <c r="F41" s="470" t="s">
        <v>342</v>
      </c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22.5" customHeight="1">
      <c r="A42" s="34">
        <f t="shared" si="4"/>
        <v>12</v>
      </c>
      <c r="B42" s="129" t="str">
        <f>+'Ekamut-caxs'!B54</f>
        <v>Ուսումնական նյութերի գծով</v>
      </c>
      <c r="C42" s="128">
        <v>400</v>
      </c>
      <c r="D42" s="460">
        <v>400</v>
      </c>
      <c r="E42" s="127">
        <f t="shared" si="0"/>
        <v>0</v>
      </c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13</v>
      </c>
      <c r="B43" s="129" t="str">
        <f>+'Ekamut-caxs'!B55</f>
        <v>Դեղորայքի գծով</v>
      </c>
      <c r="C43" s="128">
        <v>60</v>
      </c>
      <c r="D43" s="130">
        <v>60</v>
      </c>
      <c r="E43" s="127">
        <f>D43-C43</f>
        <v>0</v>
      </c>
      <c r="F43" s="117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38.25">
      <c r="A44" s="34">
        <f t="shared" si="4"/>
        <v>14</v>
      </c>
      <c r="B44" s="129" t="str">
        <f>+'Ekamut-caxs'!B56</f>
        <v>Բուժ.ծառայության գծով</v>
      </c>
      <c r="C44" s="128">
        <v>140</v>
      </c>
      <c r="D44" s="489">
        <v>200</v>
      </c>
      <c r="E44" s="127">
        <f t="shared" si="0"/>
        <v>60</v>
      </c>
      <c r="F44" s="465" t="s">
        <v>336</v>
      </c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38.25">
      <c r="A45" s="34">
        <f t="shared" si="4"/>
        <v>15</v>
      </c>
      <c r="B45" s="129" t="str">
        <f>+'Ekamut-caxs'!B57</f>
        <v>Ընթացիկ վերանորոգման գծով</v>
      </c>
      <c r="C45" s="126">
        <v>500</v>
      </c>
      <c r="D45" s="489">
        <v>700</v>
      </c>
      <c r="E45" s="127">
        <f t="shared" si="0"/>
        <v>200</v>
      </c>
      <c r="F45" s="465" t="s">
        <v>374</v>
      </c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>
      <c r="A46" s="34">
        <f t="shared" si="4"/>
        <v>16</v>
      </c>
      <c r="B46" s="129" t="str">
        <f>+'Ekamut-caxs'!B58</f>
        <v>Ջեռուցման համակարգի սպասարկման գծով</v>
      </c>
      <c r="C46" s="126">
        <v>91.7</v>
      </c>
      <c r="D46" s="460">
        <v>91.7</v>
      </c>
      <c r="E46" s="127">
        <f>D46-C46</f>
        <v>0</v>
      </c>
      <c r="F46" s="117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 hidden="1">
      <c r="A47" s="34">
        <f t="shared" si="4"/>
        <v>17</v>
      </c>
      <c r="B47" s="129" t="str">
        <f>+'Ekamut-caxs'!B59</f>
        <v>Կաթսայատան սպասարկման գծով</v>
      </c>
      <c r="C47" s="126"/>
      <c r="D47" s="130">
        <f>+'Ekamut-caxs'!D59</f>
        <v>0</v>
      </c>
      <c r="E47" s="127">
        <f>D47-C47</f>
        <v>0</v>
      </c>
      <c r="F47" s="126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 hidden="1">
      <c r="A48" s="34">
        <f t="shared" si="4"/>
        <v>18</v>
      </c>
      <c r="B48" s="129" t="str">
        <f>+'Ekamut-caxs'!B60</f>
        <v>Սպասարկման և կոմունալ համավճարների գծով</v>
      </c>
      <c r="C48" s="126"/>
      <c r="D48" s="130">
        <f>+'Ekamut-caxs'!D60</f>
        <v>0</v>
      </c>
      <c r="E48" s="127">
        <f>D48-C48</f>
        <v>0</v>
      </c>
      <c r="F48" s="126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v>17</v>
      </c>
      <c r="B49" s="129" t="str">
        <f>+'Ekamut-caxs'!B61</f>
        <v>Գնումների համակարգողի ծառայության գծով</v>
      </c>
      <c r="C49" s="128">
        <v>150</v>
      </c>
      <c r="D49" s="130">
        <v>108</v>
      </c>
      <c r="E49" s="127">
        <f t="shared" si="0"/>
        <v>-42</v>
      </c>
      <c r="F49" s="117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18</v>
      </c>
      <c r="B50" s="129" t="str">
        <f>+'Ekamut-caxs'!B62</f>
        <v>Համակարգիչների տեխնիկական սպասարկման գծով</v>
      </c>
      <c r="C50" s="128">
        <v>45</v>
      </c>
      <c r="D50" s="130">
        <v>25</v>
      </c>
      <c r="E50" s="127">
        <f t="shared" si="0"/>
        <v>-20</v>
      </c>
      <c r="F50" s="117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6.5" customHeight="1">
      <c r="A51" s="34">
        <f t="shared" si="4"/>
        <v>19</v>
      </c>
      <c r="B51" s="129" t="str">
        <f>+'Ekamut-caxs'!B63</f>
        <v>Համակարգչային ծրագրի և կայքի սպասարկման գծով</v>
      </c>
      <c r="C51" s="126">
        <v>117</v>
      </c>
      <c r="D51" s="130">
        <v>107</v>
      </c>
      <c r="E51" s="127">
        <f t="shared" si="0"/>
        <v>-10</v>
      </c>
      <c r="F51" s="117"/>
      <c r="G51" s="5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>
      <c r="A52" s="34">
        <f t="shared" si="4"/>
        <v>20</v>
      </c>
      <c r="B52" s="129" t="str">
        <f>+'Ekamut-caxs'!B64</f>
        <v>էլ․ստորագրության գծով</v>
      </c>
      <c r="C52" s="126">
        <v>3</v>
      </c>
      <c r="D52" s="130">
        <v>0</v>
      </c>
      <c r="E52" s="127">
        <f t="shared" ref="E52:E63" si="5">D52-C52</f>
        <v>-3</v>
      </c>
      <c r="F52" s="126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f t="shared" si="4"/>
        <v>21</v>
      </c>
      <c r="B53" s="129" t="str">
        <f>+'Ekamut-caxs'!B65</f>
        <v>Հայտարարության գծով</v>
      </c>
      <c r="C53" s="126">
        <v>100</v>
      </c>
      <c r="D53" s="130">
        <v>10.8</v>
      </c>
      <c r="E53" s="127">
        <f t="shared" si="5"/>
        <v>-89.2</v>
      </c>
      <c r="F53" s="117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 hidden="1">
      <c r="A54" s="34">
        <f t="shared" si="4"/>
        <v>22</v>
      </c>
      <c r="B54" s="129" t="str">
        <f>+'Ekamut-caxs'!B66</f>
        <v>Բաժանորդագրության գծով</v>
      </c>
      <c r="C54" s="126"/>
      <c r="D54" s="130"/>
      <c r="E54" s="127">
        <f t="shared" si="5"/>
        <v>0</v>
      </c>
      <c r="F54" s="126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2" customFormat="1" ht="17.25">
      <c r="A55" s="34">
        <v>22</v>
      </c>
      <c r="B55" s="129" t="str">
        <f>+'Ekamut-caxs'!B67</f>
        <v>Վերապատրաստման գծով</v>
      </c>
      <c r="C55" s="126">
        <v>72</v>
      </c>
      <c r="D55" s="130">
        <v>72</v>
      </c>
      <c r="E55" s="127">
        <f t="shared" si="5"/>
        <v>0</v>
      </c>
      <c r="F55" s="126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</row>
    <row r="56" spans="1:18" s="31" customFormat="1" ht="17.25" hidden="1">
      <c r="A56" s="34">
        <f t="shared" si="4"/>
        <v>23</v>
      </c>
      <c r="B56" s="170">
        <f>+'Ekamut-caxs'!B68</f>
        <v>0</v>
      </c>
      <c r="C56" s="126"/>
      <c r="D56" s="128"/>
      <c r="E56" s="126">
        <f t="shared" si="5"/>
        <v>0</v>
      </c>
      <c r="F56" s="126"/>
    </row>
    <row r="57" spans="1:18" s="31" customFormat="1" ht="17.25" hidden="1">
      <c r="A57" s="34">
        <f t="shared" si="4"/>
        <v>24</v>
      </c>
      <c r="B57" s="170">
        <f>+'Ekamut-caxs'!B69</f>
        <v>0</v>
      </c>
      <c r="C57" s="126"/>
      <c r="D57" s="128"/>
      <c r="E57" s="126">
        <f t="shared" si="5"/>
        <v>0</v>
      </c>
      <c r="F57" s="126"/>
      <c r="G57" s="31" t="s">
        <v>280</v>
      </c>
    </row>
    <row r="58" spans="1:18" s="31" customFormat="1" ht="17.25">
      <c r="A58" s="34">
        <v>23</v>
      </c>
      <c r="B58" s="170" t="str">
        <f>+'Ekamut-caxs'!B70</f>
        <v>Դուրսգրվող գույքի վերագնահատման գծով</v>
      </c>
      <c r="C58" s="126">
        <v>120</v>
      </c>
      <c r="D58" s="128">
        <v>120</v>
      </c>
      <c r="E58" s="126">
        <f>D58-C58</f>
        <v>0</v>
      </c>
      <c r="F58" s="235"/>
    </row>
    <row r="59" spans="1:18" s="31" customFormat="1" ht="17.25" hidden="1">
      <c r="A59" s="34">
        <f t="shared" si="4"/>
        <v>24</v>
      </c>
      <c r="B59" s="170" t="str">
        <f>+'Ekamut-caxs'!B71</f>
        <v>Կրակմարիչների լիցքավորում</v>
      </c>
      <c r="C59" s="126"/>
      <c r="D59" s="128">
        <f>+'Ekamut-caxs'!D71</f>
        <v>0</v>
      </c>
      <c r="E59" s="126">
        <f>D59-C59</f>
        <v>0</v>
      </c>
      <c r="F59" s="126"/>
    </row>
    <row r="60" spans="1:18" s="32" customFormat="1" ht="17.25">
      <c r="A60" s="34">
        <v>24</v>
      </c>
      <c r="B60" s="129" t="str">
        <f>+'Ekamut-caxs'!B72</f>
        <v>Հիմնական միջոցների մաշվածության գծով, որից՝</v>
      </c>
      <c r="C60" s="126">
        <v>4200</v>
      </c>
      <c r="D60" s="130">
        <v>4289.3</v>
      </c>
      <c r="E60" s="127">
        <f t="shared" si="5"/>
        <v>89.300000000000182</v>
      </c>
      <c r="F60" s="126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</row>
    <row r="61" spans="1:18">
      <c r="A61" s="19">
        <v>24.1</v>
      </c>
      <c r="B61" s="171" t="str">
        <f>+'Ekamut-caxs'!B73</f>
        <v>պայմանով (անհատույց) ստացված</v>
      </c>
      <c r="C61" s="119">
        <v>3300</v>
      </c>
      <c r="D61" s="131">
        <v>4221.5</v>
      </c>
      <c r="E61" s="118">
        <f t="shared" si="5"/>
        <v>921.5</v>
      </c>
      <c r="F61" s="119"/>
      <c r="G61" s="78"/>
    </row>
    <row r="62" spans="1:18" s="32" customFormat="1" ht="17.25">
      <c r="A62" s="34">
        <f>+A60+1</f>
        <v>25</v>
      </c>
      <c r="B62" s="129" t="str">
        <f>+'Ekamut-caxs'!B74</f>
        <v xml:space="preserve">Չփոխհատուցվող հարկերի գծով </v>
      </c>
      <c r="C62" s="126">
        <v>20</v>
      </c>
      <c r="D62" s="130"/>
      <c r="E62" s="127">
        <f t="shared" si="5"/>
        <v>-20</v>
      </c>
      <c r="F62" s="126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32" customFormat="1" ht="17.25">
      <c r="A63" s="34">
        <v>25</v>
      </c>
      <c r="B63" s="129" t="str">
        <f>+'Ekamut-caxs'!B75</f>
        <v>Այլ ծախսերի գծով</v>
      </c>
      <c r="C63" s="126">
        <v>735.5</v>
      </c>
      <c r="D63" s="130">
        <v>150</v>
      </c>
      <c r="E63" s="127">
        <f t="shared" si="5"/>
        <v>-585.5</v>
      </c>
      <c r="F63" s="467" t="s">
        <v>346</v>
      </c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</row>
    <row r="64" spans="1:18" s="23" customFormat="1" ht="17.25">
      <c r="A64" s="18"/>
      <c r="B64" s="186" t="s">
        <v>76</v>
      </c>
      <c r="C64" s="135">
        <f>C6-C24</f>
        <v>0</v>
      </c>
      <c r="D64" s="135">
        <f>D6-D24</f>
        <v>3429.699999999968</v>
      </c>
      <c r="E64" s="135">
        <f t="shared" si="0"/>
        <v>3429.699999999968</v>
      </c>
      <c r="F64" s="168"/>
      <c r="G64" s="22"/>
      <c r="H64" s="459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18" s="23" customFormat="1" ht="14.25">
      <c r="A65" s="24"/>
      <c r="B65" s="187"/>
      <c r="C65" s="25"/>
      <c r="D65" s="25"/>
      <c r="E65" s="25"/>
      <c r="F65" s="25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</row>
    <row r="66" spans="1:18" ht="24.75" customHeight="1">
      <c r="B66" s="198" t="s">
        <v>340</v>
      </c>
      <c r="C66" s="200"/>
      <c r="D66" s="506" t="str">
        <f>+'Ekamut-caxs'!D78</f>
        <v>Ա.Ղահրամանյան</v>
      </c>
      <c r="E66" s="506"/>
      <c r="F66" s="64"/>
    </row>
    <row r="67" spans="1:18" ht="9.75" customHeight="1">
      <c r="B67" s="201"/>
      <c r="C67" s="202"/>
      <c r="D67" s="505" t="s">
        <v>4</v>
      </c>
      <c r="E67" s="505"/>
      <c r="F67" s="139"/>
    </row>
    <row r="68" spans="1:18" ht="24.75" customHeight="1">
      <c r="B68" s="199" t="s">
        <v>5</v>
      </c>
      <c r="C68" s="200"/>
      <c r="D68" s="506" t="str">
        <f>+'Ekamut-caxs'!D80</f>
        <v>Մ.Սաֆարյան</v>
      </c>
      <c r="E68" s="506"/>
      <c r="F68" s="64"/>
    </row>
    <row r="69" spans="1:18" ht="11.25" customHeight="1">
      <c r="B69" s="203"/>
      <c r="C69" s="202"/>
      <c r="D69" s="505" t="s">
        <v>4</v>
      </c>
      <c r="E69" s="505"/>
      <c r="F69" s="139"/>
    </row>
    <row r="70" spans="1:18" s="11" customFormat="1">
      <c r="A70" s="16"/>
      <c r="B70" s="204" t="s">
        <v>1</v>
      </c>
      <c r="C70" s="202"/>
      <c r="D70" s="202"/>
      <c r="E70" s="202"/>
      <c r="F70" s="12"/>
    </row>
    <row r="71" spans="1:18" s="11" customFormat="1">
      <c r="A71" s="59"/>
      <c r="B71" s="15"/>
    </row>
    <row r="72" spans="1:18" s="11" customFormat="1">
      <c r="A72" s="59"/>
      <c r="B72" s="15"/>
    </row>
    <row r="73" spans="1:18" s="11" customFormat="1">
      <c r="A73" s="59"/>
      <c r="B73" s="15"/>
    </row>
    <row r="74" spans="1:18" s="11" customFormat="1">
      <c r="A74" s="59"/>
      <c r="B74" s="15"/>
    </row>
    <row r="75" spans="1:18" s="11" customFormat="1">
      <c r="A75" s="59"/>
      <c r="B75" s="15"/>
    </row>
    <row r="76" spans="1:18" s="11" customFormat="1">
      <c r="A76" s="59"/>
      <c r="B76" s="15"/>
    </row>
    <row r="77" spans="1:18" s="11" customFormat="1">
      <c r="A77" s="59"/>
      <c r="B77" s="15"/>
    </row>
    <row r="78" spans="1:18" s="11" customFormat="1">
      <c r="A78" s="59"/>
      <c r="B78" s="15"/>
    </row>
    <row r="79" spans="1:18" s="11" customFormat="1">
      <c r="A79" s="59"/>
      <c r="B79" s="15"/>
    </row>
    <row r="80" spans="1:18" s="11" customFormat="1">
      <c r="A80" s="59"/>
      <c r="B80" s="15"/>
    </row>
    <row r="81" spans="1:2" s="11" customFormat="1">
      <c r="A81" s="59"/>
      <c r="B81" s="15"/>
    </row>
    <row r="82" spans="1:2" s="11" customFormat="1">
      <c r="A82" s="59"/>
      <c r="B82" s="15"/>
    </row>
    <row r="83" spans="1:2" s="11" customFormat="1">
      <c r="A83" s="59"/>
      <c r="B83" s="15"/>
    </row>
    <row r="84" spans="1:2" s="11" customFormat="1">
      <c r="A84" s="59"/>
      <c r="B84" s="15"/>
    </row>
    <row r="85" spans="1:2" s="11" customFormat="1">
      <c r="A85" s="59"/>
      <c r="B85" s="15"/>
    </row>
    <row r="86" spans="1:2" s="11" customFormat="1">
      <c r="A86" s="59"/>
      <c r="B86" s="15"/>
    </row>
    <row r="87" spans="1:2" s="11" customFormat="1">
      <c r="A87" s="59"/>
      <c r="B87" s="15"/>
    </row>
    <row r="88" spans="1:2" s="11" customFormat="1">
      <c r="A88" s="59"/>
      <c r="B88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67" fitToHeight="0" orientation="portrait" r:id="rId1"/>
  <headerFooter alignWithMargins="0"/>
  <ignoredErrors>
    <ignoredError sqref="D66:E68 E58 B58 D10:D11 E27" unlockedFormula="1"/>
    <ignoredError sqref="C11" formulaRange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46" zoomScaleSheetLayoutView="100" workbookViewId="0">
      <selection activeCell="D70" sqref="D70"/>
    </sheetView>
  </sheetViews>
  <sheetFormatPr defaultColWidth="9.140625" defaultRowHeight="13.5"/>
  <cols>
    <col min="1" max="1" width="5.85546875" style="12" customWidth="1"/>
    <col min="2" max="2" width="62.5703125" style="184" customWidth="1"/>
    <col min="3" max="4" width="17.85546875" style="12" customWidth="1"/>
    <col min="5" max="5" width="14.42578125" style="12" customWidth="1"/>
    <col min="6" max="6" width="44.28515625" style="12" customWidth="1"/>
    <col min="7" max="7" width="9.140625" style="70"/>
    <col min="8" max="8" width="14.5703125" style="59" customWidth="1"/>
    <col min="9" max="13" width="9.140625" style="59"/>
    <col min="14" max="20" width="9.140625" style="65"/>
    <col min="21" max="16384" width="9.140625" style="12"/>
  </cols>
  <sheetData>
    <row r="1" spans="1:20" ht="23.25" customHeight="1">
      <c r="A1" s="504" t="s">
        <v>77</v>
      </c>
      <c r="B1" s="504"/>
      <c r="C1" s="504"/>
      <c r="D1" s="504"/>
      <c r="E1" s="504"/>
      <c r="F1" s="504"/>
    </row>
    <row r="2" spans="1:20" s="14" customFormat="1" ht="20.25">
      <c r="A2" s="500" t="str">
        <f>+'Ekamut-caxs'!A13:D13</f>
        <v xml:space="preserve">«Երևանի հ․25 մսուր-մանկապարտեզ» ՀՈԱԿ-ի </v>
      </c>
      <c r="B2" s="500"/>
      <c r="C2" s="500"/>
      <c r="D2" s="500"/>
      <c r="E2" s="500"/>
      <c r="F2" s="500"/>
      <c r="G2" s="55"/>
      <c r="H2" s="3"/>
      <c r="I2" s="60"/>
      <c r="J2" s="60"/>
      <c r="K2" s="60"/>
      <c r="L2" s="60"/>
      <c r="M2" s="60"/>
      <c r="N2" s="66"/>
      <c r="O2" s="66"/>
      <c r="P2" s="66"/>
      <c r="Q2" s="66"/>
      <c r="R2" s="66"/>
      <c r="S2" s="66"/>
      <c r="T2" s="66"/>
    </row>
    <row r="3" spans="1:20" ht="18.75" customHeight="1">
      <c r="A3" s="507" t="s">
        <v>253</v>
      </c>
      <c r="B3" s="507"/>
      <c r="C3" s="507"/>
      <c r="D3" s="507"/>
      <c r="E3" s="507"/>
      <c r="F3" s="507"/>
      <c r="G3" s="71"/>
      <c r="H3" s="61"/>
      <c r="I3" s="61"/>
      <c r="J3" s="61"/>
      <c r="K3" s="61"/>
      <c r="L3" s="61"/>
    </row>
    <row r="4" spans="1:20" s="14" customFormat="1" ht="18" customHeight="1">
      <c r="A4" s="6"/>
      <c r="B4" s="189"/>
      <c r="F4" s="7" t="s">
        <v>41</v>
      </c>
      <c r="G4" s="72"/>
      <c r="H4" s="60"/>
      <c r="I4" s="60"/>
      <c r="J4" s="60"/>
      <c r="K4" s="60"/>
      <c r="L4" s="60"/>
      <c r="M4" s="60"/>
      <c r="N4" s="66"/>
      <c r="O4" s="66"/>
      <c r="P4" s="66"/>
      <c r="Q4" s="66"/>
      <c r="R4" s="66"/>
      <c r="S4" s="66"/>
      <c r="T4" s="66"/>
    </row>
    <row r="5" spans="1:20" s="20" customFormat="1" ht="58.5" customHeight="1">
      <c r="A5" s="45" t="s">
        <v>2</v>
      </c>
      <c r="B5" s="47" t="s">
        <v>29</v>
      </c>
      <c r="C5" s="116" t="s">
        <v>275</v>
      </c>
      <c r="D5" s="116" t="s">
        <v>276</v>
      </c>
      <c r="E5" s="46" t="s">
        <v>48</v>
      </c>
      <c r="F5" s="140" t="str">
        <f>+'Ekamutneri hamematakan'!F5</f>
        <v>Ծանոթություն նախատեսվող ցուցանիշների վերաբերյալ</v>
      </c>
      <c r="G5" s="11"/>
      <c r="H5" s="196" t="s">
        <v>199</v>
      </c>
      <c r="I5" s="62"/>
      <c r="J5" s="62"/>
      <c r="K5" s="62"/>
      <c r="L5" s="62"/>
      <c r="M5" s="62"/>
      <c r="N5" s="67"/>
      <c r="O5" s="67"/>
      <c r="P5" s="67"/>
      <c r="Q5" s="67"/>
      <c r="R5" s="67"/>
      <c r="S5" s="67"/>
      <c r="T5" s="67"/>
    </row>
    <row r="6" spans="1:20" s="14" customFormat="1" ht="34.5">
      <c r="A6" s="8" t="s">
        <v>6</v>
      </c>
      <c r="B6" s="9" t="s">
        <v>30</v>
      </c>
      <c r="C6" s="120">
        <v>6391.3</v>
      </c>
      <c r="D6" s="120">
        <f>+C6</f>
        <v>6391.3</v>
      </c>
      <c r="E6" s="124">
        <f t="shared" ref="E6:E67" si="0">D6-C6</f>
        <v>0</v>
      </c>
      <c r="F6" s="120"/>
      <c r="G6" s="72"/>
      <c r="H6" s="60"/>
      <c r="I6" s="60"/>
      <c r="J6" s="60"/>
      <c r="K6" s="60"/>
      <c r="L6" s="60"/>
      <c r="M6" s="60"/>
      <c r="N6" s="66"/>
      <c r="O6" s="66"/>
      <c r="P6" s="66"/>
      <c r="Q6" s="66"/>
      <c r="R6" s="66"/>
      <c r="S6" s="66"/>
      <c r="T6" s="66"/>
    </row>
    <row r="7" spans="1:20" s="14" customFormat="1" ht="34.5">
      <c r="A7" s="8" t="s">
        <v>9</v>
      </c>
      <c r="B7" s="9" t="s">
        <v>78</v>
      </c>
      <c r="C7" s="124">
        <f>SUM(C8:C9,C12,C16:C22)</f>
        <v>138608.70000000001</v>
      </c>
      <c r="D7" s="124">
        <f>SUM(D8:D9,D12,D16:D22)</f>
        <v>130089.09999999999</v>
      </c>
      <c r="E7" s="124">
        <f>D7-C7</f>
        <v>-8519.6000000000204</v>
      </c>
      <c r="F7" s="120"/>
      <c r="G7" s="72"/>
      <c r="H7" s="60"/>
      <c r="I7" s="60"/>
      <c r="J7" s="60"/>
      <c r="K7" s="60"/>
      <c r="L7" s="60"/>
      <c r="M7" s="60"/>
      <c r="N7" s="66"/>
      <c r="O7" s="66"/>
      <c r="P7" s="66"/>
      <c r="Q7" s="66"/>
      <c r="R7" s="66"/>
      <c r="S7" s="66"/>
      <c r="T7" s="66"/>
    </row>
    <row r="8" spans="1:20" s="32" customFormat="1" ht="18.75" customHeight="1">
      <c r="A8" s="34">
        <v>1</v>
      </c>
      <c r="B8" s="169" t="str">
        <f>+'Dramakan hosqer'!B21</f>
        <v>Սուբսիդիայից</v>
      </c>
      <c r="C8" s="123">
        <v>122546</v>
      </c>
      <c r="D8" s="123">
        <v>113562</v>
      </c>
      <c r="E8" s="123">
        <f>D8-C8</f>
        <v>-8984</v>
      </c>
      <c r="F8" s="122"/>
      <c r="G8" s="53"/>
      <c r="H8" s="63">
        <f>'Snund ev finans. pastaci'!C99</f>
        <v>0</v>
      </c>
      <c r="I8" s="63"/>
      <c r="J8" s="63"/>
      <c r="K8" s="63"/>
      <c r="L8" s="63"/>
      <c r="M8" s="63"/>
      <c r="N8" s="68"/>
      <c r="O8" s="68"/>
      <c r="P8" s="68"/>
      <c r="Q8" s="68"/>
      <c r="R8" s="68"/>
      <c r="S8" s="68"/>
      <c r="T8" s="68"/>
    </row>
    <row r="9" spans="1:20" s="32" customFormat="1" ht="18.75" customHeight="1">
      <c r="A9" s="34">
        <f>+A8+1</f>
        <v>2</v>
      </c>
      <c r="B9" s="169" t="str">
        <f>+'Dramakan hosqer'!B22</f>
        <v>Այլ նպաստներ բյուջեից, որից՝</v>
      </c>
      <c r="C9" s="123">
        <f>SUM(C10:C11)</f>
        <v>72</v>
      </c>
      <c r="D9" s="123">
        <f>SUM(D10:D11)</f>
        <v>72</v>
      </c>
      <c r="E9" s="123">
        <f t="shared" ref="E9:E16" si="1">D9-C9</f>
        <v>0</v>
      </c>
      <c r="F9" s="122"/>
      <c r="G9" s="53"/>
      <c r="H9" s="63"/>
      <c r="I9" s="63"/>
      <c r="J9" s="63"/>
      <c r="K9" s="63"/>
      <c r="L9" s="63"/>
      <c r="M9" s="63"/>
      <c r="N9" s="68"/>
      <c r="O9" s="68"/>
      <c r="P9" s="68"/>
      <c r="Q9" s="68"/>
      <c r="R9" s="68"/>
      <c r="S9" s="68"/>
      <c r="T9" s="68"/>
    </row>
    <row r="10" spans="1:20" s="376" customFormat="1" ht="18" customHeight="1">
      <c r="A10" s="368">
        <f>+A9+0.1</f>
        <v>2.1</v>
      </c>
      <c r="B10" s="369" t="str">
        <f>+'Dramakan hosqer'!B23</f>
        <v>վերապատրաստման գծով</v>
      </c>
      <c r="C10" s="370">
        <v>72</v>
      </c>
      <c r="D10" s="371">
        <v>72</v>
      </c>
      <c r="E10" s="372">
        <f t="shared" si="1"/>
        <v>0</v>
      </c>
      <c r="F10" s="373"/>
      <c r="G10" s="374"/>
      <c r="H10" s="359"/>
      <c r="I10" s="359"/>
      <c r="J10" s="359"/>
      <c r="K10" s="359"/>
      <c r="L10" s="359"/>
      <c r="M10" s="359"/>
      <c r="N10" s="375"/>
      <c r="O10" s="375"/>
      <c r="P10" s="375"/>
      <c r="Q10" s="375"/>
      <c r="R10" s="375"/>
      <c r="S10" s="375"/>
      <c r="T10" s="375"/>
    </row>
    <row r="11" spans="1:20" s="376" customFormat="1" ht="18" hidden="1" customHeight="1">
      <c r="A11" s="368">
        <f>+A10+0.1</f>
        <v>2.2000000000000002</v>
      </c>
      <c r="B11" s="369" t="str">
        <f>+'Dramakan hosqer'!B24</f>
        <v>կամավոր ատեստավորման գծով</v>
      </c>
      <c r="C11" s="370"/>
      <c r="D11" s="371">
        <f>+'Dramakan hosqer'!C24</f>
        <v>0</v>
      </c>
      <c r="E11" s="372">
        <f t="shared" si="1"/>
        <v>0</v>
      </c>
      <c r="F11" s="373"/>
      <c r="G11" s="374"/>
      <c r="H11" s="359"/>
      <c r="I11" s="359"/>
      <c r="J11" s="359"/>
      <c r="K11" s="359"/>
      <c r="L11" s="359"/>
      <c r="M11" s="359"/>
      <c r="N11" s="375"/>
      <c r="O11" s="375"/>
      <c r="P11" s="375"/>
      <c r="Q11" s="375"/>
      <c r="R11" s="375"/>
      <c r="S11" s="375"/>
      <c r="T11" s="375"/>
    </row>
    <row r="12" spans="1:20" s="32" customFormat="1" ht="18.75" customHeight="1">
      <c r="A12" s="34">
        <f>+A9+1</f>
        <v>3</v>
      </c>
      <c r="B12" s="169" t="str">
        <f>+'Dramakan hosqer'!B25</f>
        <v>Դրամաշնորհներ բյուջեից, որից՝</v>
      </c>
      <c r="C12" s="123">
        <f>SUM(C13:C15)</f>
        <v>12990.7</v>
      </c>
      <c r="D12" s="123">
        <f>SUM(D13:D15)</f>
        <v>12990.7</v>
      </c>
      <c r="E12" s="123">
        <f t="shared" si="1"/>
        <v>0</v>
      </c>
      <c r="F12" s="122"/>
      <c r="G12" s="53"/>
      <c r="H12" s="63"/>
      <c r="I12" s="63"/>
      <c r="J12" s="63"/>
      <c r="K12" s="63"/>
      <c r="L12" s="63"/>
      <c r="M12" s="63"/>
      <c r="N12" s="68"/>
      <c r="O12" s="68"/>
      <c r="P12" s="68"/>
      <c r="Q12" s="68"/>
      <c r="R12" s="68"/>
      <c r="S12" s="68"/>
      <c r="T12" s="68"/>
    </row>
    <row r="13" spans="1:20" s="376" customFormat="1" ht="29.25" customHeight="1">
      <c r="A13" s="368">
        <f>+A12+0.1</f>
        <v>3.1</v>
      </c>
      <c r="B13" s="369" t="str">
        <f>+'Dramakan hosqer'!B26</f>
        <v>կրթության առանձնահատուկ պայմանների կարիք ունեցող երեխաների գծով</v>
      </c>
      <c r="C13" s="370">
        <v>5408.8</v>
      </c>
      <c r="D13" s="371">
        <v>5408.8</v>
      </c>
      <c r="E13" s="372">
        <f t="shared" si="1"/>
        <v>0</v>
      </c>
      <c r="F13" s="373"/>
      <c r="G13" s="374"/>
      <c r="H13" s="359"/>
      <c r="I13" s="359"/>
      <c r="J13" s="359"/>
      <c r="K13" s="359"/>
      <c r="L13" s="359"/>
      <c r="M13" s="359"/>
      <c r="N13" s="375"/>
      <c r="O13" s="375"/>
      <c r="P13" s="375"/>
      <c r="Q13" s="375"/>
      <c r="R13" s="375"/>
      <c r="S13" s="375"/>
      <c r="T13" s="375"/>
    </row>
    <row r="14" spans="1:20" s="376" customFormat="1" ht="18" customHeight="1">
      <c r="A14" s="368">
        <f>+A13+0.1</f>
        <v>3.2</v>
      </c>
      <c r="B14" s="369" t="str">
        <f>+'Dramakan hosqer'!B27</f>
        <v>զինծառայողների երեխաների գծով</v>
      </c>
      <c r="C14" s="370">
        <v>5481.9</v>
      </c>
      <c r="D14" s="371">
        <v>5481.9</v>
      </c>
      <c r="E14" s="372">
        <f t="shared" si="1"/>
        <v>0</v>
      </c>
      <c r="F14" s="373"/>
      <c r="G14" s="374"/>
      <c r="H14" s="359"/>
      <c r="I14" s="359"/>
      <c r="J14" s="359"/>
      <c r="K14" s="359"/>
      <c r="L14" s="359"/>
      <c r="M14" s="359"/>
      <c r="N14" s="375"/>
      <c r="O14" s="375"/>
      <c r="P14" s="375"/>
      <c r="Q14" s="375"/>
      <c r="R14" s="375"/>
      <c r="S14" s="375"/>
      <c r="T14" s="375"/>
    </row>
    <row r="15" spans="1:20" s="376" customFormat="1" ht="18" customHeight="1">
      <c r="A15" s="368">
        <f>+A14+0.1</f>
        <v>3.3000000000000003</v>
      </c>
      <c r="B15" s="369" t="str">
        <f>+'Dramakan hosqer'!B28</f>
        <v>հիմնական միջոցների ձեռքբերման գծով</v>
      </c>
      <c r="C15" s="370">
        <v>2100</v>
      </c>
      <c r="D15" s="371">
        <v>2100</v>
      </c>
      <c r="E15" s="372">
        <f t="shared" si="1"/>
        <v>0</v>
      </c>
      <c r="F15" s="373"/>
      <c r="G15" s="374"/>
      <c r="H15" s="359"/>
      <c r="I15" s="359"/>
      <c r="J15" s="359"/>
      <c r="K15" s="359"/>
      <c r="L15" s="359"/>
      <c r="M15" s="359"/>
      <c r="N15" s="375"/>
      <c r="O15" s="375"/>
      <c r="P15" s="375"/>
      <c r="Q15" s="375"/>
      <c r="R15" s="375"/>
      <c r="S15" s="375"/>
      <c r="T15" s="375"/>
    </row>
    <row r="16" spans="1:20" s="32" customFormat="1" ht="18.75" customHeight="1">
      <c r="A16" s="34">
        <f>+A12+1</f>
        <v>4</v>
      </c>
      <c r="B16" s="169" t="str">
        <f>+'Dramakan hosqer'!B29</f>
        <v xml:space="preserve">Վճարովի ծառայություններից </v>
      </c>
      <c r="C16" s="122">
        <v>3000</v>
      </c>
      <c r="D16" s="123">
        <v>3464.4</v>
      </c>
      <c r="E16" s="123">
        <f t="shared" si="1"/>
        <v>464.40000000000009</v>
      </c>
      <c r="F16" s="122"/>
      <c r="G16" s="53"/>
      <c r="H16" s="63"/>
      <c r="I16" s="63"/>
      <c r="J16" s="63"/>
      <c r="K16" s="63"/>
      <c r="L16" s="63"/>
      <c r="M16" s="63"/>
      <c r="N16" s="68"/>
      <c r="O16" s="68"/>
      <c r="P16" s="68"/>
      <c r="Q16" s="68"/>
      <c r="R16" s="68"/>
      <c r="S16" s="68"/>
      <c r="T16" s="68"/>
    </row>
    <row r="17" spans="1:20" s="32" customFormat="1" ht="18.75" hidden="1" customHeight="1">
      <c r="A17" s="34">
        <f>+A16+1</f>
        <v>5</v>
      </c>
      <c r="B17" s="169" t="str">
        <f>+'Dramakan hosqer'!B30</f>
        <v>Սպասարկման և կոմունալ համավճարներից</v>
      </c>
      <c r="C17" s="122"/>
      <c r="D17" s="123">
        <f>+'Dramakan hosqer'!C30</f>
        <v>0</v>
      </c>
      <c r="E17" s="123">
        <f t="shared" si="0"/>
        <v>0</v>
      </c>
      <c r="F17" s="122"/>
      <c r="G17" s="53"/>
      <c r="H17" s="63"/>
      <c r="I17" s="63"/>
      <c r="J17" s="63"/>
      <c r="K17" s="63"/>
      <c r="L17" s="63"/>
      <c r="M17" s="63"/>
      <c r="N17" s="68"/>
      <c r="O17" s="68"/>
      <c r="P17" s="68"/>
      <c r="Q17" s="68"/>
      <c r="R17" s="68"/>
      <c r="S17" s="68"/>
      <c r="T17" s="68"/>
    </row>
    <row r="18" spans="1:20" s="32" customFormat="1" ht="18.75" hidden="1" customHeight="1">
      <c r="A18" s="34">
        <f t="shared" ref="A18:A22" si="2">+A17+1</f>
        <v>6</v>
      </c>
      <c r="B18" s="169" t="str">
        <f>+'Dramakan hosqer'!B31</f>
        <v>Ֆինանսական օգնությունից (օգնիր մանկապարտեզիդ)</v>
      </c>
      <c r="C18" s="122"/>
      <c r="D18" s="123">
        <f>+'Dramakan hosqer'!C31</f>
        <v>0</v>
      </c>
      <c r="E18" s="123">
        <f t="shared" si="0"/>
        <v>0</v>
      </c>
      <c r="F18" s="122"/>
      <c r="G18" s="53"/>
      <c r="H18" s="63"/>
      <c r="I18" s="63"/>
      <c r="J18" s="63"/>
      <c r="K18" s="63"/>
      <c r="L18" s="63"/>
      <c r="M18" s="63"/>
      <c r="N18" s="68"/>
      <c r="O18" s="68"/>
      <c r="P18" s="68"/>
      <c r="Q18" s="68"/>
      <c r="R18" s="68"/>
      <c r="S18" s="68"/>
      <c r="T18" s="68"/>
    </row>
    <row r="19" spans="1:20" s="32" customFormat="1" ht="18.75" hidden="1" customHeight="1">
      <c r="A19" s="34">
        <v>5</v>
      </c>
      <c r="B19" s="169" t="e">
        <f>+'Dramakan hosqer'!#REF!</f>
        <v>#REF!</v>
      </c>
      <c r="C19" s="122"/>
      <c r="D19" s="123"/>
      <c r="E19" s="123">
        <f t="shared" si="0"/>
        <v>0</v>
      </c>
      <c r="F19" s="122"/>
      <c r="G19" s="53"/>
      <c r="H19" s="63"/>
      <c r="I19" s="63"/>
      <c r="J19" s="63"/>
      <c r="K19" s="63"/>
      <c r="L19" s="63"/>
      <c r="M19" s="63"/>
      <c r="N19" s="68"/>
      <c r="O19" s="68"/>
      <c r="P19" s="68"/>
      <c r="Q19" s="68"/>
      <c r="R19" s="68"/>
      <c r="S19" s="68"/>
      <c r="T19" s="68"/>
    </row>
    <row r="20" spans="1:20" s="32" customFormat="1" ht="18.75" hidden="1" customHeight="1">
      <c r="A20" s="34">
        <f t="shared" si="2"/>
        <v>6</v>
      </c>
      <c r="B20" s="169" t="str">
        <f>+'Dramakan hosqer'!B32</f>
        <v>Դեբիտորական պարտքերից</v>
      </c>
      <c r="C20" s="122"/>
      <c r="D20" s="123">
        <f>+'Dramakan hosqer'!C32</f>
        <v>0</v>
      </c>
      <c r="E20" s="123">
        <f t="shared" si="0"/>
        <v>0</v>
      </c>
      <c r="F20" s="122"/>
      <c r="G20" s="53"/>
      <c r="H20" s="63"/>
      <c r="I20" s="63"/>
      <c r="J20" s="63"/>
      <c r="K20" s="63"/>
      <c r="L20" s="63"/>
      <c r="M20" s="63"/>
      <c r="N20" s="68"/>
      <c r="O20" s="68"/>
      <c r="P20" s="68"/>
      <c r="Q20" s="68"/>
      <c r="R20" s="68"/>
      <c r="S20" s="68"/>
      <c r="T20" s="68"/>
    </row>
    <row r="21" spans="1:20" s="32" customFormat="1" ht="18.75" hidden="1" customHeight="1">
      <c r="A21" s="34">
        <f t="shared" si="2"/>
        <v>7</v>
      </c>
      <c r="B21" s="169" t="str">
        <f>+'Dramakan hosqer'!B33</f>
        <v>Բանկի տոկոսից</v>
      </c>
      <c r="C21" s="122"/>
      <c r="D21" s="123">
        <f>+'Dramakan hosqer'!C33</f>
        <v>0</v>
      </c>
      <c r="E21" s="123">
        <f>D21-C21</f>
        <v>0</v>
      </c>
      <c r="F21" s="122"/>
      <c r="G21" s="53"/>
      <c r="H21" s="63"/>
      <c r="I21" s="63"/>
      <c r="J21" s="63"/>
      <c r="K21" s="63"/>
      <c r="L21" s="63"/>
      <c r="M21" s="63"/>
      <c r="N21" s="68"/>
      <c r="O21" s="68"/>
      <c r="P21" s="68"/>
      <c r="Q21" s="68"/>
      <c r="R21" s="68"/>
      <c r="S21" s="68"/>
      <c r="T21" s="68"/>
    </row>
    <row r="22" spans="1:20" s="32" customFormat="1" ht="18.75" hidden="1" customHeight="1">
      <c r="A22" s="34">
        <f t="shared" si="2"/>
        <v>8</v>
      </c>
      <c r="B22" s="169" t="str">
        <f>+'Dramakan hosqer'!B34</f>
        <v>Այլ եկամուտներ</v>
      </c>
      <c r="C22" s="122"/>
      <c r="D22" s="123">
        <f>+'Dramakan hosqer'!C34</f>
        <v>0</v>
      </c>
      <c r="E22" s="123">
        <f>D22-C22</f>
        <v>0</v>
      </c>
      <c r="F22" s="122"/>
      <c r="G22" s="53" t="s">
        <v>278</v>
      </c>
      <c r="H22" s="63"/>
      <c r="I22" s="63"/>
      <c r="J22" s="63"/>
      <c r="K22" s="63"/>
      <c r="L22" s="63"/>
      <c r="M22" s="63"/>
      <c r="N22" s="68"/>
      <c r="O22" s="68"/>
      <c r="P22" s="68"/>
      <c r="Q22" s="68"/>
      <c r="R22" s="68"/>
      <c r="S22" s="68"/>
      <c r="T22" s="68"/>
    </row>
    <row r="23" spans="1:20" s="14" customFormat="1" ht="34.5">
      <c r="A23" s="8" t="s">
        <v>32</v>
      </c>
      <c r="B23" s="9" t="s">
        <v>79</v>
      </c>
      <c r="C23" s="124">
        <f>+C24+C66+C78</f>
        <v>136974.80000000002</v>
      </c>
      <c r="D23" s="124">
        <f>+D24+D66+D78</f>
        <v>132729</v>
      </c>
      <c r="E23" s="124">
        <f t="shared" si="0"/>
        <v>-4245.8000000000175</v>
      </c>
      <c r="F23" s="120"/>
      <c r="G23" s="72"/>
      <c r="H23" s="60"/>
      <c r="I23" s="60"/>
      <c r="J23" s="60"/>
      <c r="K23" s="60"/>
      <c r="L23" s="60"/>
      <c r="M23" s="60"/>
      <c r="N23" s="66"/>
      <c r="O23" s="66"/>
      <c r="P23" s="66"/>
      <c r="Q23" s="66"/>
      <c r="R23" s="66"/>
      <c r="S23" s="66"/>
      <c r="T23" s="66"/>
    </row>
    <row r="24" spans="1:20" s="14" customFormat="1" ht="17.25">
      <c r="A24" s="10" t="s">
        <v>52</v>
      </c>
      <c r="B24" s="9" t="s">
        <v>55</v>
      </c>
      <c r="C24" s="124">
        <f>SUM(C25,C28:C34,C38:C60,C64:C65)</f>
        <v>134874.80000000002</v>
      </c>
      <c r="D24" s="124">
        <f>SUM(D25,D28:D34,D38:D60,D64:D65)</f>
        <v>130329</v>
      </c>
      <c r="E24" s="124">
        <f t="shared" si="0"/>
        <v>-4545.8000000000175</v>
      </c>
      <c r="F24" s="120"/>
      <c r="G24" s="72"/>
      <c r="H24" s="60"/>
      <c r="I24" s="60"/>
      <c r="J24" s="60"/>
      <c r="K24" s="60"/>
      <c r="L24" s="60"/>
      <c r="M24" s="60"/>
      <c r="N24" s="66"/>
      <c r="O24" s="66"/>
      <c r="P24" s="66"/>
      <c r="Q24" s="66"/>
      <c r="R24" s="66"/>
      <c r="S24" s="66"/>
      <c r="T24" s="66"/>
    </row>
    <row r="25" spans="1:20" s="32" customFormat="1" ht="18.75" customHeight="1">
      <c r="A25" s="34">
        <v>1</v>
      </c>
      <c r="B25" s="169" t="str">
        <f>+'Dramakan hosqer'!B37</f>
        <v>Աշխատավարձի գծով, որից՝</v>
      </c>
      <c r="C25" s="122">
        <v>91957.7</v>
      </c>
      <c r="D25" s="123">
        <f>+'Dramakan hosqer'!C37</f>
        <v>90940</v>
      </c>
      <c r="E25" s="123">
        <f t="shared" si="0"/>
        <v>-1017.6999999999971</v>
      </c>
      <c r="F25" s="122"/>
      <c r="G25" s="53"/>
      <c r="H25" s="63"/>
      <c r="I25" s="63"/>
      <c r="J25" s="63"/>
      <c r="K25" s="63"/>
      <c r="L25" s="63"/>
      <c r="M25" s="63"/>
      <c r="N25" s="68"/>
      <c r="O25" s="68"/>
      <c r="P25" s="68"/>
      <c r="Q25" s="68"/>
      <c r="R25" s="68"/>
      <c r="S25" s="68"/>
      <c r="T25" s="68"/>
    </row>
    <row r="26" spans="1:20" s="376" customFormat="1" ht="18" customHeight="1">
      <c r="A26" s="368">
        <f>+A25+0.1</f>
        <v>1.1000000000000001</v>
      </c>
      <c r="B26" s="369" t="str">
        <f>+'Dramakan hosqer'!B38</f>
        <v>վճարովի ծառայության գծով</v>
      </c>
      <c r="C26" s="370">
        <v>2215</v>
      </c>
      <c r="D26" s="131">
        <v>2019</v>
      </c>
      <c r="E26" s="372">
        <f t="shared" si="0"/>
        <v>-196</v>
      </c>
      <c r="F26" s="373"/>
      <c r="G26" s="374"/>
      <c r="H26" s="359"/>
      <c r="I26" s="359"/>
      <c r="J26" s="359"/>
      <c r="K26" s="359"/>
      <c r="L26" s="359"/>
      <c r="M26" s="359"/>
      <c r="N26" s="375"/>
      <c r="O26" s="375"/>
      <c r="P26" s="375"/>
      <c r="Q26" s="375"/>
      <c r="R26" s="375"/>
      <c r="S26" s="375"/>
      <c r="T26" s="375"/>
    </row>
    <row r="27" spans="1:20" s="376" customFormat="1" ht="18" hidden="1" customHeight="1">
      <c r="A27" s="368">
        <f>+A26+0.1</f>
        <v>1.2000000000000002</v>
      </c>
      <c r="B27" s="369" t="str">
        <f>+'Dramakan hosqer'!B39</f>
        <v>պարգևատրման գծով</v>
      </c>
      <c r="C27" s="370"/>
      <c r="D27" s="117"/>
      <c r="E27" s="372">
        <f t="shared" si="0"/>
        <v>0</v>
      </c>
      <c r="F27" s="373"/>
      <c r="G27" s="374"/>
      <c r="H27" s="359"/>
      <c r="I27" s="359"/>
      <c r="J27" s="359"/>
      <c r="K27" s="359"/>
      <c r="L27" s="359"/>
      <c r="M27" s="359"/>
      <c r="N27" s="375"/>
      <c r="O27" s="375"/>
      <c r="P27" s="375"/>
      <c r="Q27" s="375"/>
      <c r="R27" s="375"/>
      <c r="S27" s="375"/>
      <c r="T27" s="375"/>
    </row>
    <row r="28" spans="1:20" s="32" customFormat="1" ht="18.75" customHeight="1">
      <c r="A28" s="34">
        <f>+A25+1</f>
        <v>2</v>
      </c>
      <c r="B28" s="169" t="str">
        <f>+'Dramakan hosqer'!B40</f>
        <v>Սննդի գծով</v>
      </c>
      <c r="C28" s="122">
        <v>30157.599999999999</v>
      </c>
      <c r="D28" s="123">
        <f>+'Dramakan hosqer'!C40</f>
        <v>26076.9</v>
      </c>
      <c r="E28" s="123">
        <f t="shared" si="0"/>
        <v>-4080.6999999999971</v>
      </c>
      <c r="F28" s="122"/>
      <c r="G28" s="53"/>
      <c r="H28" s="63"/>
      <c r="I28" s="63"/>
      <c r="J28" s="63"/>
      <c r="K28" s="63"/>
      <c r="L28" s="63"/>
      <c r="M28" s="63"/>
      <c r="N28" s="68"/>
      <c r="O28" s="68"/>
      <c r="P28" s="68"/>
      <c r="Q28" s="68"/>
      <c r="R28" s="68"/>
      <c r="S28" s="68"/>
      <c r="T28" s="68"/>
    </row>
    <row r="29" spans="1:20" s="32" customFormat="1" ht="18.75" customHeight="1">
      <c r="A29" s="34">
        <f>+A28+1</f>
        <v>3</v>
      </c>
      <c r="B29" s="169" t="str">
        <f>+'Dramakan hosqer'!B41</f>
        <v>Ջեռուցման գծով</v>
      </c>
      <c r="C29" s="122">
        <v>4038.3</v>
      </c>
      <c r="D29" s="123">
        <f>+'Dramakan hosqer'!C41</f>
        <v>4358.3999999999996</v>
      </c>
      <c r="E29" s="123">
        <f t="shared" si="0"/>
        <v>320.09999999999945</v>
      </c>
      <c r="F29" s="117" t="s">
        <v>343</v>
      </c>
      <c r="G29" s="53"/>
      <c r="H29" s="63"/>
      <c r="I29" s="63"/>
      <c r="J29" s="63"/>
      <c r="K29" s="63"/>
      <c r="L29" s="63"/>
      <c r="M29" s="63"/>
      <c r="N29" s="68"/>
      <c r="O29" s="68"/>
      <c r="P29" s="68"/>
      <c r="Q29" s="68"/>
      <c r="R29" s="68"/>
      <c r="S29" s="68"/>
      <c r="T29" s="68"/>
    </row>
    <row r="30" spans="1:20" s="32" customFormat="1" ht="18.75" customHeight="1">
      <c r="A30" s="34">
        <f t="shared" ref="A30:A34" si="3">+A29+1</f>
        <v>4</v>
      </c>
      <c r="B30" s="169" t="str">
        <f>+'Dramakan hosqer'!B42</f>
        <v>Էլեկտրաէներգիայի գծով</v>
      </c>
      <c r="C30" s="122">
        <v>2554.1999999999998</v>
      </c>
      <c r="D30" s="123">
        <f>+'Dramakan hosqer'!C42</f>
        <v>2286.1999999999998</v>
      </c>
      <c r="E30" s="123">
        <f t="shared" si="0"/>
        <v>-268</v>
      </c>
      <c r="F30" s="122"/>
      <c r="G30" s="53"/>
      <c r="H30" s="63"/>
      <c r="I30" s="63"/>
      <c r="J30" s="63"/>
      <c r="K30" s="63"/>
      <c r="L30" s="63"/>
      <c r="M30" s="63"/>
      <c r="N30" s="68"/>
      <c r="O30" s="68"/>
      <c r="P30" s="68"/>
      <c r="Q30" s="68"/>
      <c r="R30" s="68"/>
      <c r="S30" s="68"/>
      <c r="T30" s="68"/>
    </row>
    <row r="31" spans="1:20" s="32" customFormat="1" ht="18.75" customHeight="1">
      <c r="A31" s="34">
        <f t="shared" si="3"/>
        <v>5</v>
      </c>
      <c r="B31" s="169" t="str">
        <f>+'Dramakan hosqer'!B43</f>
        <v>Ջրմուղ-կոյուղու գծով</v>
      </c>
      <c r="C31" s="122">
        <v>1181</v>
      </c>
      <c r="D31" s="123">
        <f>+'Dramakan hosqer'!C43</f>
        <v>997.7</v>
      </c>
      <c r="E31" s="123">
        <f t="shared" si="0"/>
        <v>-183.29999999999995</v>
      </c>
      <c r="F31" s="122"/>
      <c r="G31" s="53"/>
      <c r="H31" s="63"/>
      <c r="I31" s="63"/>
      <c r="J31" s="63"/>
      <c r="K31" s="63"/>
      <c r="L31" s="63"/>
      <c r="M31" s="63"/>
      <c r="N31" s="68"/>
      <c r="O31" s="68"/>
      <c r="P31" s="68"/>
      <c r="Q31" s="68"/>
      <c r="R31" s="68"/>
      <c r="S31" s="68"/>
      <c r="T31" s="68"/>
    </row>
    <row r="32" spans="1:20" s="32" customFormat="1" ht="18.75" customHeight="1">
      <c r="A32" s="34">
        <f t="shared" si="3"/>
        <v>6</v>
      </c>
      <c r="B32" s="169" t="str">
        <f>+'Dramakan hosqer'!B44</f>
        <v>Աղբահանության գծով</v>
      </c>
      <c r="C32" s="122">
        <v>112.1</v>
      </c>
      <c r="D32" s="123">
        <v>112.1</v>
      </c>
      <c r="E32" s="123">
        <f t="shared" si="0"/>
        <v>0</v>
      </c>
      <c r="F32" s="122"/>
      <c r="G32" s="53"/>
      <c r="H32" s="63"/>
      <c r="I32" s="63"/>
      <c r="J32" s="63"/>
      <c r="K32" s="63"/>
      <c r="L32" s="63"/>
      <c r="M32" s="63"/>
      <c r="N32" s="68"/>
      <c r="O32" s="68"/>
      <c r="P32" s="68"/>
      <c r="Q32" s="68"/>
      <c r="R32" s="68"/>
      <c r="S32" s="68"/>
      <c r="T32" s="68"/>
    </row>
    <row r="33" spans="1:20" s="32" customFormat="1" ht="18.75" customHeight="1">
      <c r="A33" s="34">
        <f t="shared" si="3"/>
        <v>7</v>
      </c>
      <c r="B33" s="169" t="str">
        <f>+'Dramakan hosqer'!B45</f>
        <v>Ախտաբանության գծով</v>
      </c>
      <c r="C33" s="122">
        <v>127</v>
      </c>
      <c r="D33" s="123">
        <v>100</v>
      </c>
      <c r="E33" s="123">
        <f t="shared" si="0"/>
        <v>-27</v>
      </c>
      <c r="F33" s="122"/>
      <c r="G33" s="53"/>
      <c r="H33" s="63"/>
      <c r="I33" s="63"/>
      <c r="J33" s="63"/>
      <c r="K33" s="63"/>
      <c r="L33" s="63"/>
      <c r="M33" s="63"/>
      <c r="N33" s="68"/>
      <c r="O33" s="68"/>
      <c r="P33" s="68"/>
      <c r="Q33" s="68"/>
      <c r="R33" s="68"/>
      <c r="S33" s="68"/>
      <c r="T33" s="68"/>
    </row>
    <row r="34" spans="1:20" s="32" customFormat="1" ht="18.75" customHeight="1">
      <c r="A34" s="34">
        <f t="shared" si="3"/>
        <v>8</v>
      </c>
      <c r="B34" s="169" t="str">
        <f>+'Dramakan hosqer'!B46</f>
        <v>Կապի գծով, այդ թվում`</v>
      </c>
      <c r="C34" s="122">
        <f>SUM(C35:C37)</f>
        <v>177.6</v>
      </c>
      <c r="D34" s="123">
        <f>SUM(D35:D37)</f>
        <v>181.6</v>
      </c>
      <c r="E34" s="123">
        <f t="shared" si="0"/>
        <v>4</v>
      </c>
      <c r="F34" s="122"/>
      <c r="G34" s="53"/>
      <c r="H34" s="63"/>
      <c r="I34" s="63"/>
      <c r="J34" s="63"/>
      <c r="K34" s="63"/>
      <c r="L34" s="63"/>
      <c r="M34" s="63"/>
      <c r="N34" s="68"/>
      <c r="O34" s="68"/>
      <c r="P34" s="68"/>
      <c r="Q34" s="68"/>
      <c r="R34" s="68"/>
      <c r="S34" s="68"/>
      <c r="T34" s="68"/>
    </row>
    <row r="35" spans="1:20" s="376" customFormat="1" ht="18" customHeight="1">
      <c r="A35" s="368">
        <f t="shared" ref="A35:A37" si="4">+A34+0.1</f>
        <v>8.1</v>
      </c>
      <c r="B35" s="369" t="str">
        <f>+'Dramakan hosqer'!B47</f>
        <v>բաժանորդային վճար</v>
      </c>
      <c r="C35" s="370">
        <v>57.6</v>
      </c>
      <c r="D35" s="371">
        <v>57.6</v>
      </c>
      <c r="E35" s="372">
        <f t="shared" si="0"/>
        <v>0</v>
      </c>
      <c r="F35" s="373"/>
      <c r="G35" s="374"/>
      <c r="H35" s="359"/>
      <c r="I35" s="359"/>
      <c r="J35" s="359"/>
      <c r="K35" s="359"/>
      <c r="L35" s="359"/>
      <c r="M35" s="359"/>
      <c r="N35" s="375"/>
      <c r="O35" s="375"/>
      <c r="P35" s="375"/>
      <c r="Q35" s="375"/>
      <c r="R35" s="375"/>
      <c r="S35" s="375"/>
      <c r="T35" s="375"/>
    </row>
    <row r="36" spans="1:20" s="376" customFormat="1" ht="18" customHeight="1">
      <c r="A36" s="368">
        <f t="shared" si="4"/>
        <v>8.1999999999999993</v>
      </c>
      <c r="B36" s="369" t="str">
        <f>+'Dramakan hosqer'!B48</f>
        <v>րոպեավճար</v>
      </c>
      <c r="C36" s="370"/>
      <c r="D36" s="371">
        <v>4</v>
      </c>
      <c r="E36" s="372">
        <f t="shared" si="0"/>
        <v>4</v>
      </c>
      <c r="F36" s="373"/>
      <c r="G36" s="374"/>
      <c r="H36" s="359"/>
      <c r="I36" s="359"/>
      <c r="J36" s="359"/>
      <c r="K36" s="359"/>
      <c r="L36" s="359"/>
      <c r="M36" s="359"/>
      <c r="N36" s="375"/>
      <c r="O36" s="375"/>
      <c r="P36" s="375"/>
      <c r="Q36" s="375"/>
      <c r="R36" s="375"/>
      <c r="S36" s="375"/>
      <c r="T36" s="375"/>
    </row>
    <row r="37" spans="1:20" s="376" customFormat="1" ht="18" customHeight="1">
      <c r="A37" s="368">
        <f t="shared" si="4"/>
        <v>8.2999999999999989</v>
      </c>
      <c r="B37" s="369" t="str">
        <f>+'Dramakan hosqer'!B49</f>
        <v>ինտերնետ կապ</v>
      </c>
      <c r="C37" s="370">
        <v>120</v>
      </c>
      <c r="D37" s="371">
        <v>120</v>
      </c>
      <c r="E37" s="372">
        <f t="shared" si="0"/>
        <v>0</v>
      </c>
      <c r="F37" s="373"/>
      <c r="G37" s="374"/>
      <c r="H37" s="359"/>
      <c r="I37" s="359"/>
      <c r="J37" s="359"/>
      <c r="K37" s="359"/>
      <c r="L37" s="359"/>
      <c r="M37" s="359"/>
      <c r="N37" s="375"/>
      <c r="O37" s="375"/>
      <c r="P37" s="375"/>
      <c r="Q37" s="375"/>
      <c r="R37" s="375"/>
      <c r="S37" s="375"/>
      <c r="T37" s="375"/>
    </row>
    <row r="38" spans="1:20" s="32" customFormat="1" ht="18.75" hidden="1" customHeight="1">
      <c r="A38" s="34">
        <f>+A34+1</f>
        <v>9</v>
      </c>
      <c r="B38" s="169" t="str">
        <f>+'Dramakan hosqer'!B50</f>
        <v>Բանկային ծառայության գծով</v>
      </c>
      <c r="C38" s="122"/>
      <c r="D38" s="123">
        <f>+'Dramakan hosqer'!C50</f>
        <v>0</v>
      </c>
      <c r="E38" s="123">
        <f t="shared" si="0"/>
        <v>0</v>
      </c>
      <c r="F38" s="122"/>
      <c r="G38" s="53"/>
      <c r="H38" s="63"/>
      <c r="I38" s="63"/>
      <c r="J38" s="63"/>
      <c r="K38" s="63"/>
      <c r="L38" s="63"/>
      <c r="M38" s="63"/>
      <c r="N38" s="68"/>
      <c r="O38" s="68"/>
      <c r="P38" s="68"/>
      <c r="Q38" s="68"/>
      <c r="R38" s="68"/>
      <c r="S38" s="68"/>
      <c r="T38" s="68"/>
    </row>
    <row r="39" spans="1:20" s="32" customFormat="1" ht="18.75" customHeight="1">
      <c r="A39" s="34">
        <v>9</v>
      </c>
      <c r="B39" s="169" t="str">
        <f>+'Dramakan hosqer'!B51</f>
        <v>Տնտեսական ապրանքների գծով</v>
      </c>
      <c r="C39" s="122">
        <v>1470</v>
      </c>
      <c r="D39" s="123">
        <v>1470</v>
      </c>
      <c r="E39" s="123">
        <f t="shared" si="0"/>
        <v>0</v>
      </c>
      <c r="F39" s="122"/>
      <c r="G39" s="53"/>
      <c r="H39" s="63"/>
      <c r="I39" s="63"/>
      <c r="J39" s="63"/>
      <c r="K39" s="63"/>
      <c r="L39" s="63"/>
      <c r="M39" s="63"/>
      <c r="N39" s="68"/>
      <c r="O39" s="68"/>
      <c r="P39" s="68"/>
      <c r="Q39" s="68"/>
      <c r="R39" s="68"/>
      <c r="S39" s="68"/>
      <c r="T39" s="68"/>
    </row>
    <row r="40" spans="1:20" s="458" customFormat="1" ht="18.75" customHeight="1">
      <c r="A40" s="461">
        <f t="shared" ref="A40:A59" si="5">+A39+1</f>
        <v>10</v>
      </c>
      <c r="B40" s="462" t="str">
        <f>+'Dramakan hosqer'!B52</f>
        <v>Գրասենյակային ապրանքների գծով</v>
      </c>
      <c r="C40" s="463">
        <v>279</v>
      </c>
      <c r="D40" s="464">
        <v>260</v>
      </c>
      <c r="E40" s="464">
        <f t="shared" si="0"/>
        <v>-19</v>
      </c>
      <c r="F40" s="463"/>
      <c r="G40" s="455"/>
      <c r="H40" s="456"/>
      <c r="I40" s="456"/>
      <c r="J40" s="456"/>
      <c r="K40" s="456"/>
      <c r="L40" s="456"/>
      <c r="M40" s="456"/>
      <c r="N40" s="457"/>
      <c r="O40" s="457"/>
      <c r="P40" s="457"/>
      <c r="Q40" s="457"/>
      <c r="R40" s="457"/>
      <c r="S40" s="457"/>
      <c r="T40" s="457"/>
    </row>
    <row r="41" spans="1:20" s="458" customFormat="1" ht="39.75" customHeight="1">
      <c r="A41" s="461">
        <f t="shared" si="5"/>
        <v>11</v>
      </c>
      <c r="B41" s="462" t="str">
        <f>+'Dramakan hosqer'!B53</f>
        <v>Փոքրարժեք կամ արագամաշ առարկաների գծով</v>
      </c>
      <c r="C41" s="463">
        <v>1000</v>
      </c>
      <c r="D41" s="490">
        <v>1500</v>
      </c>
      <c r="E41" s="464">
        <f t="shared" si="0"/>
        <v>500</v>
      </c>
      <c r="F41" s="470" t="s">
        <v>341</v>
      </c>
      <c r="G41" s="455"/>
      <c r="H41" s="456"/>
      <c r="I41" s="456"/>
      <c r="J41" s="456"/>
      <c r="K41" s="456"/>
      <c r="L41" s="456"/>
      <c r="M41" s="456"/>
      <c r="N41" s="457"/>
      <c r="O41" s="457"/>
      <c r="P41" s="457"/>
      <c r="Q41" s="457"/>
      <c r="R41" s="457"/>
      <c r="S41" s="457"/>
      <c r="T41" s="457"/>
    </row>
    <row r="42" spans="1:20" s="458" customFormat="1" ht="21.75" customHeight="1">
      <c r="A42" s="461">
        <f t="shared" si="5"/>
        <v>12</v>
      </c>
      <c r="B42" s="462" t="str">
        <f>+'Dramakan hosqer'!B54</f>
        <v>Ուսումնական նյութերի գծով</v>
      </c>
      <c r="C42" s="463">
        <v>400</v>
      </c>
      <c r="D42" s="464">
        <v>400</v>
      </c>
      <c r="E42" s="464">
        <f t="shared" si="0"/>
        <v>0</v>
      </c>
      <c r="F42" s="466"/>
      <c r="G42" s="455"/>
      <c r="H42" s="456"/>
      <c r="I42" s="456"/>
      <c r="J42" s="456"/>
      <c r="K42" s="456"/>
      <c r="L42" s="456"/>
      <c r="M42" s="456"/>
      <c r="N42" s="457"/>
      <c r="O42" s="457"/>
      <c r="P42" s="457"/>
      <c r="Q42" s="457"/>
      <c r="R42" s="457"/>
      <c r="S42" s="457"/>
      <c r="T42" s="457"/>
    </row>
    <row r="43" spans="1:20" s="32" customFormat="1" ht="24.75" customHeight="1">
      <c r="A43" s="34">
        <f t="shared" si="5"/>
        <v>13</v>
      </c>
      <c r="B43" s="169" t="str">
        <f>+'Dramakan hosqer'!B55</f>
        <v>Դեղորայքի գծով</v>
      </c>
      <c r="C43" s="122">
        <v>60</v>
      </c>
      <c r="D43" s="123">
        <v>60</v>
      </c>
      <c r="E43" s="123">
        <f t="shared" si="0"/>
        <v>0</v>
      </c>
      <c r="F43" s="465"/>
      <c r="G43" s="53"/>
      <c r="H43" s="63"/>
      <c r="I43" s="63"/>
      <c r="J43" s="63"/>
      <c r="K43" s="63"/>
      <c r="L43" s="63"/>
      <c r="M43" s="63"/>
      <c r="N43" s="68"/>
      <c r="O43" s="68"/>
      <c r="P43" s="68"/>
      <c r="Q43" s="68"/>
      <c r="R43" s="68"/>
      <c r="S43" s="68"/>
      <c r="T43" s="68"/>
    </row>
    <row r="44" spans="1:20" s="32" customFormat="1" ht="37.5" customHeight="1">
      <c r="A44" s="34">
        <f t="shared" si="5"/>
        <v>14</v>
      </c>
      <c r="B44" s="169" t="str">
        <f>+'Dramakan hosqer'!B56</f>
        <v>Բուժ.ծառայության գծով</v>
      </c>
      <c r="C44" s="122">
        <v>140</v>
      </c>
      <c r="D44" s="490">
        <v>200</v>
      </c>
      <c r="E44" s="123">
        <f t="shared" si="0"/>
        <v>60</v>
      </c>
      <c r="F44" s="482" t="s">
        <v>373</v>
      </c>
      <c r="G44" s="53"/>
      <c r="H44" s="63"/>
      <c r="I44" s="63"/>
      <c r="J44" s="63"/>
      <c r="K44" s="63"/>
      <c r="L44" s="63"/>
      <c r="M44" s="63"/>
      <c r="N44" s="68"/>
      <c r="O44" s="68"/>
      <c r="P44" s="68"/>
      <c r="Q44" s="68"/>
      <c r="R44" s="68"/>
      <c r="S44" s="68"/>
      <c r="T44" s="68"/>
    </row>
    <row r="45" spans="1:20" s="32" customFormat="1" ht="27" customHeight="1">
      <c r="A45" s="34">
        <f t="shared" si="5"/>
        <v>15</v>
      </c>
      <c r="B45" s="169" t="str">
        <f>+'Dramakan hosqer'!B57</f>
        <v>Ընթացիկ վերանորոգման գծով</v>
      </c>
      <c r="C45" s="122">
        <v>500</v>
      </c>
      <c r="D45" s="490">
        <v>700</v>
      </c>
      <c r="E45" s="123">
        <f t="shared" si="0"/>
        <v>200</v>
      </c>
      <c r="F45" s="465" t="s">
        <v>345</v>
      </c>
      <c r="G45" s="53"/>
      <c r="H45" s="63"/>
      <c r="I45" s="63"/>
      <c r="J45" s="63"/>
      <c r="K45" s="63"/>
      <c r="L45" s="63"/>
      <c r="M45" s="63"/>
      <c r="N45" s="68"/>
      <c r="O45" s="68"/>
      <c r="P45" s="68"/>
      <c r="Q45" s="68"/>
      <c r="R45" s="68"/>
      <c r="S45" s="68"/>
      <c r="T45" s="68"/>
    </row>
    <row r="46" spans="1:20" s="32" customFormat="1" ht="18.75" customHeight="1">
      <c r="A46" s="34">
        <f t="shared" si="5"/>
        <v>16</v>
      </c>
      <c r="B46" s="169" t="str">
        <f>+'Dramakan hosqer'!B58</f>
        <v>Ջեռուցման համակարգի սպասարկման գծով</v>
      </c>
      <c r="C46" s="122">
        <v>91.7</v>
      </c>
      <c r="D46" s="123">
        <v>91.7</v>
      </c>
      <c r="E46" s="123">
        <f t="shared" si="0"/>
        <v>0</v>
      </c>
      <c r="F46" s="465"/>
      <c r="G46" s="53"/>
      <c r="H46" s="63"/>
      <c r="I46" s="63"/>
      <c r="J46" s="63"/>
      <c r="K46" s="63"/>
      <c r="L46" s="63"/>
      <c r="M46" s="63"/>
      <c r="N46" s="68"/>
      <c r="O46" s="68"/>
      <c r="P46" s="68"/>
      <c r="Q46" s="68"/>
      <c r="R46" s="68"/>
      <c r="S46" s="68"/>
      <c r="T46" s="68"/>
    </row>
    <row r="47" spans="1:20" s="32" customFormat="1" ht="18.75" hidden="1" customHeight="1">
      <c r="A47" s="34">
        <f t="shared" si="5"/>
        <v>17</v>
      </c>
      <c r="B47" s="169" t="str">
        <f>+'Dramakan hosqer'!B59</f>
        <v>Կաթսայատան սպասարկման գծով</v>
      </c>
      <c r="C47" s="122"/>
      <c r="D47" s="123"/>
      <c r="E47" s="123">
        <f t="shared" si="0"/>
        <v>0</v>
      </c>
      <c r="F47" s="122"/>
      <c r="G47" s="53"/>
      <c r="H47" s="63"/>
      <c r="I47" s="63"/>
      <c r="J47" s="63"/>
      <c r="K47" s="63"/>
      <c r="L47" s="63"/>
      <c r="M47" s="63"/>
      <c r="N47" s="68"/>
      <c r="O47" s="68"/>
      <c r="P47" s="68"/>
      <c r="Q47" s="68"/>
      <c r="R47" s="68"/>
      <c r="S47" s="68"/>
      <c r="T47" s="68"/>
    </row>
    <row r="48" spans="1:20" s="32" customFormat="1" ht="18.75" hidden="1" customHeight="1">
      <c r="A48" s="34">
        <f t="shared" si="5"/>
        <v>18</v>
      </c>
      <c r="B48" s="169" t="str">
        <f>+'Dramakan hosqer'!B60</f>
        <v>Սպասարկման և կոմունալ համավճարների գծով</v>
      </c>
      <c r="C48" s="122"/>
      <c r="D48" s="123"/>
      <c r="E48" s="123">
        <f t="shared" si="0"/>
        <v>0</v>
      </c>
      <c r="F48" s="122"/>
      <c r="G48" s="53"/>
      <c r="H48" s="63"/>
      <c r="I48" s="63"/>
      <c r="J48" s="63"/>
      <c r="K48" s="63"/>
      <c r="L48" s="63"/>
      <c r="M48" s="63"/>
      <c r="N48" s="68"/>
      <c r="O48" s="68"/>
      <c r="P48" s="68"/>
      <c r="Q48" s="68"/>
      <c r="R48" s="68"/>
      <c r="S48" s="68"/>
      <c r="T48" s="68"/>
    </row>
    <row r="49" spans="1:20" s="32" customFormat="1" ht="18.75" customHeight="1">
      <c r="A49" s="34">
        <v>17</v>
      </c>
      <c r="B49" s="169" t="str">
        <f>+'Dramakan hosqer'!B61</f>
        <v>Գնումների համակարգողի ծառայության գծով</v>
      </c>
      <c r="C49" s="122">
        <v>150</v>
      </c>
      <c r="D49" s="123">
        <v>108</v>
      </c>
      <c r="E49" s="123">
        <f t="shared" si="0"/>
        <v>-42</v>
      </c>
      <c r="F49" s="122"/>
      <c r="G49" s="53"/>
      <c r="H49" s="63"/>
      <c r="I49" s="63"/>
      <c r="J49" s="63"/>
      <c r="K49" s="63"/>
      <c r="L49" s="63"/>
      <c r="M49" s="63"/>
      <c r="N49" s="68"/>
      <c r="O49" s="68"/>
      <c r="P49" s="68"/>
      <c r="Q49" s="68"/>
      <c r="R49" s="68"/>
      <c r="S49" s="68"/>
      <c r="T49" s="68"/>
    </row>
    <row r="50" spans="1:20" s="32" customFormat="1" ht="18.75" customHeight="1">
      <c r="A50" s="34">
        <f t="shared" si="5"/>
        <v>18</v>
      </c>
      <c r="B50" s="169" t="str">
        <f>+'Dramakan hosqer'!B62</f>
        <v>Համակարգիչների տեխնիկական սպասարկման գծով</v>
      </c>
      <c r="C50" s="122">
        <v>45</v>
      </c>
      <c r="D50" s="123">
        <v>25</v>
      </c>
      <c r="E50" s="123">
        <f t="shared" si="0"/>
        <v>-20</v>
      </c>
      <c r="F50" s="122"/>
      <c r="G50" s="53"/>
      <c r="H50" s="63"/>
      <c r="I50" s="63"/>
      <c r="J50" s="63"/>
      <c r="K50" s="63"/>
      <c r="L50" s="63"/>
      <c r="M50" s="63"/>
      <c r="N50" s="68"/>
      <c r="O50" s="68"/>
      <c r="P50" s="68"/>
      <c r="Q50" s="68"/>
      <c r="R50" s="68"/>
      <c r="S50" s="68"/>
      <c r="T50" s="68"/>
    </row>
    <row r="51" spans="1:20" s="32" customFormat="1" ht="18.75" customHeight="1">
      <c r="A51" s="34">
        <f t="shared" si="5"/>
        <v>19</v>
      </c>
      <c r="B51" s="169" t="str">
        <f>+'Dramakan hosqer'!B63</f>
        <v>Համակարգչային ծրագրի և կայքի սպասարկման գծով</v>
      </c>
      <c r="C51" s="122">
        <v>117</v>
      </c>
      <c r="D51" s="123">
        <v>107</v>
      </c>
      <c r="E51" s="123">
        <f t="shared" si="0"/>
        <v>-10</v>
      </c>
      <c r="F51" s="122"/>
      <c r="G51" s="53"/>
      <c r="H51" s="63"/>
      <c r="I51" s="63"/>
      <c r="J51" s="63"/>
      <c r="K51" s="63"/>
      <c r="L51" s="63"/>
      <c r="M51" s="63"/>
      <c r="N51" s="68"/>
      <c r="O51" s="68"/>
      <c r="P51" s="68"/>
      <c r="Q51" s="68"/>
      <c r="R51" s="68"/>
      <c r="S51" s="68"/>
      <c r="T51" s="68"/>
    </row>
    <row r="52" spans="1:20" s="32" customFormat="1" ht="18.75" customHeight="1">
      <c r="A52" s="34">
        <f t="shared" si="5"/>
        <v>20</v>
      </c>
      <c r="B52" s="169" t="str">
        <f>+'Dramakan hosqer'!B64</f>
        <v>էլ․ստորագրության գծով</v>
      </c>
      <c r="C52" s="122">
        <v>3</v>
      </c>
      <c r="D52" s="123">
        <v>0</v>
      </c>
      <c r="E52" s="123">
        <f t="shared" si="0"/>
        <v>-3</v>
      </c>
      <c r="F52" s="122"/>
      <c r="G52" s="53"/>
      <c r="H52" s="63"/>
      <c r="I52" s="63"/>
      <c r="J52" s="63"/>
      <c r="K52" s="63"/>
      <c r="L52" s="63"/>
      <c r="M52" s="63"/>
      <c r="N52" s="68"/>
      <c r="O52" s="68"/>
      <c r="P52" s="68"/>
      <c r="Q52" s="68"/>
      <c r="R52" s="68"/>
      <c r="S52" s="68"/>
      <c r="T52" s="68"/>
    </row>
    <row r="53" spans="1:20" s="32" customFormat="1" ht="18.75" customHeight="1">
      <c r="A53" s="34">
        <f t="shared" si="5"/>
        <v>21</v>
      </c>
      <c r="B53" s="169" t="str">
        <f>+'Dramakan hosqer'!B65</f>
        <v>Հայտարարության գծով</v>
      </c>
      <c r="C53" s="122">
        <v>100</v>
      </c>
      <c r="D53" s="123">
        <v>10.8</v>
      </c>
      <c r="E53" s="123">
        <f t="shared" si="0"/>
        <v>-89.2</v>
      </c>
      <c r="F53" s="122"/>
      <c r="G53" s="53"/>
      <c r="H53" s="63"/>
      <c r="I53" s="63"/>
      <c r="J53" s="63"/>
      <c r="K53" s="63"/>
      <c r="L53" s="63"/>
      <c r="M53" s="63"/>
      <c r="N53" s="68"/>
      <c r="O53" s="68"/>
      <c r="P53" s="68"/>
      <c r="Q53" s="68"/>
      <c r="R53" s="68"/>
      <c r="S53" s="68"/>
      <c r="T53" s="68"/>
    </row>
    <row r="54" spans="1:20" s="32" customFormat="1" ht="18.75" hidden="1" customHeight="1">
      <c r="A54" s="34">
        <f t="shared" si="5"/>
        <v>22</v>
      </c>
      <c r="B54" s="169" t="str">
        <f>+'Dramakan hosqer'!B66</f>
        <v>Բաժանորդագրության գծով</v>
      </c>
      <c r="C54" s="122"/>
      <c r="D54" s="123">
        <f>+'Dramakan hosqer'!C66</f>
        <v>0</v>
      </c>
      <c r="E54" s="123">
        <f t="shared" si="0"/>
        <v>0</v>
      </c>
      <c r="F54" s="122"/>
      <c r="G54" s="53"/>
      <c r="H54" s="63"/>
      <c r="I54" s="63"/>
      <c r="J54" s="63"/>
      <c r="K54" s="63"/>
      <c r="L54" s="63"/>
      <c r="M54" s="63"/>
      <c r="N54" s="68"/>
      <c r="O54" s="68"/>
      <c r="P54" s="68"/>
      <c r="Q54" s="68"/>
      <c r="R54" s="68"/>
      <c r="S54" s="68"/>
      <c r="T54" s="68"/>
    </row>
    <row r="55" spans="1:20" s="32" customFormat="1" ht="18.75" customHeight="1">
      <c r="A55" s="34">
        <v>22</v>
      </c>
      <c r="B55" s="169" t="str">
        <f>+'Dramakan hosqer'!B67</f>
        <v>Վերապատրաստման գծով</v>
      </c>
      <c r="C55" s="122">
        <v>72</v>
      </c>
      <c r="D55" s="123">
        <v>72</v>
      </c>
      <c r="E55" s="123">
        <f t="shared" si="0"/>
        <v>0</v>
      </c>
      <c r="F55" s="122"/>
      <c r="G55" s="53"/>
      <c r="H55" s="63"/>
      <c r="I55" s="63"/>
      <c r="J55" s="63"/>
      <c r="K55" s="63"/>
      <c r="L55" s="63"/>
      <c r="M55" s="63"/>
      <c r="N55" s="68"/>
      <c r="O55" s="68"/>
      <c r="P55" s="68"/>
      <c r="Q55" s="68"/>
      <c r="R55" s="68"/>
      <c r="S55" s="68"/>
      <c r="T55" s="68"/>
    </row>
    <row r="56" spans="1:20" s="31" customFormat="1" ht="18.75" hidden="1" customHeight="1">
      <c r="A56" s="34">
        <f t="shared" si="5"/>
        <v>23</v>
      </c>
      <c r="B56" s="229">
        <f>+'Dramakan hosqer'!B68</f>
        <v>0</v>
      </c>
      <c r="C56" s="122"/>
      <c r="D56" s="122">
        <f>+'Dramakan hosqer'!C68</f>
        <v>0</v>
      </c>
      <c r="E56" s="122">
        <f t="shared" si="0"/>
        <v>0</v>
      </c>
      <c r="F56" s="122"/>
      <c r="G56" s="53"/>
      <c r="H56" s="63"/>
      <c r="I56" s="63"/>
      <c r="J56" s="63"/>
      <c r="K56" s="63"/>
      <c r="L56" s="63"/>
      <c r="M56" s="63"/>
      <c r="N56" s="68"/>
      <c r="O56" s="68"/>
      <c r="P56" s="68"/>
      <c r="Q56" s="68"/>
      <c r="R56" s="68"/>
      <c r="S56" s="68"/>
      <c r="T56" s="68"/>
    </row>
    <row r="57" spans="1:20" s="31" customFormat="1" ht="18.75" hidden="1" customHeight="1">
      <c r="A57" s="34">
        <f t="shared" si="5"/>
        <v>24</v>
      </c>
      <c r="B57" s="229">
        <f>+'Dramakan hosqer'!B69</f>
        <v>0</v>
      </c>
      <c r="C57" s="122"/>
      <c r="D57" s="122">
        <f>+'Dramakan hosqer'!C69</f>
        <v>0</v>
      </c>
      <c r="E57" s="122">
        <f t="shared" si="0"/>
        <v>0</v>
      </c>
      <c r="F57" s="122"/>
      <c r="G57" s="53"/>
      <c r="H57" s="63"/>
      <c r="I57" s="63"/>
      <c r="J57" s="63"/>
      <c r="K57" s="63"/>
      <c r="L57" s="63"/>
      <c r="M57" s="63"/>
      <c r="N57" s="68"/>
      <c r="O57" s="68"/>
      <c r="P57" s="68"/>
      <c r="Q57" s="68"/>
      <c r="R57" s="68"/>
      <c r="S57" s="68"/>
      <c r="T57" s="68"/>
    </row>
    <row r="58" spans="1:20" s="32" customFormat="1" ht="18.75" customHeight="1">
      <c r="A58" s="34">
        <v>23</v>
      </c>
      <c r="B58" s="169" t="str">
        <f>+'Dramakan hosqer'!B70</f>
        <v>Դուրսգրվող գույքի վերագնահատման գծով</v>
      </c>
      <c r="C58" s="122">
        <v>120</v>
      </c>
      <c r="D58" s="123">
        <v>120</v>
      </c>
      <c r="E58" s="123">
        <f>D58-C58</f>
        <v>0</v>
      </c>
      <c r="F58" s="122"/>
      <c r="G58" s="53"/>
      <c r="H58" s="63"/>
      <c r="I58" s="63"/>
      <c r="J58" s="63"/>
      <c r="K58" s="63"/>
      <c r="L58" s="63"/>
      <c r="M58" s="63"/>
      <c r="N58" s="68"/>
      <c r="O58" s="68"/>
      <c r="P58" s="68"/>
      <c r="Q58" s="68"/>
      <c r="R58" s="68"/>
      <c r="S58" s="68"/>
      <c r="T58" s="68"/>
    </row>
    <row r="59" spans="1:20" s="32" customFormat="1" ht="18.75" hidden="1" customHeight="1">
      <c r="A59" s="34">
        <f t="shared" si="5"/>
        <v>24</v>
      </c>
      <c r="B59" s="169" t="str">
        <f>+'Dramakan hosqer'!B71</f>
        <v>Կրակմարիչների լիցքավորում</v>
      </c>
      <c r="C59" s="122"/>
      <c r="D59" s="123">
        <f>+'Dramakan hosqer'!C71</f>
        <v>0</v>
      </c>
      <c r="E59" s="123">
        <f>D59-C59</f>
        <v>0</v>
      </c>
      <c r="F59" s="122"/>
      <c r="G59" s="53" t="s">
        <v>280</v>
      </c>
      <c r="H59" s="63"/>
      <c r="I59" s="63"/>
      <c r="J59" s="63"/>
      <c r="K59" s="63"/>
      <c r="L59" s="63"/>
      <c r="M59" s="63"/>
      <c r="N59" s="68"/>
      <c r="O59" s="68"/>
      <c r="P59" s="68"/>
      <c r="Q59" s="68"/>
      <c r="R59" s="68"/>
      <c r="S59" s="68"/>
      <c r="T59" s="68"/>
    </row>
    <row r="60" spans="1:20" s="32" customFormat="1" ht="18.75" customHeight="1">
      <c r="A60" s="34">
        <v>24</v>
      </c>
      <c r="B60" s="169" t="str">
        <f>+'Dramakan hosqer'!B72</f>
        <v>Հարկային պարտավորությունների գծով, այդ թվում՝</v>
      </c>
      <c r="C60" s="122">
        <v>20</v>
      </c>
      <c r="D60" s="123">
        <f>SUM(D61:D63)</f>
        <v>0</v>
      </c>
      <c r="E60" s="123">
        <f>D60-C60</f>
        <v>-20</v>
      </c>
      <c r="F60" s="122"/>
      <c r="G60" s="53"/>
      <c r="H60" s="63"/>
      <c r="I60" s="63"/>
      <c r="J60" s="63"/>
      <c r="K60" s="63"/>
      <c r="L60" s="63"/>
      <c r="M60" s="63"/>
      <c r="N60" s="68"/>
      <c r="O60" s="68"/>
      <c r="P60" s="68"/>
      <c r="Q60" s="68"/>
      <c r="R60" s="68"/>
      <c r="S60" s="68"/>
      <c r="T60" s="68"/>
    </row>
    <row r="61" spans="1:20" s="376" customFormat="1" ht="18" hidden="1" customHeight="1">
      <c r="A61" s="368">
        <f>+A60+0.1</f>
        <v>24.1</v>
      </c>
      <c r="B61" s="369" t="str">
        <f>+'Dramakan hosqer'!B73</f>
        <v>շահութահարկի գծով</v>
      </c>
      <c r="C61" s="370"/>
      <c r="D61" s="371">
        <f>+'Dramakan hosqer'!C73</f>
        <v>0</v>
      </c>
      <c r="E61" s="372">
        <f>D61-C61</f>
        <v>0</v>
      </c>
      <c r="F61" s="373"/>
      <c r="G61" s="374"/>
      <c r="H61" s="359"/>
      <c r="I61" s="359"/>
      <c r="J61" s="359"/>
      <c r="K61" s="359"/>
      <c r="L61" s="359"/>
      <c r="M61" s="359"/>
      <c r="N61" s="375"/>
      <c r="O61" s="375"/>
      <c r="P61" s="375"/>
      <c r="Q61" s="375"/>
      <c r="R61" s="375"/>
      <c r="S61" s="375"/>
      <c r="T61" s="375"/>
    </row>
    <row r="62" spans="1:20" s="376" customFormat="1" ht="18" hidden="1" customHeight="1">
      <c r="A62" s="368">
        <f t="shared" ref="A62" si="6">+A61+0.1</f>
        <v>24.200000000000003</v>
      </c>
      <c r="B62" s="369" t="str">
        <f>+'Dramakan hosqer'!B74</f>
        <v>ԱԱՀ-ի գծով</v>
      </c>
      <c r="C62" s="370"/>
      <c r="D62" s="371">
        <f>+'Dramakan hosqer'!C74</f>
        <v>0</v>
      </c>
      <c r="E62" s="372">
        <f t="shared" si="0"/>
        <v>0</v>
      </c>
      <c r="F62" s="373"/>
      <c r="G62" s="374"/>
      <c r="H62" s="359"/>
      <c r="I62" s="359"/>
      <c r="J62" s="359"/>
      <c r="K62" s="359"/>
      <c r="L62" s="359"/>
      <c r="M62" s="359"/>
      <c r="N62" s="375"/>
      <c r="O62" s="375"/>
      <c r="P62" s="375"/>
      <c r="Q62" s="375"/>
      <c r="R62" s="375"/>
      <c r="S62" s="375"/>
      <c r="T62" s="375"/>
    </row>
    <row r="63" spans="1:20" s="376" customFormat="1" ht="18" customHeight="1">
      <c r="A63" s="368">
        <v>24.1</v>
      </c>
      <c r="B63" s="369" t="str">
        <f>+'Dramakan hosqer'!B75</f>
        <v xml:space="preserve">չփոխհատուցվող հարկերի գծով </v>
      </c>
      <c r="C63" s="370">
        <v>20</v>
      </c>
      <c r="D63" s="371">
        <f>+'Dramakan hosqer'!C75</f>
        <v>0</v>
      </c>
      <c r="E63" s="372">
        <f t="shared" si="0"/>
        <v>-20</v>
      </c>
      <c r="F63" s="373"/>
      <c r="G63" s="374"/>
      <c r="H63" s="359"/>
      <c r="I63" s="359"/>
      <c r="J63" s="359"/>
      <c r="K63" s="359"/>
      <c r="L63" s="359"/>
      <c r="M63" s="359"/>
      <c r="N63" s="375"/>
      <c r="O63" s="375"/>
      <c r="P63" s="375"/>
      <c r="Q63" s="375"/>
      <c r="R63" s="375"/>
      <c r="S63" s="375"/>
      <c r="T63" s="375"/>
    </row>
    <row r="64" spans="1:20" s="32" customFormat="1" ht="18.75" customHeight="1">
      <c r="A64" s="34">
        <f>+A60+1</f>
        <v>25</v>
      </c>
      <c r="B64" s="169" t="str">
        <f>+'Dramakan hosqer'!B76</f>
        <v>Կրեդիտորական պարտքի մարման գծով</v>
      </c>
      <c r="C64" s="122">
        <v>1.6</v>
      </c>
      <c r="D64" s="123">
        <v>1.6</v>
      </c>
      <c r="E64" s="123">
        <f t="shared" si="0"/>
        <v>0</v>
      </c>
      <c r="F64" s="122"/>
      <c r="G64" s="53"/>
      <c r="H64" s="63"/>
      <c r="I64" s="63"/>
      <c r="J64" s="63"/>
      <c r="K64" s="63"/>
      <c r="L64" s="63"/>
      <c r="M64" s="63"/>
      <c r="N64" s="68"/>
      <c r="O64" s="68"/>
      <c r="P64" s="68"/>
      <c r="Q64" s="68"/>
      <c r="R64" s="68"/>
      <c r="S64" s="68"/>
      <c r="T64" s="68"/>
    </row>
    <row r="65" spans="1:20" s="32" customFormat="1" ht="18.75" customHeight="1">
      <c r="A65" s="34">
        <f>+A64+1</f>
        <v>26</v>
      </c>
      <c r="B65" s="169" t="str">
        <f>+'Dramakan hosqer'!B77</f>
        <v>Այլ արտահոսքերի գծով</v>
      </c>
      <c r="C65" s="122"/>
      <c r="D65" s="490">
        <v>150</v>
      </c>
      <c r="E65" s="123">
        <f t="shared" si="0"/>
        <v>150</v>
      </c>
      <c r="F65" s="471" t="s">
        <v>334</v>
      </c>
      <c r="G65" s="53" t="s">
        <v>186</v>
      </c>
      <c r="H65" s="63"/>
      <c r="I65" s="63"/>
      <c r="J65" s="63"/>
      <c r="K65" s="63"/>
      <c r="L65" s="63"/>
      <c r="M65" s="63"/>
      <c r="N65" s="68"/>
      <c r="O65" s="68"/>
      <c r="P65" s="68"/>
      <c r="Q65" s="68"/>
      <c r="R65" s="68"/>
      <c r="S65" s="68"/>
      <c r="T65" s="68"/>
    </row>
    <row r="66" spans="1:20" s="32" customFormat="1" ht="17.25">
      <c r="A66" s="80" t="s">
        <v>53</v>
      </c>
      <c r="B66" s="9" t="s">
        <v>56</v>
      </c>
      <c r="C66" s="124">
        <f>+C67+C74</f>
        <v>2100</v>
      </c>
      <c r="D66" s="492">
        <f>+D67+D74</f>
        <v>2400</v>
      </c>
      <c r="E66" s="124">
        <f t="shared" si="0"/>
        <v>300</v>
      </c>
      <c r="F66" s="120"/>
      <c r="G66" s="493">
        <v>2100</v>
      </c>
      <c r="H66" s="63"/>
      <c r="I66" s="63"/>
      <c r="J66" s="63"/>
      <c r="K66" s="63"/>
      <c r="L66" s="63"/>
      <c r="M66" s="63"/>
      <c r="N66" s="68"/>
      <c r="O66" s="68"/>
      <c r="P66" s="68"/>
      <c r="Q66" s="68"/>
      <c r="R66" s="68"/>
      <c r="S66" s="68"/>
      <c r="T66" s="68"/>
    </row>
    <row r="67" spans="1:20" s="32" customFormat="1" ht="18.75" customHeight="1">
      <c r="A67" s="34">
        <v>1</v>
      </c>
      <c r="B67" s="169" t="str">
        <f>+'Dramakan hosqer'!B79</f>
        <v>Հիմնական միջոցների ձեռքբերում, այդ թվում՝</v>
      </c>
      <c r="C67" s="122">
        <f>SUM(C68:C73)</f>
        <v>2100</v>
      </c>
      <c r="D67" s="123">
        <f>SUM(D68:D73)</f>
        <v>2400</v>
      </c>
      <c r="E67" s="123">
        <f t="shared" si="0"/>
        <v>300</v>
      </c>
      <c r="F67" s="122"/>
      <c r="G67" s="53"/>
      <c r="H67" s="63"/>
      <c r="I67" s="63"/>
      <c r="J67" s="63"/>
      <c r="K67" s="63"/>
      <c r="L67" s="63"/>
      <c r="M67" s="63"/>
      <c r="N67" s="68"/>
      <c r="O67" s="68"/>
      <c r="P67" s="68"/>
      <c r="Q67" s="68"/>
      <c r="R67" s="68"/>
      <c r="S67" s="68"/>
      <c r="T67" s="68"/>
    </row>
    <row r="68" spans="1:20" s="376" customFormat="1" ht="18" customHeight="1">
      <c r="A68" s="368">
        <f>+A67+0.1</f>
        <v>1.1000000000000001</v>
      </c>
      <c r="B68" s="369" t="str">
        <f>+'Dramakan hosqer'!B80</f>
        <v>գրասենյակային և տնտեսական գույք</v>
      </c>
      <c r="C68" s="370">
        <v>680</v>
      </c>
      <c r="D68" s="371">
        <v>680</v>
      </c>
      <c r="E68" s="372">
        <f t="shared" ref="E68:E81" si="7">D68-C68</f>
        <v>0</v>
      </c>
      <c r="F68" s="373"/>
      <c r="G68" s="374"/>
      <c r="H68" s="359"/>
      <c r="I68" s="359"/>
      <c r="J68" s="359"/>
      <c r="K68" s="359"/>
      <c r="L68" s="359"/>
      <c r="M68" s="359"/>
      <c r="N68" s="375"/>
      <c r="O68" s="375"/>
      <c r="P68" s="375"/>
      <c r="Q68" s="375"/>
      <c r="R68" s="375"/>
      <c r="S68" s="375"/>
      <c r="T68" s="375"/>
    </row>
    <row r="69" spans="1:20" s="376" customFormat="1" ht="18" customHeight="1">
      <c r="A69" s="368">
        <f>+A68+0.1</f>
        <v>1.2000000000000002</v>
      </c>
      <c r="B69" s="369" t="str">
        <f>+'Dramakan hosqer'!B81</f>
        <v>համակարգչային սարքավորումներ / տեխնիկա</v>
      </c>
      <c r="C69" s="370">
        <v>420</v>
      </c>
      <c r="D69" s="371">
        <v>420</v>
      </c>
      <c r="E69" s="372">
        <f>D69-C69</f>
        <v>0</v>
      </c>
      <c r="F69" s="373"/>
      <c r="G69" s="374"/>
      <c r="H69" s="359"/>
      <c r="I69" s="359"/>
      <c r="J69" s="359"/>
      <c r="K69" s="359"/>
      <c r="L69" s="359"/>
      <c r="M69" s="359"/>
      <c r="N69" s="375"/>
      <c r="O69" s="375"/>
      <c r="P69" s="375"/>
      <c r="Q69" s="375"/>
      <c r="R69" s="375"/>
      <c r="S69" s="375"/>
      <c r="T69" s="375"/>
    </row>
    <row r="70" spans="1:20" s="376" customFormat="1" ht="29.25" customHeight="1">
      <c r="A70" s="368">
        <f t="shared" ref="A70:A73" si="8">+A69+0.1</f>
        <v>1.3000000000000003</v>
      </c>
      <c r="B70" s="369" t="str">
        <f>+'Dramakan hosqer'!B82</f>
        <v>մեքենաներ և սարքավորումներ</v>
      </c>
      <c r="C70" s="370">
        <v>1000</v>
      </c>
      <c r="D70" s="491">
        <v>1300</v>
      </c>
      <c r="E70" s="372">
        <f t="shared" si="7"/>
        <v>300</v>
      </c>
      <c r="F70" s="373" t="s">
        <v>371</v>
      </c>
      <c r="G70" s="374"/>
      <c r="H70" s="359"/>
      <c r="I70" s="359"/>
      <c r="J70" s="359"/>
      <c r="K70" s="359"/>
      <c r="L70" s="359"/>
      <c r="M70" s="359"/>
      <c r="N70" s="375"/>
      <c r="O70" s="375"/>
      <c r="P70" s="375"/>
      <c r="Q70" s="375"/>
      <c r="R70" s="375"/>
      <c r="S70" s="375"/>
      <c r="T70" s="375"/>
    </row>
    <row r="71" spans="1:20" s="376" customFormat="1" ht="18" hidden="1" customHeight="1">
      <c r="A71" s="368">
        <f t="shared" si="8"/>
        <v>1.4000000000000004</v>
      </c>
      <c r="B71" s="369" t="str">
        <f>+'Dramakan hosqer'!B83</f>
        <v>սպորտային գույք</v>
      </c>
      <c r="C71" s="370"/>
      <c r="D71" s="371">
        <f>+'Dramakan hosqer'!C83</f>
        <v>0</v>
      </c>
      <c r="E71" s="372">
        <f t="shared" si="7"/>
        <v>0</v>
      </c>
      <c r="F71" s="373"/>
      <c r="G71" s="374"/>
      <c r="H71" s="359"/>
      <c r="I71" s="359"/>
      <c r="J71" s="359"/>
      <c r="K71" s="359"/>
      <c r="L71" s="359"/>
      <c r="M71" s="359"/>
      <c r="N71" s="375"/>
      <c r="O71" s="375"/>
      <c r="P71" s="375"/>
      <c r="Q71" s="375"/>
      <c r="R71" s="375"/>
      <c r="S71" s="375"/>
      <c r="T71" s="375"/>
    </row>
    <row r="72" spans="1:20" s="376" customFormat="1" ht="18" hidden="1" customHeight="1">
      <c r="A72" s="368">
        <f t="shared" si="8"/>
        <v>1.5000000000000004</v>
      </c>
      <c r="B72" s="369" t="str">
        <f>+'Dramakan hosqer'!B84</f>
        <v>գրականություն</v>
      </c>
      <c r="C72" s="370"/>
      <c r="D72" s="371">
        <f>+'Dramakan hosqer'!C84</f>
        <v>0</v>
      </c>
      <c r="E72" s="372">
        <f>D72-C72</f>
        <v>0</v>
      </c>
      <c r="F72" s="373"/>
      <c r="G72" s="374"/>
      <c r="H72" s="359"/>
      <c r="I72" s="359"/>
      <c r="J72" s="359"/>
      <c r="K72" s="359"/>
      <c r="L72" s="359"/>
      <c r="M72" s="359"/>
      <c r="N72" s="375"/>
      <c r="O72" s="375"/>
      <c r="P72" s="375"/>
      <c r="Q72" s="375"/>
      <c r="R72" s="375"/>
      <c r="S72" s="375"/>
      <c r="T72" s="375"/>
    </row>
    <row r="73" spans="1:20" s="376" customFormat="1" ht="18" hidden="1" customHeight="1">
      <c r="A73" s="368">
        <f t="shared" si="8"/>
        <v>1.6000000000000005</v>
      </c>
      <c r="B73" s="369">
        <f>+'Dramakan hosqer'!B85</f>
        <v>0</v>
      </c>
      <c r="C73" s="370"/>
      <c r="D73" s="371">
        <f>+'Dramakan hosqer'!C85</f>
        <v>0</v>
      </c>
      <c r="E73" s="372">
        <f>D73-C73</f>
        <v>0</v>
      </c>
      <c r="F73" s="373"/>
      <c r="G73" s="374" t="s">
        <v>119</v>
      </c>
      <c r="H73" s="359"/>
      <c r="I73" s="359"/>
      <c r="J73" s="359"/>
      <c r="K73" s="359"/>
      <c r="L73" s="359"/>
      <c r="M73" s="359"/>
      <c r="N73" s="375"/>
      <c r="O73" s="375"/>
      <c r="P73" s="375"/>
      <c r="Q73" s="375"/>
      <c r="R73" s="375"/>
      <c r="S73" s="375"/>
      <c r="T73" s="375"/>
    </row>
    <row r="74" spans="1:20" s="40" customFormat="1" ht="34.5" hidden="1">
      <c r="A74" s="39">
        <v>2</v>
      </c>
      <c r="B74" s="125" t="str">
        <f>+'Dramakan hosqer'!B86</f>
        <v>Հիմնական միջոցների հիմնական վերանորոգում, 
այդ թվում՝</v>
      </c>
      <c r="C74" s="123">
        <f>SUM(C75:C77)</f>
        <v>0</v>
      </c>
      <c r="D74" s="123">
        <f>SUM(D75:D77)</f>
        <v>0</v>
      </c>
      <c r="E74" s="122">
        <f>D74-C74</f>
        <v>0</v>
      </c>
      <c r="F74" s="122"/>
      <c r="G74" s="53"/>
      <c r="H74" s="63"/>
      <c r="I74" s="63"/>
      <c r="J74" s="63"/>
      <c r="K74" s="63"/>
      <c r="L74" s="63"/>
      <c r="M74" s="63"/>
      <c r="N74" s="68"/>
      <c r="O74" s="68"/>
      <c r="P74" s="68"/>
      <c r="Q74" s="68"/>
      <c r="R74" s="68"/>
      <c r="S74" s="68"/>
      <c r="T74" s="68"/>
    </row>
    <row r="75" spans="1:20" s="376" customFormat="1" ht="18" hidden="1" customHeight="1">
      <c r="A75" s="368">
        <f>+A74+0.1</f>
        <v>2.1</v>
      </c>
      <c r="B75" s="369" t="str">
        <f>+'Dramakan hosqer'!B87</f>
        <v>ամրացված գույքի (շենք)</v>
      </c>
      <c r="C75" s="370"/>
      <c r="D75" s="371">
        <f>+'Dramakan hosqer'!C87</f>
        <v>0</v>
      </c>
      <c r="E75" s="372">
        <f t="shared" si="7"/>
        <v>0</v>
      </c>
      <c r="F75" s="373"/>
      <c r="G75" s="374"/>
      <c r="H75" s="359"/>
      <c r="I75" s="359"/>
      <c r="J75" s="359"/>
      <c r="K75" s="359"/>
      <c r="L75" s="359"/>
      <c r="M75" s="359"/>
      <c r="N75" s="375"/>
      <c r="O75" s="375"/>
      <c r="P75" s="375"/>
      <c r="Q75" s="375"/>
      <c r="R75" s="375"/>
      <c r="S75" s="375"/>
      <c r="T75" s="375"/>
    </row>
    <row r="76" spans="1:20" s="376" customFormat="1" ht="18" hidden="1" customHeight="1">
      <c r="A76" s="368">
        <f>+A75+0.1</f>
        <v>2.2000000000000002</v>
      </c>
      <c r="B76" s="369" t="str">
        <f>+'Dramakan hosqer'!B88</f>
        <v>հիմնական միջոցի</v>
      </c>
      <c r="C76" s="370"/>
      <c r="D76" s="371">
        <f>+'Dramakan hosqer'!C88</f>
        <v>0</v>
      </c>
      <c r="E76" s="372">
        <f t="shared" si="7"/>
        <v>0</v>
      </c>
      <c r="F76" s="373"/>
      <c r="G76" s="374"/>
      <c r="H76" s="359"/>
      <c r="I76" s="359"/>
      <c r="J76" s="359"/>
      <c r="K76" s="359"/>
      <c r="L76" s="359"/>
      <c r="M76" s="359"/>
      <c r="N76" s="375"/>
      <c r="O76" s="375"/>
      <c r="P76" s="375"/>
      <c r="Q76" s="375"/>
      <c r="R76" s="375"/>
      <c r="S76" s="375"/>
      <c r="T76" s="375"/>
    </row>
    <row r="77" spans="1:20" s="376" customFormat="1" ht="18" hidden="1" customHeight="1">
      <c r="A77" s="368">
        <f>+A76+0.1</f>
        <v>2.3000000000000003</v>
      </c>
      <c r="B77" s="369" t="str">
        <f>+'Dramakan hosqer'!B89</f>
        <v>նախագծանախահաշվային փաստաթղթերի գծով</v>
      </c>
      <c r="C77" s="370"/>
      <c r="D77" s="371">
        <f>+'Dramakan hosqer'!C89</f>
        <v>0</v>
      </c>
      <c r="E77" s="372">
        <f t="shared" si="7"/>
        <v>0</v>
      </c>
      <c r="F77" s="373"/>
      <c r="G77" s="374"/>
      <c r="H77" s="359"/>
      <c r="I77" s="359"/>
      <c r="J77" s="359"/>
      <c r="K77" s="359"/>
      <c r="L77" s="359"/>
      <c r="M77" s="359"/>
      <c r="N77" s="375"/>
      <c r="O77" s="375"/>
      <c r="P77" s="375"/>
      <c r="Q77" s="375"/>
      <c r="R77" s="375"/>
      <c r="S77" s="375"/>
      <c r="T77" s="375"/>
    </row>
    <row r="78" spans="1:20" s="32" customFormat="1" ht="34.5">
      <c r="A78" s="80" t="s">
        <v>54</v>
      </c>
      <c r="B78" s="9" t="s">
        <v>139</v>
      </c>
      <c r="C78" s="124">
        <f>SUM(C79:C80)</f>
        <v>0</v>
      </c>
      <c r="D78" s="124">
        <f>SUM(D79:D80)</f>
        <v>0</v>
      </c>
      <c r="E78" s="124">
        <f t="shared" si="7"/>
        <v>0</v>
      </c>
      <c r="F78" s="120"/>
      <c r="G78" s="53"/>
      <c r="H78" s="63"/>
      <c r="I78" s="63"/>
      <c r="J78" s="63"/>
      <c r="K78" s="63"/>
      <c r="L78" s="63"/>
      <c r="M78" s="63"/>
      <c r="N78" s="68"/>
      <c r="O78" s="68"/>
      <c r="P78" s="68"/>
      <c r="Q78" s="68"/>
      <c r="R78" s="68"/>
      <c r="S78" s="68"/>
      <c r="T78" s="68"/>
    </row>
    <row r="79" spans="1:20" s="32" customFormat="1" ht="17.25">
      <c r="A79" s="39"/>
      <c r="B79" s="170" t="str">
        <f>+'Dramakan hosqer'!B91</f>
        <v>պարգևատրման գծով</v>
      </c>
      <c r="C79" s="122"/>
      <c r="D79" s="123">
        <f>+'Dramakan hosqer'!C91</f>
        <v>0</v>
      </c>
      <c r="E79" s="122">
        <f>D79-C79</f>
        <v>0</v>
      </c>
      <c r="F79" s="122"/>
      <c r="G79" s="53"/>
      <c r="H79" s="63"/>
      <c r="I79" s="63"/>
      <c r="J79" s="63"/>
      <c r="K79" s="63"/>
      <c r="L79" s="63"/>
      <c r="M79" s="63"/>
      <c r="N79" s="68"/>
      <c r="O79" s="68"/>
      <c r="P79" s="68"/>
      <c r="Q79" s="68"/>
      <c r="R79" s="68"/>
      <c r="S79" s="68"/>
      <c r="T79" s="68"/>
    </row>
    <row r="80" spans="1:20" s="182" customFormat="1" ht="17.25" hidden="1">
      <c r="A80" s="39"/>
      <c r="B80" s="170">
        <f>+'Dramakan hosqer'!B92</f>
        <v>0</v>
      </c>
      <c r="C80" s="122"/>
      <c r="D80" s="122">
        <f>+'Dramakan hosqer'!C92</f>
        <v>0</v>
      </c>
      <c r="E80" s="122">
        <f>D80-C80</f>
        <v>0</v>
      </c>
      <c r="F80" s="122"/>
      <c r="G80" s="53"/>
      <c r="H80" s="52"/>
      <c r="I80" s="52"/>
      <c r="J80" s="52"/>
      <c r="K80" s="52"/>
      <c r="L80" s="52"/>
      <c r="M80" s="52"/>
      <c r="N80" s="49"/>
      <c r="O80" s="49"/>
      <c r="P80" s="49"/>
      <c r="Q80" s="49"/>
      <c r="R80" s="49"/>
      <c r="S80" s="49"/>
      <c r="T80" s="49"/>
    </row>
    <row r="81" spans="1:20" s="26" customFormat="1" ht="34.5">
      <c r="A81" s="8" t="s">
        <v>36</v>
      </c>
      <c r="B81" s="9" t="s">
        <v>37</v>
      </c>
      <c r="C81" s="124">
        <f>C6+C7-C23</f>
        <v>8025.1999999999825</v>
      </c>
      <c r="D81" s="124">
        <f>D6+D7-D23</f>
        <v>3751.3999999999942</v>
      </c>
      <c r="E81" s="124">
        <f t="shared" si="7"/>
        <v>-4273.7999999999884</v>
      </c>
      <c r="F81" s="120"/>
      <c r="G81" s="73"/>
      <c r="H81" s="64"/>
      <c r="I81" s="64"/>
      <c r="J81" s="64"/>
      <c r="K81" s="64"/>
      <c r="L81" s="64"/>
      <c r="M81" s="64"/>
      <c r="N81" s="69"/>
      <c r="O81" s="69"/>
      <c r="P81" s="69"/>
      <c r="Q81" s="69"/>
      <c r="R81" s="69"/>
      <c r="S81" s="69"/>
      <c r="T81" s="69"/>
    </row>
    <row r="82" spans="1:20" s="14" customFormat="1" ht="9" customHeight="1">
      <c r="A82" s="12"/>
      <c r="B82" s="184"/>
      <c r="C82" s="12"/>
      <c r="D82" s="12"/>
      <c r="E82" s="12"/>
      <c r="F82" s="12"/>
      <c r="G82" s="72"/>
      <c r="H82" s="60"/>
      <c r="I82" s="60"/>
      <c r="J82" s="60"/>
      <c r="K82" s="60"/>
      <c r="L82" s="60"/>
      <c r="M82" s="60"/>
      <c r="N82" s="66"/>
      <c r="O82" s="66"/>
      <c r="P82" s="66"/>
      <c r="Q82" s="66"/>
      <c r="R82" s="66"/>
      <c r="S82" s="66"/>
      <c r="T82" s="66"/>
    </row>
    <row r="83" spans="1:20" s="14" customFormat="1" ht="25.5" customHeight="1">
      <c r="B83" s="198" t="s">
        <v>340</v>
      </c>
      <c r="C83" s="202"/>
      <c r="D83" s="509" t="str">
        <f>+'Ekamut-caxs'!D78</f>
        <v>Ա.Ղահրամանյան</v>
      </c>
      <c r="E83" s="506"/>
      <c r="F83" s="64"/>
      <c r="G83" s="72"/>
      <c r="H83" s="60"/>
      <c r="I83" s="60"/>
      <c r="J83" s="60"/>
      <c r="K83" s="60"/>
      <c r="L83" s="60"/>
      <c r="M83" s="60"/>
      <c r="N83" s="66"/>
      <c r="O83" s="66"/>
      <c r="P83" s="66"/>
      <c r="Q83" s="66"/>
      <c r="R83" s="66"/>
      <c r="S83" s="66"/>
      <c r="T83" s="66"/>
    </row>
    <row r="84" spans="1:20" ht="13.5" customHeight="1">
      <c r="A84" s="14"/>
      <c r="B84" s="205" t="s">
        <v>3</v>
      </c>
      <c r="C84" s="206"/>
      <c r="D84" s="508" t="s">
        <v>90</v>
      </c>
      <c r="E84" s="508"/>
      <c r="F84" s="141"/>
    </row>
    <row r="85" spans="1:20" s="11" customFormat="1" ht="22.5" customHeight="1">
      <c r="A85" s="12"/>
      <c r="B85" s="207" t="s">
        <v>5</v>
      </c>
      <c r="C85" s="202"/>
      <c r="D85" s="506" t="str">
        <f>+'Ekamut-caxs'!D80</f>
        <v>Մ.Սաֆարյան</v>
      </c>
      <c r="E85" s="506"/>
      <c r="F85" s="64"/>
      <c r="G85" s="70"/>
      <c r="H85" s="59"/>
      <c r="I85" s="59"/>
      <c r="J85" s="59"/>
      <c r="K85" s="59"/>
      <c r="L85" s="59"/>
      <c r="M85" s="59"/>
      <c r="N85" s="65"/>
      <c r="O85" s="65"/>
      <c r="P85" s="65"/>
      <c r="Q85" s="65"/>
      <c r="R85" s="65"/>
      <c r="S85" s="65"/>
      <c r="T85" s="65"/>
    </row>
    <row r="86" spans="1:20" s="11" customFormat="1" ht="12" customHeight="1">
      <c r="A86" s="12"/>
      <c r="B86" s="203"/>
      <c r="C86" s="202"/>
      <c r="D86" s="508" t="s">
        <v>90</v>
      </c>
      <c r="E86" s="508"/>
      <c r="F86" s="141"/>
      <c r="G86" s="70"/>
      <c r="H86" s="59"/>
      <c r="I86" s="59"/>
      <c r="J86" s="59"/>
      <c r="K86" s="59"/>
      <c r="L86" s="59"/>
      <c r="M86" s="59"/>
      <c r="N86" s="65"/>
      <c r="O86" s="65"/>
      <c r="P86" s="65"/>
      <c r="Q86" s="65"/>
      <c r="R86" s="65"/>
      <c r="S86" s="65"/>
      <c r="T86" s="65"/>
    </row>
    <row r="87" spans="1:20" s="11" customFormat="1">
      <c r="A87" s="12"/>
      <c r="B87" s="188" t="s">
        <v>1</v>
      </c>
      <c r="C87" s="12"/>
      <c r="D87" s="12"/>
      <c r="E87" s="12"/>
      <c r="F87" s="12"/>
      <c r="G87" s="70"/>
      <c r="H87" s="59"/>
      <c r="I87" s="59"/>
      <c r="J87" s="59"/>
      <c r="K87" s="59"/>
      <c r="L87" s="59"/>
      <c r="M87" s="59"/>
      <c r="N87" s="65"/>
      <c r="O87" s="65"/>
      <c r="P87" s="65"/>
      <c r="Q87" s="65"/>
      <c r="R87" s="65"/>
      <c r="S87" s="65"/>
      <c r="T87" s="65"/>
    </row>
    <row r="88" spans="1:20" s="11" customFormat="1">
      <c r="B88" s="15"/>
      <c r="G88" s="70"/>
      <c r="H88" s="59"/>
      <c r="I88" s="59"/>
      <c r="J88" s="59"/>
      <c r="K88" s="59"/>
      <c r="L88" s="59"/>
      <c r="M88" s="59"/>
      <c r="N88" s="65"/>
      <c r="O88" s="65"/>
      <c r="P88" s="65"/>
      <c r="Q88" s="65"/>
      <c r="R88" s="65"/>
      <c r="S88" s="65"/>
      <c r="T88" s="65"/>
    </row>
    <row r="89" spans="1:20" s="11" customFormat="1">
      <c r="B89" s="15"/>
      <c r="G89" s="70"/>
      <c r="H89" s="59"/>
      <c r="I89" s="59"/>
      <c r="J89" s="59"/>
      <c r="K89" s="59"/>
      <c r="L89" s="59"/>
      <c r="M89" s="59"/>
      <c r="N89" s="65"/>
      <c r="O89" s="65"/>
      <c r="P89" s="65"/>
      <c r="Q89" s="65"/>
      <c r="R89" s="65"/>
      <c r="S89" s="65"/>
      <c r="T89" s="65"/>
    </row>
    <row r="90" spans="1:20" s="11" customFormat="1">
      <c r="B90" s="15"/>
      <c r="G90" s="70"/>
      <c r="H90" s="59"/>
      <c r="I90" s="59"/>
      <c r="J90" s="59"/>
      <c r="K90" s="59"/>
      <c r="L90" s="59"/>
      <c r="M90" s="59"/>
      <c r="N90" s="65"/>
      <c r="O90" s="65"/>
      <c r="P90" s="65"/>
      <c r="Q90" s="65"/>
      <c r="R90" s="65"/>
      <c r="S90" s="65"/>
      <c r="T90" s="65"/>
    </row>
    <row r="91" spans="1:20" s="11" customFormat="1">
      <c r="B91" s="15"/>
      <c r="G91" s="70"/>
      <c r="H91" s="59"/>
      <c r="I91" s="59"/>
      <c r="J91" s="59"/>
      <c r="K91" s="59"/>
      <c r="L91" s="59"/>
      <c r="M91" s="59"/>
      <c r="N91" s="65"/>
      <c r="O91" s="65"/>
      <c r="P91" s="65"/>
      <c r="Q91" s="65"/>
      <c r="R91" s="65"/>
      <c r="S91" s="65"/>
      <c r="T91" s="65"/>
    </row>
    <row r="92" spans="1:20" s="11" customFormat="1">
      <c r="B92" s="15"/>
      <c r="G92" s="70"/>
      <c r="H92" s="59"/>
      <c r="I92" s="59"/>
      <c r="J92" s="59"/>
      <c r="K92" s="59"/>
      <c r="L92" s="59"/>
      <c r="M92" s="59"/>
      <c r="N92" s="65"/>
      <c r="O92" s="65"/>
      <c r="P92" s="65"/>
      <c r="Q92" s="65"/>
      <c r="R92" s="65"/>
      <c r="S92" s="65"/>
      <c r="T92" s="65"/>
    </row>
    <row r="93" spans="1:20" s="11" customFormat="1">
      <c r="B93" s="15"/>
      <c r="G93" s="70"/>
      <c r="H93" s="59"/>
      <c r="I93" s="59"/>
      <c r="J93" s="59"/>
      <c r="K93" s="59"/>
      <c r="L93" s="59"/>
      <c r="M93" s="59"/>
      <c r="N93" s="65"/>
      <c r="O93" s="65"/>
      <c r="P93" s="65"/>
      <c r="Q93" s="65"/>
      <c r="R93" s="65"/>
      <c r="S93" s="65"/>
      <c r="T93" s="65"/>
    </row>
    <row r="94" spans="1:20" s="11" customFormat="1">
      <c r="B94" s="15"/>
      <c r="G94" s="70"/>
      <c r="H94" s="59"/>
      <c r="I94" s="59"/>
      <c r="J94" s="59"/>
      <c r="K94" s="59"/>
      <c r="L94" s="59"/>
      <c r="M94" s="59"/>
      <c r="N94" s="65"/>
      <c r="O94" s="65"/>
      <c r="P94" s="65"/>
      <c r="Q94" s="65"/>
      <c r="R94" s="65"/>
      <c r="S94" s="65"/>
      <c r="T94" s="65"/>
    </row>
    <row r="95" spans="1:20" s="11" customFormat="1">
      <c r="B95" s="15"/>
      <c r="G95" s="70"/>
      <c r="H95" s="59"/>
      <c r="I95" s="59"/>
      <c r="J95" s="59"/>
      <c r="K95" s="59"/>
      <c r="L95" s="59"/>
      <c r="M95" s="59"/>
      <c r="N95" s="65"/>
      <c r="O95" s="65"/>
      <c r="P95" s="65"/>
      <c r="Q95" s="65"/>
      <c r="R95" s="65"/>
      <c r="S95" s="65"/>
      <c r="T95" s="65"/>
    </row>
    <row r="96" spans="1:20" s="11" customFormat="1">
      <c r="B96" s="15"/>
      <c r="G96" s="70"/>
      <c r="H96" s="59"/>
      <c r="I96" s="59"/>
      <c r="J96" s="59"/>
      <c r="K96" s="59"/>
      <c r="L96" s="59"/>
      <c r="M96" s="59"/>
      <c r="N96" s="65"/>
      <c r="O96" s="65"/>
      <c r="P96" s="65"/>
      <c r="Q96" s="65"/>
      <c r="R96" s="65"/>
      <c r="S96" s="65"/>
      <c r="T96" s="65"/>
    </row>
    <row r="97" spans="2:20" s="11" customFormat="1">
      <c r="B97" s="15"/>
      <c r="G97" s="70"/>
      <c r="H97" s="59"/>
      <c r="I97" s="59"/>
      <c r="J97" s="59"/>
      <c r="K97" s="59"/>
      <c r="L97" s="59"/>
      <c r="M97" s="59"/>
      <c r="N97" s="65"/>
      <c r="O97" s="65"/>
      <c r="P97" s="65"/>
      <c r="Q97" s="65"/>
      <c r="R97" s="65"/>
      <c r="S97" s="65"/>
      <c r="T97" s="65"/>
    </row>
    <row r="98" spans="2:20" s="11" customFormat="1">
      <c r="B98" s="15"/>
      <c r="G98" s="70"/>
      <c r="H98" s="59"/>
      <c r="I98" s="59"/>
      <c r="J98" s="59"/>
      <c r="K98" s="59"/>
      <c r="L98" s="59"/>
      <c r="M98" s="59"/>
      <c r="N98" s="65"/>
      <c r="O98" s="65"/>
      <c r="P98" s="65"/>
      <c r="Q98" s="65"/>
      <c r="R98" s="65"/>
      <c r="S98" s="65"/>
      <c r="T98" s="65"/>
    </row>
    <row r="99" spans="2:20" s="11" customFormat="1">
      <c r="B99" s="15"/>
      <c r="G99" s="70"/>
      <c r="H99" s="59"/>
      <c r="I99" s="59"/>
      <c r="J99" s="59"/>
      <c r="K99" s="59"/>
      <c r="L99" s="59"/>
      <c r="M99" s="59"/>
      <c r="N99" s="65"/>
      <c r="O99" s="65"/>
      <c r="P99" s="65"/>
      <c r="Q99" s="65"/>
      <c r="R99" s="65"/>
      <c r="S99" s="65"/>
      <c r="T99" s="65"/>
    </row>
    <row r="100" spans="2:20" s="11" customFormat="1">
      <c r="B100" s="15"/>
      <c r="G100" s="70"/>
      <c r="H100" s="59"/>
      <c r="I100" s="59"/>
      <c r="J100" s="59"/>
      <c r="K100" s="59"/>
      <c r="L100" s="59"/>
      <c r="M100" s="59"/>
      <c r="N100" s="65"/>
      <c r="O100" s="65"/>
      <c r="P100" s="65"/>
      <c r="Q100" s="65"/>
      <c r="R100" s="65"/>
      <c r="S100" s="65"/>
      <c r="T100" s="65"/>
    </row>
    <row r="101" spans="2:20" s="11" customFormat="1">
      <c r="B101" s="15"/>
      <c r="G101" s="70"/>
      <c r="H101" s="59"/>
      <c r="I101" s="59"/>
      <c r="J101" s="59"/>
      <c r="K101" s="59"/>
      <c r="L101" s="59"/>
      <c r="M101" s="59"/>
      <c r="N101" s="65"/>
      <c r="O101" s="65"/>
      <c r="P101" s="65"/>
      <c r="Q101" s="65"/>
      <c r="R101" s="65"/>
      <c r="S101" s="65"/>
      <c r="T101" s="65"/>
    </row>
    <row r="102" spans="2:20" s="11" customFormat="1">
      <c r="B102" s="15"/>
      <c r="G102" s="70"/>
      <c r="H102" s="59"/>
      <c r="I102" s="59"/>
      <c r="J102" s="59"/>
      <c r="K102" s="59"/>
      <c r="L102" s="59"/>
      <c r="M102" s="59"/>
      <c r="N102" s="65"/>
      <c r="O102" s="65"/>
      <c r="P102" s="65"/>
      <c r="Q102" s="65"/>
      <c r="R102" s="65"/>
      <c r="S102" s="65"/>
      <c r="T102" s="65"/>
    </row>
    <row r="103" spans="2:20" s="11" customFormat="1">
      <c r="B103" s="15"/>
      <c r="G103" s="70"/>
      <c r="H103" s="59"/>
      <c r="I103" s="59"/>
      <c r="J103" s="59"/>
      <c r="K103" s="59"/>
      <c r="L103" s="59"/>
      <c r="M103" s="59"/>
      <c r="N103" s="65"/>
      <c r="O103" s="65"/>
      <c r="P103" s="65"/>
      <c r="Q103" s="65"/>
      <c r="R103" s="65"/>
      <c r="S103" s="65"/>
      <c r="T103" s="65"/>
    </row>
    <row r="104" spans="2:20" s="11" customFormat="1">
      <c r="B104" s="15"/>
      <c r="G104" s="70"/>
      <c r="H104" s="59"/>
      <c r="I104" s="59"/>
      <c r="J104" s="59"/>
      <c r="K104" s="59"/>
      <c r="L104" s="59"/>
      <c r="M104" s="59"/>
      <c r="N104" s="65"/>
      <c r="O104" s="65"/>
      <c r="P104" s="65"/>
      <c r="Q104" s="65"/>
      <c r="R104" s="65"/>
      <c r="S104" s="65"/>
      <c r="T104" s="65"/>
    </row>
    <row r="105" spans="2:20" s="11" customFormat="1">
      <c r="B105" s="15"/>
      <c r="G105" s="70"/>
      <c r="H105" s="59"/>
      <c r="I105" s="59"/>
      <c r="J105" s="59"/>
      <c r="K105" s="59"/>
      <c r="L105" s="59"/>
      <c r="M105" s="59"/>
      <c r="N105" s="65"/>
      <c r="O105" s="65"/>
      <c r="P105" s="65"/>
      <c r="Q105" s="65"/>
      <c r="R105" s="65"/>
      <c r="S105" s="65"/>
      <c r="T105" s="65"/>
    </row>
    <row r="106" spans="2:20" s="11" customFormat="1">
      <c r="B106" s="15"/>
      <c r="G106" s="70"/>
      <c r="H106" s="59"/>
      <c r="I106" s="59"/>
      <c r="J106" s="59"/>
      <c r="K106" s="59"/>
      <c r="L106" s="59"/>
      <c r="M106" s="59"/>
      <c r="N106" s="65"/>
      <c r="O106" s="65"/>
      <c r="P106" s="65"/>
      <c r="Q106" s="65"/>
      <c r="R106" s="65"/>
      <c r="S106" s="65"/>
      <c r="T106" s="65"/>
    </row>
    <row r="107" spans="2:20" s="11" customFormat="1">
      <c r="B107" s="15"/>
      <c r="G107" s="70"/>
      <c r="H107" s="59"/>
      <c r="I107" s="59"/>
      <c r="J107" s="59"/>
      <c r="K107" s="59"/>
      <c r="L107" s="59"/>
      <c r="M107" s="59"/>
      <c r="N107" s="65"/>
      <c r="O107" s="65"/>
      <c r="P107" s="65"/>
      <c r="Q107" s="65"/>
      <c r="R107" s="65"/>
      <c r="S107" s="65"/>
      <c r="T107" s="65"/>
    </row>
    <row r="108" spans="2:20" s="11" customFormat="1">
      <c r="B108" s="15"/>
      <c r="G108" s="70"/>
      <c r="H108" s="59"/>
      <c r="I108" s="59"/>
      <c r="J108" s="59"/>
      <c r="K108" s="59"/>
      <c r="L108" s="59"/>
      <c r="M108" s="59"/>
      <c r="N108" s="65"/>
      <c r="O108" s="65"/>
      <c r="P108" s="65"/>
      <c r="Q108" s="65"/>
      <c r="R108" s="65"/>
      <c r="S108" s="65"/>
      <c r="T108" s="65"/>
    </row>
    <row r="109" spans="2:20" s="11" customFormat="1">
      <c r="B109" s="15"/>
      <c r="G109" s="70"/>
      <c r="H109" s="59"/>
      <c r="I109" s="59"/>
      <c r="J109" s="59"/>
      <c r="K109" s="59"/>
      <c r="L109" s="59"/>
      <c r="M109" s="59"/>
      <c r="N109" s="65"/>
      <c r="O109" s="65"/>
      <c r="P109" s="65"/>
      <c r="Q109" s="65"/>
      <c r="R109" s="65"/>
      <c r="S109" s="65"/>
      <c r="T109" s="65"/>
    </row>
    <row r="110" spans="2:20" s="11" customFormat="1">
      <c r="B110" s="15"/>
      <c r="G110" s="70"/>
      <c r="H110" s="59"/>
      <c r="I110" s="59"/>
      <c r="J110" s="59"/>
      <c r="K110" s="59"/>
      <c r="L110" s="59"/>
      <c r="M110" s="59"/>
      <c r="N110" s="65"/>
      <c r="O110" s="65"/>
      <c r="P110" s="65"/>
      <c r="Q110" s="65"/>
      <c r="R110" s="65"/>
      <c r="S110" s="65"/>
      <c r="T110" s="65"/>
    </row>
    <row r="111" spans="2:20" s="11" customFormat="1">
      <c r="B111" s="15"/>
      <c r="G111" s="70"/>
      <c r="H111" s="59"/>
      <c r="I111" s="59"/>
      <c r="J111" s="59"/>
      <c r="K111" s="59"/>
      <c r="L111" s="59"/>
      <c r="M111" s="59"/>
      <c r="N111" s="65"/>
      <c r="O111" s="65"/>
      <c r="P111" s="65"/>
      <c r="Q111" s="65"/>
      <c r="R111" s="65"/>
      <c r="S111" s="65"/>
      <c r="T111" s="65"/>
    </row>
    <row r="112" spans="2:20" s="11" customFormat="1">
      <c r="B112" s="15"/>
      <c r="G112" s="70"/>
      <c r="H112" s="59"/>
      <c r="I112" s="59"/>
      <c r="J112" s="59"/>
      <c r="K112" s="59"/>
      <c r="L112" s="59"/>
      <c r="M112" s="59"/>
      <c r="N112" s="65"/>
      <c r="O112" s="65"/>
      <c r="P112" s="65"/>
      <c r="Q112" s="65"/>
      <c r="R112" s="65"/>
      <c r="S112" s="65"/>
      <c r="T112" s="65"/>
    </row>
    <row r="113" spans="2:20" s="11" customFormat="1">
      <c r="B113" s="15"/>
      <c r="G113" s="70"/>
      <c r="H113" s="59"/>
      <c r="I113" s="59"/>
      <c r="J113" s="59"/>
      <c r="K113" s="59"/>
      <c r="L113" s="59"/>
      <c r="M113" s="59"/>
      <c r="N113" s="65"/>
      <c r="O113" s="65"/>
      <c r="P113" s="65"/>
      <c r="Q113" s="65"/>
      <c r="R113" s="65"/>
      <c r="S113" s="65"/>
      <c r="T113" s="65"/>
    </row>
    <row r="114" spans="2:20" s="11" customFormat="1">
      <c r="B114" s="15"/>
      <c r="G114" s="70"/>
      <c r="H114" s="59"/>
      <c r="I114" s="59"/>
      <c r="J114" s="59"/>
      <c r="K114" s="59"/>
      <c r="L114" s="59"/>
      <c r="M114" s="59"/>
      <c r="N114" s="65"/>
      <c r="O114" s="65"/>
      <c r="P114" s="65"/>
      <c r="Q114" s="65"/>
      <c r="R114" s="65"/>
      <c r="S114" s="65"/>
      <c r="T114" s="65"/>
    </row>
    <row r="115" spans="2:20" s="11" customFormat="1">
      <c r="B115" s="15"/>
      <c r="G115" s="70"/>
      <c r="H115" s="59"/>
      <c r="I115" s="59"/>
      <c r="J115" s="59"/>
      <c r="K115" s="59"/>
      <c r="L115" s="59"/>
      <c r="M115" s="59"/>
      <c r="N115" s="65"/>
      <c r="O115" s="65"/>
      <c r="P115" s="65"/>
      <c r="Q115" s="65"/>
      <c r="R115" s="65"/>
      <c r="S115" s="65"/>
      <c r="T115" s="65"/>
    </row>
    <row r="116" spans="2:20" s="11" customFormat="1">
      <c r="B116" s="15"/>
      <c r="G116" s="70"/>
      <c r="H116" s="59"/>
      <c r="I116" s="59"/>
      <c r="J116" s="59"/>
      <c r="K116" s="59"/>
      <c r="L116" s="59"/>
      <c r="M116" s="59"/>
      <c r="N116" s="65"/>
      <c r="O116" s="65"/>
      <c r="P116" s="65"/>
      <c r="Q116" s="65"/>
      <c r="R116" s="65"/>
      <c r="S116" s="65"/>
      <c r="T116" s="65"/>
    </row>
    <row r="117" spans="2:20" s="11" customFormat="1">
      <c r="B117" s="15"/>
      <c r="G117" s="70"/>
      <c r="H117" s="59"/>
      <c r="I117" s="59"/>
      <c r="J117" s="59"/>
      <c r="K117" s="59"/>
      <c r="L117" s="59"/>
      <c r="M117" s="59"/>
      <c r="N117" s="65"/>
      <c r="O117" s="65"/>
      <c r="P117" s="65"/>
      <c r="Q117" s="65"/>
      <c r="R117" s="65"/>
      <c r="S117" s="65"/>
      <c r="T117" s="65"/>
    </row>
    <row r="118" spans="2:20" s="11" customFormat="1">
      <c r="B118" s="15"/>
      <c r="G118" s="70"/>
      <c r="H118" s="59"/>
      <c r="I118" s="59"/>
      <c r="J118" s="59"/>
      <c r="K118" s="59"/>
      <c r="L118" s="59"/>
      <c r="M118" s="59"/>
      <c r="N118" s="65"/>
      <c r="O118" s="65"/>
      <c r="P118" s="65"/>
      <c r="Q118" s="65"/>
      <c r="R118" s="65"/>
      <c r="S118" s="65"/>
      <c r="T118" s="6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4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8" workbookViewId="0">
      <selection activeCell="F70" sqref="F70"/>
    </sheetView>
  </sheetViews>
  <sheetFormatPr defaultColWidth="9.140625" defaultRowHeight="13.5"/>
  <cols>
    <col min="1" max="1" width="4.85546875" style="74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6" customFormat="1" ht="17.25">
      <c r="A1" s="515" t="s">
        <v>65</v>
      </c>
      <c r="B1" s="515"/>
      <c r="C1" s="515"/>
      <c r="D1" s="515"/>
      <c r="E1" s="51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</row>
    <row r="2" spans="1:22" s="75" customFormat="1" ht="17.25">
      <c r="A2" s="516" t="str">
        <f>+'Ekamut-caxs'!A13:D13</f>
        <v xml:space="preserve">«Երևանի հ․25 մսուր-մանկապարտեզ» ՀՈԱԿ-ի </v>
      </c>
      <c r="B2" s="517"/>
      <c r="C2" s="517"/>
      <c r="D2" s="517"/>
      <c r="E2" s="517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5" customFormat="1" ht="17.25">
      <c r="A3" s="518" t="s">
        <v>142</v>
      </c>
      <c r="B3" s="518"/>
      <c r="C3" s="518"/>
      <c r="D3" s="518"/>
      <c r="E3" s="518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0" customFormat="1" ht="16.5" customHeight="1">
      <c r="A4" s="519" t="s">
        <v>237</v>
      </c>
      <c r="B4" s="519"/>
      <c r="C4" s="519"/>
      <c r="D4" s="519"/>
      <c r="E4" s="519"/>
      <c r="F4" s="87"/>
      <c r="G4" s="88"/>
      <c r="H4" s="88"/>
      <c r="I4" s="88"/>
      <c r="J4" s="88"/>
      <c r="K4" s="88"/>
      <c r="L4" s="88"/>
      <c r="M4" s="89"/>
      <c r="N4" s="89"/>
      <c r="O4" s="89"/>
      <c r="P4" s="89"/>
      <c r="Q4" s="89"/>
      <c r="R4" s="89"/>
      <c r="S4" s="89"/>
      <c r="T4" s="89"/>
      <c r="U4" s="89"/>
      <c r="V4" s="89"/>
    </row>
    <row r="5" spans="1:22" ht="12" customHeight="1">
      <c r="D5" s="91"/>
      <c r="E5" s="91" t="s">
        <v>135</v>
      </c>
    </row>
    <row r="6" spans="1:22" s="96" customFormat="1" ht="52.5" customHeight="1">
      <c r="A6" s="92" t="s">
        <v>2</v>
      </c>
      <c r="B6" s="93" t="s">
        <v>143</v>
      </c>
      <c r="C6" s="92" t="s">
        <v>144</v>
      </c>
      <c r="D6" s="92" t="s">
        <v>145</v>
      </c>
      <c r="E6" s="94" t="s">
        <v>146</v>
      </c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</row>
    <row r="7" spans="1:22" s="75" customFormat="1" ht="17.25">
      <c r="A7" s="510" t="s">
        <v>147</v>
      </c>
      <c r="B7" s="511"/>
      <c r="C7" s="511"/>
      <c r="D7" s="111"/>
      <c r="E7" s="111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2" customFormat="1" ht="14.25">
      <c r="A8" s="444">
        <v>1</v>
      </c>
      <c r="B8" s="445" t="s">
        <v>148</v>
      </c>
      <c r="C8" s="444"/>
      <c r="D8" s="446">
        <f>SUM(D9:D29)</f>
        <v>451.6</v>
      </c>
      <c r="E8" s="97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 ht="16.5" customHeight="1">
      <c r="A9" s="98">
        <v>1.1000000000000001</v>
      </c>
      <c r="B9" s="447" t="s">
        <v>151</v>
      </c>
      <c r="C9" s="98" t="s">
        <v>152</v>
      </c>
      <c r="D9" s="21">
        <v>8.6999999999999993</v>
      </c>
      <c r="E9" s="21"/>
    </row>
    <row r="10" spans="1:22" ht="16.5" customHeight="1">
      <c r="A10" s="98">
        <v>1.2</v>
      </c>
      <c r="B10" s="447" t="s">
        <v>149</v>
      </c>
      <c r="C10" s="98" t="s">
        <v>150</v>
      </c>
      <c r="D10" s="21">
        <v>19.3</v>
      </c>
      <c r="E10" s="21"/>
    </row>
    <row r="11" spans="1:22" ht="16.5" customHeight="1">
      <c r="A11" s="98">
        <v>1.3</v>
      </c>
      <c r="B11" s="447" t="s">
        <v>153</v>
      </c>
      <c r="C11" s="98" t="s">
        <v>154</v>
      </c>
      <c r="D11" s="21">
        <v>47.2</v>
      </c>
      <c r="E11" s="21"/>
    </row>
    <row r="12" spans="1:22" ht="16.5" customHeight="1">
      <c r="A12" s="98">
        <v>1.4</v>
      </c>
      <c r="B12" s="447" t="s">
        <v>322</v>
      </c>
      <c r="C12" s="98" t="s">
        <v>156</v>
      </c>
      <c r="D12" s="21">
        <v>0.5</v>
      </c>
      <c r="E12" s="21"/>
    </row>
    <row r="13" spans="1:22" ht="16.5" customHeight="1">
      <c r="A13" s="98">
        <v>1.5</v>
      </c>
      <c r="B13" s="99" t="s">
        <v>162</v>
      </c>
      <c r="C13" s="98" t="s">
        <v>175</v>
      </c>
      <c r="D13" s="21">
        <v>24.6</v>
      </c>
      <c r="E13" s="21"/>
    </row>
    <row r="14" spans="1:22" ht="16.5" customHeight="1">
      <c r="A14" s="98">
        <v>1.6</v>
      </c>
      <c r="B14" s="99" t="s">
        <v>323</v>
      </c>
      <c r="C14" s="100" t="s">
        <v>155</v>
      </c>
      <c r="D14" s="21"/>
      <c r="E14" s="21"/>
    </row>
    <row r="15" spans="1:22" ht="16.5" customHeight="1">
      <c r="A15" s="98">
        <v>1.7</v>
      </c>
      <c r="B15" s="99" t="s">
        <v>324</v>
      </c>
      <c r="C15" s="100"/>
      <c r="D15" s="21"/>
      <c r="E15" s="21"/>
    </row>
    <row r="16" spans="1:22" ht="16.5" customHeight="1">
      <c r="A16" s="98">
        <v>1.8</v>
      </c>
      <c r="B16" s="99" t="s">
        <v>157</v>
      </c>
      <c r="C16" s="98" t="s">
        <v>330</v>
      </c>
      <c r="D16" s="21">
        <v>4.5</v>
      </c>
      <c r="E16" s="21"/>
    </row>
    <row r="17" spans="1:22" ht="16.5" hidden="1" customHeight="1">
      <c r="A17" s="98">
        <v>1.9</v>
      </c>
      <c r="B17" s="99"/>
      <c r="C17" s="100"/>
      <c r="D17" s="21"/>
      <c r="E17" s="21"/>
    </row>
    <row r="18" spans="1:22" ht="16.5" hidden="1" customHeight="1">
      <c r="A18" s="448">
        <v>1.1000000000000001</v>
      </c>
      <c r="B18" s="99"/>
      <c r="C18" s="100"/>
      <c r="D18" s="21"/>
      <c r="E18" s="21"/>
    </row>
    <row r="19" spans="1:22" ht="16.5" hidden="1" customHeight="1">
      <c r="A19" s="98">
        <v>1.1100000000000001</v>
      </c>
      <c r="B19" s="99"/>
      <c r="C19" s="100"/>
      <c r="D19" s="21"/>
      <c r="E19" s="21"/>
    </row>
    <row r="20" spans="1:22" ht="16.5" hidden="1" customHeight="1">
      <c r="A20" s="448">
        <v>1.1200000000000001</v>
      </c>
      <c r="B20" s="99"/>
      <c r="C20" s="100"/>
      <c r="D20" s="21"/>
      <c r="E20" s="21"/>
    </row>
    <row r="21" spans="1:22" ht="16.5" hidden="1" customHeight="1">
      <c r="A21" s="98">
        <v>1.1299999999999999</v>
      </c>
      <c r="B21" s="99"/>
      <c r="C21" s="100"/>
      <c r="D21" s="21"/>
      <c r="E21" s="21"/>
    </row>
    <row r="22" spans="1:22" ht="16.5" hidden="1" customHeight="1">
      <c r="A22" s="448">
        <v>1.1399999999999999</v>
      </c>
      <c r="B22" s="99"/>
      <c r="C22" s="100"/>
      <c r="D22" s="21"/>
      <c r="E22" s="21"/>
    </row>
    <row r="23" spans="1:22" ht="16.5" customHeight="1">
      <c r="A23" s="98">
        <v>1.1499999999999999</v>
      </c>
      <c r="B23" s="99" t="s">
        <v>157</v>
      </c>
      <c r="C23" s="98" t="s">
        <v>34</v>
      </c>
      <c r="D23" s="21"/>
      <c r="E23" s="21"/>
    </row>
    <row r="24" spans="1:22" ht="16.5" customHeight="1">
      <c r="A24" s="448">
        <v>1.1599999999999999</v>
      </c>
      <c r="B24" s="99" t="s">
        <v>157</v>
      </c>
      <c r="C24" s="98" t="s">
        <v>46</v>
      </c>
      <c r="D24" s="21"/>
      <c r="E24" s="21"/>
    </row>
    <row r="25" spans="1:22" ht="16.5" customHeight="1">
      <c r="A25" s="98">
        <v>1.17</v>
      </c>
      <c r="B25" s="99" t="s">
        <v>157</v>
      </c>
      <c r="C25" s="98" t="s">
        <v>158</v>
      </c>
      <c r="D25" s="21">
        <v>266.39999999999998</v>
      </c>
      <c r="E25" s="21"/>
    </row>
    <row r="26" spans="1:22" ht="16.5" customHeight="1">
      <c r="A26" s="448">
        <v>1.18</v>
      </c>
      <c r="B26" s="99" t="s">
        <v>157</v>
      </c>
      <c r="C26" s="98" t="s">
        <v>159</v>
      </c>
      <c r="D26" s="21">
        <v>0.5</v>
      </c>
      <c r="E26" s="21"/>
    </row>
    <row r="27" spans="1:22" ht="16.5" customHeight="1">
      <c r="A27" s="448">
        <v>1.19</v>
      </c>
      <c r="B27" s="447" t="s">
        <v>160</v>
      </c>
      <c r="C27" s="98" t="s">
        <v>161</v>
      </c>
      <c r="D27" s="21">
        <v>79.900000000000006</v>
      </c>
      <c r="E27" s="21"/>
    </row>
    <row r="28" spans="1:22" ht="16.5" customHeight="1">
      <c r="A28" s="98">
        <v>1.2</v>
      </c>
      <c r="B28" s="99" t="s">
        <v>162</v>
      </c>
      <c r="C28" s="98" t="s">
        <v>163</v>
      </c>
      <c r="D28" s="21"/>
      <c r="E28" s="21"/>
    </row>
    <row r="29" spans="1:22" ht="16.5" customHeight="1">
      <c r="A29" s="98">
        <v>1.21</v>
      </c>
      <c r="B29" s="99" t="s">
        <v>325</v>
      </c>
      <c r="C29" s="100"/>
      <c r="D29" s="21"/>
      <c r="E29" s="21"/>
    </row>
    <row r="30" spans="1:22" s="82" customFormat="1" ht="28.5">
      <c r="A30" s="444">
        <v>2</v>
      </c>
      <c r="B30" s="449" t="s">
        <v>164</v>
      </c>
      <c r="C30" s="444"/>
      <c r="D30" s="446">
        <f>SUM(D31:D34)</f>
        <v>0</v>
      </c>
      <c r="E30" s="97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8">
        <v>2.1</v>
      </c>
      <c r="B31" s="99" t="s">
        <v>326</v>
      </c>
      <c r="C31" s="98" t="s">
        <v>165</v>
      </c>
      <c r="D31" s="21"/>
      <c r="E31" s="21"/>
    </row>
    <row r="32" spans="1:22">
      <c r="A32" s="98">
        <v>2.2000000000000002</v>
      </c>
      <c r="B32" s="99" t="s">
        <v>166</v>
      </c>
      <c r="C32" s="98" t="s">
        <v>167</v>
      </c>
      <c r="D32" s="21"/>
      <c r="E32" s="21"/>
    </row>
    <row r="33" spans="1:22">
      <c r="A33" s="98">
        <v>2.2999999999999998</v>
      </c>
      <c r="B33" s="99" t="s">
        <v>166</v>
      </c>
      <c r="C33" s="98" t="s">
        <v>168</v>
      </c>
      <c r="D33" s="21"/>
      <c r="E33" s="101"/>
    </row>
    <row r="34" spans="1:22" s="86" customFormat="1" ht="17.25">
      <c r="A34" s="98">
        <v>2.4</v>
      </c>
      <c r="B34" s="194" t="s">
        <v>325</v>
      </c>
      <c r="C34" s="100"/>
      <c r="D34" s="21"/>
      <c r="E34" s="101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</row>
    <row r="35" spans="1:22" s="75" customFormat="1" ht="17.25" customHeight="1">
      <c r="A35" s="33"/>
      <c r="B35" s="102" t="s">
        <v>67</v>
      </c>
      <c r="C35" s="450"/>
      <c r="D35" s="451">
        <f>D8+D30</f>
        <v>451.6</v>
      </c>
      <c r="E35" s="10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 ht="17.25" customHeight="1">
      <c r="A36" s="510" t="s">
        <v>169</v>
      </c>
      <c r="B36" s="511"/>
      <c r="C36" s="511"/>
      <c r="D36" s="511"/>
      <c r="E36" s="512"/>
    </row>
    <row r="37" spans="1:22">
      <c r="A37" s="98">
        <v>1.1000000000000001</v>
      </c>
      <c r="B37" s="447" t="s">
        <v>151</v>
      </c>
      <c r="C37" s="98" t="s">
        <v>152</v>
      </c>
      <c r="D37" s="452"/>
      <c r="E37" s="21"/>
    </row>
    <row r="38" spans="1:22">
      <c r="A38" s="98">
        <v>1.2</v>
      </c>
      <c r="B38" s="447" t="s">
        <v>153</v>
      </c>
      <c r="C38" s="98" t="s">
        <v>154</v>
      </c>
      <c r="D38" s="452"/>
      <c r="E38" s="21"/>
    </row>
    <row r="39" spans="1:22">
      <c r="A39" s="98">
        <v>1.3</v>
      </c>
      <c r="B39" s="447" t="s">
        <v>322</v>
      </c>
      <c r="C39" s="98" t="s">
        <v>156</v>
      </c>
      <c r="D39" s="452"/>
      <c r="E39" s="21"/>
    </row>
    <row r="40" spans="1:22" ht="14.25" hidden="1" customHeight="1">
      <c r="A40" s="98">
        <v>1.4</v>
      </c>
      <c r="B40" s="99" t="s">
        <v>327</v>
      </c>
      <c r="C40" s="100" t="s">
        <v>328</v>
      </c>
      <c r="D40" s="452"/>
      <c r="E40" s="21"/>
    </row>
    <row r="41" spans="1:22" ht="13.5" hidden="1" customHeight="1">
      <c r="A41" s="98">
        <v>1.5</v>
      </c>
      <c r="B41" s="99" t="s">
        <v>329</v>
      </c>
      <c r="C41" s="98" t="s">
        <v>330</v>
      </c>
      <c r="D41" s="452"/>
      <c r="E41" s="21"/>
    </row>
    <row r="42" spans="1:22" ht="13.5" hidden="1" customHeight="1">
      <c r="A42" s="98">
        <v>1.6</v>
      </c>
      <c r="B42" s="99" t="s">
        <v>329</v>
      </c>
      <c r="C42" s="98" t="s">
        <v>158</v>
      </c>
      <c r="D42" s="452"/>
      <c r="E42" s="21"/>
    </row>
    <row r="43" spans="1:22" ht="13.5" hidden="1" customHeight="1">
      <c r="A43" s="98">
        <v>1.7</v>
      </c>
      <c r="B43" s="99" t="s">
        <v>329</v>
      </c>
      <c r="C43" s="98" t="s">
        <v>159</v>
      </c>
      <c r="D43" s="452"/>
      <c r="E43" s="21"/>
    </row>
    <row r="44" spans="1:22" ht="13.5" hidden="1" customHeight="1">
      <c r="A44" s="98">
        <v>1.8</v>
      </c>
      <c r="B44" s="447" t="s">
        <v>160</v>
      </c>
      <c r="C44" s="98" t="s">
        <v>161</v>
      </c>
      <c r="D44" s="452"/>
      <c r="E44" s="21"/>
    </row>
    <row r="45" spans="1:22" ht="13.5" hidden="1" customHeight="1">
      <c r="A45" s="98">
        <v>1.9</v>
      </c>
      <c r="B45" s="99" t="s">
        <v>331</v>
      </c>
      <c r="C45" s="98" t="s">
        <v>163</v>
      </c>
      <c r="D45" s="452"/>
      <c r="E45" s="21"/>
    </row>
    <row r="46" spans="1:22" ht="13.5" hidden="1" customHeight="1">
      <c r="A46" s="448">
        <v>1.1000000000000001</v>
      </c>
      <c r="B46" s="447" t="s">
        <v>149</v>
      </c>
      <c r="C46" s="98" t="s">
        <v>150</v>
      </c>
      <c r="D46" s="452"/>
      <c r="E46" s="21"/>
    </row>
    <row r="47" spans="1:22">
      <c r="A47" s="98">
        <v>1.1100000000000001</v>
      </c>
      <c r="B47" s="453" t="s">
        <v>332</v>
      </c>
      <c r="C47" s="454" t="s">
        <v>175</v>
      </c>
      <c r="D47" s="452">
        <v>1.6</v>
      </c>
      <c r="E47" s="21"/>
    </row>
    <row r="48" spans="1:22" ht="13.5" hidden="1" customHeight="1">
      <c r="A48" s="448">
        <v>1.1200000000000001</v>
      </c>
      <c r="B48" s="99" t="s">
        <v>333</v>
      </c>
      <c r="C48" s="100"/>
      <c r="D48" s="21"/>
      <c r="E48" s="21"/>
    </row>
    <row r="49" spans="1:22" ht="28.5">
      <c r="A49" s="98"/>
      <c r="B49" s="445" t="s">
        <v>170</v>
      </c>
      <c r="C49" s="98"/>
      <c r="D49" s="446">
        <f>SUM(D50:D53)</f>
        <v>3364.5</v>
      </c>
      <c r="E49" s="21"/>
    </row>
    <row r="50" spans="1:22" ht="27">
      <c r="A50" s="98">
        <v>1.23</v>
      </c>
      <c r="B50" s="104" t="s">
        <v>326</v>
      </c>
      <c r="C50" s="98" t="s">
        <v>165</v>
      </c>
      <c r="D50" s="452"/>
      <c r="E50" s="21"/>
    </row>
    <row r="51" spans="1:22">
      <c r="A51" s="98">
        <v>1.24</v>
      </c>
      <c r="B51" s="99" t="s">
        <v>162</v>
      </c>
      <c r="C51" s="98" t="s">
        <v>167</v>
      </c>
      <c r="D51" s="21"/>
      <c r="E51" s="21"/>
    </row>
    <row r="52" spans="1:22" ht="13.5" hidden="1" customHeight="1">
      <c r="A52" s="98">
        <v>1.25</v>
      </c>
      <c r="B52" s="99" t="s">
        <v>162</v>
      </c>
      <c r="C52" s="98" t="s">
        <v>168</v>
      </c>
      <c r="D52" s="21"/>
      <c r="E52" s="21"/>
    </row>
    <row r="53" spans="1:22" ht="24.75" hidden="1" customHeight="1">
      <c r="A53" s="98">
        <v>1.26</v>
      </c>
      <c r="B53" s="194" t="s">
        <v>270</v>
      </c>
      <c r="C53" s="100" t="s">
        <v>344</v>
      </c>
      <c r="D53" s="472">
        <v>3364.5</v>
      </c>
      <c r="E53" s="21"/>
    </row>
    <row r="54" spans="1:22" ht="16.5" customHeight="1">
      <c r="A54" s="105"/>
      <c r="B54" s="102" t="s">
        <v>67</v>
      </c>
      <c r="C54" s="106"/>
      <c r="D54" s="107">
        <f>SUM(D37:D49)</f>
        <v>3366.1</v>
      </c>
      <c r="E54" s="108"/>
      <c r="F54" s="138"/>
      <c r="G54" s="138"/>
    </row>
    <row r="55" spans="1:22" ht="16.5" hidden="1" customHeight="1"/>
    <row r="56" spans="1:22" ht="16.5" hidden="1" customHeight="1">
      <c r="C56" s="109"/>
    </row>
    <row r="57" spans="1:22" ht="16.5" hidden="1" customHeight="1">
      <c r="A57" s="110"/>
      <c r="B57" s="111"/>
      <c r="C57" s="107"/>
      <c r="D57" s="513"/>
      <c r="E57" s="514"/>
    </row>
    <row r="58" spans="1:22" ht="16.5" hidden="1" customHeight="1">
      <c r="A58" s="98"/>
      <c r="B58" s="99"/>
      <c r="C58" s="98"/>
      <c r="D58" s="21"/>
      <c r="E58" s="21"/>
    </row>
    <row r="59" spans="1:22" s="86" customFormat="1" ht="16.5" hidden="1" customHeight="1">
      <c r="A59" s="105"/>
      <c r="B59" s="102"/>
      <c r="C59" s="106"/>
      <c r="D59" s="107"/>
      <c r="E59" s="108"/>
      <c r="F59" s="318"/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5"/>
      <c r="U59" s="85"/>
      <c r="V59" s="85"/>
    </row>
    <row r="60" spans="1:22" ht="16.5" hidden="1" customHeight="1"/>
    <row r="61" spans="1:22" ht="39" customHeight="1">
      <c r="C61" s="109" t="s">
        <v>171</v>
      </c>
    </row>
    <row r="62" spans="1:22" ht="59.25" customHeight="1">
      <c r="A62" s="110">
        <v>1</v>
      </c>
      <c r="B62" s="111" t="s">
        <v>238</v>
      </c>
      <c r="C62" s="107">
        <v>6391.3</v>
      </c>
      <c r="D62" s="513" t="s">
        <v>172</v>
      </c>
      <c r="E62" s="514"/>
    </row>
    <row r="63" spans="1:22" ht="36.75" customHeight="1"/>
    <row r="64" spans="1:22" s="82" customFormat="1" ht="25.5" customHeight="1">
      <c r="A64" s="112"/>
      <c r="B64" s="198" t="s">
        <v>340</v>
      </c>
      <c r="C64" s="209"/>
      <c r="D64" s="520" t="str">
        <f>+'Ekamut-caxs'!D78</f>
        <v>Ա.Ղահրամանյան</v>
      </c>
      <c r="E64" s="520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2" customFormat="1" ht="12.75" customHeight="1">
      <c r="A65" s="112"/>
      <c r="B65" s="210"/>
      <c r="C65" s="211"/>
      <c r="D65" s="521" t="s">
        <v>90</v>
      </c>
      <c r="E65" s="521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2" customFormat="1" ht="22.5" customHeight="1">
      <c r="A66" s="112"/>
      <c r="B66" s="208" t="s">
        <v>5</v>
      </c>
      <c r="C66" s="209"/>
      <c r="D66" s="520" t="str">
        <f>+'Ekamut-caxs'!D80</f>
        <v>Մ.Սաֆարյան</v>
      </c>
      <c r="E66" s="520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2" customFormat="1" ht="13.5" customHeight="1">
      <c r="A67" s="112"/>
      <c r="B67" s="113"/>
      <c r="C67" s="112" t="s">
        <v>1</v>
      </c>
      <c r="D67" s="522" t="s">
        <v>90</v>
      </c>
      <c r="E67" s="5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14" customFormat="1" ht="36" customHeight="1">
      <c r="F75" s="115"/>
      <c r="G75" s="115"/>
      <c r="H75" s="115"/>
      <c r="I75" s="115"/>
      <c r="J75" s="115"/>
      <c r="K75" s="115"/>
      <c r="L75" s="115"/>
      <c r="M75" s="115"/>
      <c r="N75" s="115"/>
      <c r="O75" s="115"/>
      <c r="P75" s="115"/>
      <c r="Q75" s="115"/>
      <c r="R75" s="115"/>
      <c r="S75" s="115"/>
      <c r="T75" s="115"/>
      <c r="U75" s="115"/>
      <c r="V75" s="115"/>
    </row>
    <row r="76" spans="1:22" ht="24" customHeight="1"/>
    <row r="77" spans="1:22" ht="0.75" hidden="1" customHeight="1"/>
    <row r="78" spans="1:22" s="82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1" customFormat="1">
      <c r="A82" s="74"/>
      <c r="B82" s="1"/>
      <c r="C82" s="1"/>
      <c r="D82" s="1"/>
      <c r="E82" s="1"/>
    </row>
    <row r="83" spans="1:5" s="11" customFormat="1" ht="24" customHeight="1">
      <c r="A83" s="74"/>
      <c r="B83" s="1"/>
      <c r="C83" s="1"/>
      <c r="D83" s="1"/>
      <c r="E83" s="1"/>
    </row>
    <row r="84" spans="1:5" s="11" customFormat="1">
      <c r="A84" s="74"/>
      <c r="B84" s="1"/>
      <c r="C84" s="1"/>
      <c r="D84" s="1"/>
      <c r="E84" s="1"/>
    </row>
    <row r="85" spans="1:5" s="11" customFormat="1" ht="24.75" customHeight="1">
      <c r="A85" s="74"/>
      <c r="B85" s="1"/>
      <c r="C85" s="1"/>
      <c r="D85" s="1"/>
      <c r="E85" s="1"/>
    </row>
  </sheetData>
  <mergeCells count="12">
    <mergeCell ref="D62:E62"/>
    <mergeCell ref="D64:E64"/>
    <mergeCell ref="D65:E65"/>
    <mergeCell ref="D66:E66"/>
    <mergeCell ref="D67:E67"/>
    <mergeCell ref="A36:E36"/>
    <mergeCell ref="D57:E57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39"/>
  <sheetViews>
    <sheetView view="pageBreakPreview" topLeftCell="A4" zoomScale="85" zoomScaleSheetLayoutView="85" workbookViewId="0">
      <selection activeCell="F70" sqref="F70"/>
    </sheetView>
  </sheetViews>
  <sheetFormatPr defaultColWidth="9.140625" defaultRowHeight="16.5"/>
  <cols>
    <col min="1" max="1" width="4.140625" style="243" customWidth="1"/>
    <col min="2" max="2" width="15.5703125" style="243" customWidth="1"/>
    <col min="3" max="3" width="10.85546875" style="243" customWidth="1"/>
    <col min="4" max="5" width="13.42578125" style="243" customWidth="1"/>
    <col min="6" max="6" width="16.28515625" style="243" customWidth="1"/>
    <col min="7" max="7" width="11.42578125" style="243" customWidth="1"/>
    <col min="8" max="8" width="13.28515625" style="243" customWidth="1"/>
    <col min="9" max="10" width="14.85546875" style="243" customWidth="1"/>
    <col min="11" max="11" width="10.85546875" style="243" customWidth="1"/>
    <col min="12" max="12" width="12.85546875" style="243" customWidth="1"/>
    <col min="13" max="13" width="14.85546875" style="243" customWidth="1"/>
    <col min="14" max="14" width="10.5703125" style="243" customWidth="1"/>
    <col min="15" max="15" width="11.7109375" style="243" customWidth="1"/>
    <col min="16" max="16" width="9.140625" style="243"/>
    <col min="17" max="17" width="10.7109375" style="243" bestFit="1" customWidth="1"/>
    <col min="18" max="16384" width="9.140625" style="243"/>
  </cols>
  <sheetData>
    <row r="1" spans="1:15" s="241" customFormat="1" ht="18.75" customHeight="1">
      <c r="A1" s="525" t="s">
        <v>65</v>
      </c>
      <c r="B1" s="525"/>
      <c r="C1" s="525"/>
      <c r="D1" s="525"/>
      <c r="E1" s="525"/>
      <c r="F1" s="525"/>
      <c r="G1" s="525"/>
      <c r="H1" s="525"/>
      <c r="I1" s="525"/>
      <c r="J1" s="525"/>
      <c r="K1" s="525"/>
      <c r="L1" s="525"/>
      <c r="M1" s="525"/>
      <c r="N1" s="525"/>
      <c r="O1" s="525"/>
    </row>
    <row r="2" spans="1:15" s="241" customFormat="1" ht="21.75" customHeight="1">
      <c r="A2" s="524" t="str">
        <f>+'Ekamut-caxs'!A13</f>
        <v xml:space="preserve">«Երևանի հ․25 մսուր-մանկապարտեզ» ՀՈԱԿ-ի </v>
      </c>
      <c r="B2" s="524"/>
      <c r="C2" s="524"/>
      <c r="D2" s="524"/>
      <c r="E2" s="524"/>
      <c r="F2" s="524"/>
      <c r="G2" s="524"/>
      <c r="H2" s="524"/>
      <c r="I2" s="524"/>
      <c r="J2" s="524"/>
      <c r="K2" s="524"/>
      <c r="L2" s="524"/>
      <c r="M2" s="524"/>
      <c r="N2" s="524"/>
      <c r="O2" s="524"/>
    </row>
    <row r="3" spans="1:15" s="241" customFormat="1" ht="21" customHeight="1">
      <c r="A3" s="524" t="s">
        <v>91</v>
      </c>
      <c r="B3" s="524"/>
      <c r="C3" s="524"/>
      <c r="D3" s="524"/>
      <c r="E3" s="524"/>
      <c r="F3" s="524"/>
      <c r="G3" s="524"/>
      <c r="H3" s="524"/>
      <c r="I3" s="524"/>
      <c r="J3" s="524"/>
      <c r="K3" s="524"/>
      <c r="L3" s="524"/>
      <c r="M3" s="524"/>
      <c r="N3" s="524"/>
      <c r="O3" s="524"/>
    </row>
    <row r="4" spans="1:15" ht="21" customHeight="1"/>
    <row r="5" spans="1:15" s="246" customFormat="1" ht="19.5" customHeight="1">
      <c r="A5" s="531" t="s">
        <v>112</v>
      </c>
      <c r="B5" s="531" t="s">
        <v>92</v>
      </c>
      <c r="C5" s="532" t="s">
        <v>93</v>
      </c>
      <c r="D5" s="532"/>
      <c r="E5" s="532"/>
      <c r="F5" s="532"/>
      <c r="G5" s="532" t="s">
        <v>94</v>
      </c>
      <c r="H5" s="532"/>
      <c r="I5" s="532"/>
      <c r="J5" s="532"/>
      <c r="K5" s="532" t="s">
        <v>132</v>
      </c>
      <c r="L5" s="532"/>
      <c r="M5" s="532"/>
      <c r="N5" s="532"/>
      <c r="O5" s="532"/>
    </row>
    <row r="6" spans="1:15" s="248" customFormat="1" ht="51" customHeight="1">
      <c r="A6" s="531"/>
      <c r="B6" s="531"/>
      <c r="C6" s="247" t="s">
        <v>223</v>
      </c>
      <c r="D6" s="247" t="s">
        <v>196</v>
      </c>
      <c r="E6" s="247" t="s">
        <v>224</v>
      </c>
      <c r="F6" s="247" t="s">
        <v>207</v>
      </c>
      <c r="G6" s="247" t="s">
        <v>208</v>
      </c>
      <c r="H6" s="247" t="s">
        <v>196</v>
      </c>
      <c r="I6" s="247" t="s">
        <v>225</v>
      </c>
      <c r="J6" s="247" t="s">
        <v>207</v>
      </c>
      <c r="K6" s="247" t="s">
        <v>223</v>
      </c>
      <c r="L6" s="247" t="s">
        <v>224</v>
      </c>
      <c r="M6" s="247" t="s">
        <v>226</v>
      </c>
      <c r="N6" s="244" t="s">
        <v>227</v>
      </c>
      <c r="O6" s="244" t="s">
        <v>228</v>
      </c>
    </row>
    <row r="7" spans="1:15" ht="19.5" customHeight="1">
      <c r="A7" s="249">
        <v>1</v>
      </c>
      <c r="B7" s="250" t="s">
        <v>95</v>
      </c>
      <c r="C7" s="251">
        <v>8182</v>
      </c>
      <c r="D7" s="252">
        <v>1175753.3999999999</v>
      </c>
      <c r="E7" s="253">
        <v>6522</v>
      </c>
      <c r="F7" s="254">
        <f>IF((E7&lt;10000), E7*143.7, E7*107.1)</f>
        <v>937211.39999999991</v>
      </c>
      <c r="G7" s="251">
        <v>5200</v>
      </c>
      <c r="H7" s="252">
        <v>260496</v>
      </c>
      <c r="I7" s="253">
        <v>5240</v>
      </c>
      <c r="J7" s="254">
        <v>213871.3</v>
      </c>
      <c r="K7" s="255">
        <v>510</v>
      </c>
      <c r="L7" s="253">
        <v>389</v>
      </c>
      <c r="M7" s="256">
        <f>+L7*200.47</f>
        <v>77982.83</v>
      </c>
      <c r="N7" s="257">
        <f>+L7*7.94904</f>
        <v>3092.1765599999999</v>
      </c>
      <c r="O7" s="256">
        <f>+N7+M7</f>
        <v>81075.006560000009</v>
      </c>
    </row>
    <row r="8" spans="1:15" ht="19.5" customHeight="1">
      <c r="A8" s="249">
        <v>2</v>
      </c>
      <c r="B8" s="250" t="s">
        <v>96</v>
      </c>
      <c r="C8" s="251">
        <v>7099</v>
      </c>
      <c r="D8" s="252">
        <v>1020126.3</v>
      </c>
      <c r="E8" s="253">
        <v>4819</v>
      </c>
      <c r="F8" s="254">
        <f t="shared" ref="F8:F18" si="0">IF((E8&lt;10000), E8*143.7, E8*107.1)</f>
        <v>692490.29999999993</v>
      </c>
      <c r="G8" s="251">
        <v>4920</v>
      </c>
      <c r="H8" s="252">
        <v>246721</v>
      </c>
      <c r="I8" s="253">
        <v>4680</v>
      </c>
      <c r="J8" s="254">
        <v>213072.3</v>
      </c>
      <c r="K8" s="255">
        <v>424</v>
      </c>
      <c r="L8" s="253">
        <v>390</v>
      </c>
      <c r="M8" s="256">
        <f t="shared" ref="M8:M18" si="1">+L8*200.47</f>
        <v>78183.3</v>
      </c>
      <c r="N8" s="257">
        <f t="shared" ref="N8:N18" si="2">+L8*7.94904</f>
        <v>3100.1255999999998</v>
      </c>
      <c r="O8" s="256">
        <f t="shared" ref="O8:O18" si="3">+N8+M8</f>
        <v>81283.425600000002</v>
      </c>
    </row>
    <row r="9" spans="1:15" ht="19.5" customHeight="1">
      <c r="A9" s="249">
        <v>3</v>
      </c>
      <c r="B9" s="250" t="s">
        <v>97</v>
      </c>
      <c r="C9" s="251">
        <v>3576</v>
      </c>
      <c r="D9" s="252">
        <v>516871</v>
      </c>
      <c r="E9" s="253">
        <v>4773</v>
      </c>
      <c r="F9" s="254">
        <f t="shared" si="0"/>
        <v>685880.1</v>
      </c>
      <c r="G9" s="251">
        <v>4760</v>
      </c>
      <c r="H9" s="252">
        <v>239364.8</v>
      </c>
      <c r="I9" s="253">
        <v>4880</v>
      </c>
      <c r="J9" s="254">
        <v>199421.1</v>
      </c>
      <c r="K9" s="255">
        <v>340</v>
      </c>
      <c r="L9" s="253">
        <v>520</v>
      </c>
      <c r="M9" s="256">
        <f t="shared" si="1"/>
        <v>104244.4</v>
      </c>
      <c r="N9" s="257">
        <f t="shared" si="2"/>
        <v>4133.5007999999998</v>
      </c>
      <c r="O9" s="256">
        <f t="shared" si="3"/>
        <v>108377.90079999999</v>
      </c>
    </row>
    <row r="10" spans="1:15" ht="19.5" customHeight="1">
      <c r="A10" s="249">
        <v>4</v>
      </c>
      <c r="B10" s="250" t="s">
        <v>98</v>
      </c>
      <c r="C10" s="255">
        <v>1697</v>
      </c>
      <c r="D10" s="258">
        <v>243858.9</v>
      </c>
      <c r="E10" s="253">
        <v>253</v>
      </c>
      <c r="F10" s="254">
        <f t="shared" si="0"/>
        <v>36356.1</v>
      </c>
      <c r="G10" s="251">
        <v>3840</v>
      </c>
      <c r="H10" s="258">
        <v>196163.20000000001</v>
      </c>
      <c r="I10" s="253">
        <v>3000</v>
      </c>
      <c r="J10" s="254">
        <v>167141.79999999999</v>
      </c>
      <c r="K10" s="255">
        <v>423</v>
      </c>
      <c r="L10" s="253">
        <v>170</v>
      </c>
      <c r="M10" s="256">
        <f t="shared" si="1"/>
        <v>34079.9</v>
      </c>
      <c r="N10" s="257">
        <f t="shared" si="2"/>
        <v>1351.3368</v>
      </c>
      <c r="O10" s="256">
        <f t="shared" si="3"/>
        <v>35431.236799999999</v>
      </c>
    </row>
    <row r="11" spans="1:15" ht="19.5" customHeight="1">
      <c r="A11" s="249">
        <v>5</v>
      </c>
      <c r="B11" s="250" t="s">
        <v>99</v>
      </c>
      <c r="C11" s="255">
        <v>0</v>
      </c>
      <c r="D11" s="258">
        <v>0</v>
      </c>
      <c r="E11" s="253">
        <v>0</v>
      </c>
      <c r="F11" s="254">
        <f t="shared" si="0"/>
        <v>0</v>
      </c>
      <c r="G11" s="251">
        <v>3320</v>
      </c>
      <c r="H11" s="258">
        <v>169153.6</v>
      </c>
      <c r="I11" s="253">
        <v>2960</v>
      </c>
      <c r="J11" s="254">
        <v>166727.5</v>
      </c>
      <c r="K11" s="255">
        <v>224</v>
      </c>
      <c r="L11" s="253">
        <v>367</v>
      </c>
      <c r="M11" s="256">
        <f t="shared" si="1"/>
        <v>73572.490000000005</v>
      </c>
      <c r="N11" s="257">
        <f t="shared" si="2"/>
        <v>2917.2976800000001</v>
      </c>
      <c r="O11" s="256">
        <f t="shared" si="3"/>
        <v>76489.787680000009</v>
      </c>
    </row>
    <row r="12" spans="1:15" ht="19.5" customHeight="1">
      <c r="A12" s="249">
        <v>6</v>
      </c>
      <c r="B12" s="250" t="s">
        <v>100</v>
      </c>
      <c r="C12" s="255">
        <v>0</v>
      </c>
      <c r="D12" s="258">
        <v>0</v>
      </c>
      <c r="E12" s="253">
        <v>0</v>
      </c>
      <c r="F12" s="254">
        <f t="shared" si="0"/>
        <v>0</v>
      </c>
      <c r="G12" s="251">
        <v>2760</v>
      </c>
      <c r="H12" s="258">
        <v>140404.79999999999</v>
      </c>
      <c r="I12" s="253">
        <v>2400</v>
      </c>
      <c r="J12" s="254">
        <v>141961.4</v>
      </c>
      <c r="K12" s="255">
        <v>515</v>
      </c>
      <c r="L12" s="253">
        <v>215</v>
      </c>
      <c r="M12" s="256">
        <f t="shared" si="1"/>
        <v>43101.05</v>
      </c>
      <c r="N12" s="257">
        <f t="shared" si="2"/>
        <v>1709.0436</v>
      </c>
      <c r="O12" s="256">
        <f t="shared" si="3"/>
        <v>44810.0936</v>
      </c>
    </row>
    <row r="13" spans="1:15" ht="19.5" customHeight="1">
      <c r="A13" s="249">
        <v>7</v>
      </c>
      <c r="B13" s="250" t="s">
        <v>101</v>
      </c>
      <c r="C13" s="255">
        <v>0</v>
      </c>
      <c r="D13" s="258">
        <v>0</v>
      </c>
      <c r="E13" s="253">
        <v>0</v>
      </c>
      <c r="F13" s="254">
        <f t="shared" si="0"/>
        <v>0</v>
      </c>
      <c r="G13" s="251">
        <v>2880</v>
      </c>
      <c r="H13" s="258">
        <v>145222.39999999999</v>
      </c>
      <c r="I13" s="253">
        <v>2920</v>
      </c>
      <c r="J13" s="254">
        <v>140873.20000000001</v>
      </c>
      <c r="K13" s="255">
        <v>465</v>
      </c>
      <c r="L13" s="253">
        <v>387</v>
      </c>
      <c r="M13" s="256">
        <f t="shared" si="1"/>
        <v>77581.89</v>
      </c>
      <c r="N13" s="257">
        <f t="shared" si="2"/>
        <v>3076.2784799999999</v>
      </c>
      <c r="O13" s="256">
        <f t="shared" si="3"/>
        <v>80658.168479999993</v>
      </c>
    </row>
    <row r="14" spans="1:15" ht="19.5" customHeight="1">
      <c r="A14" s="249">
        <v>8</v>
      </c>
      <c r="B14" s="259" t="s">
        <v>102</v>
      </c>
      <c r="C14" s="255">
        <v>0</v>
      </c>
      <c r="D14" s="258">
        <v>0</v>
      </c>
      <c r="E14" s="253">
        <v>0</v>
      </c>
      <c r="F14" s="254">
        <f t="shared" si="0"/>
        <v>0</v>
      </c>
      <c r="G14" s="251">
        <v>2720</v>
      </c>
      <c r="H14" s="258">
        <v>137465.60000000001</v>
      </c>
      <c r="I14" s="253">
        <v>2840</v>
      </c>
      <c r="J14" s="254">
        <v>144241.9</v>
      </c>
      <c r="K14" s="255">
        <v>563</v>
      </c>
      <c r="L14" s="253">
        <v>328</v>
      </c>
      <c r="M14" s="256">
        <f t="shared" si="1"/>
        <v>65754.16</v>
      </c>
      <c r="N14" s="257">
        <f t="shared" si="2"/>
        <v>2607.28512</v>
      </c>
      <c r="O14" s="256">
        <f t="shared" si="3"/>
        <v>68361.445120000004</v>
      </c>
    </row>
    <row r="15" spans="1:15" ht="19.5" customHeight="1">
      <c r="A15" s="249">
        <v>9</v>
      </c>
      <c r="B15" s="259" t="s">
        <v>103</v>
      </c>
      <c r="C15" s="255">
        <v>0</v>
      </c>
      <c r="D15" s="258">
        <v>0</v>
      </c>
      <c r="E15" s="253">
        <v>0</v>
      </c>
      <c r="F15" s="254">
        <f t="shared" si="0"/>
        <v>0</v>
      </c>
      <c r="G15" s="251">
        <v>2800</v>
      </c>
      <c r="H15" s="258">
        <v>142944</v>
      </c>
      <c r="I15" s="253">
        <v>3000</v>
      </c>
      <c r="J15" s="254">
        <v>158027.6</v>
      </c>
      <c r="K15" s="255">
        <v>422</v>
      </c>
      <c r="L15" s="253">
        <v>320</v>
      </c>
      <c r="M15" s="256">
        <f t="shared" si="1"/>
        <v>64150.400000000001</v>
      </c>
      <c r="N15" s="257">
        <f t="shared" si="2"/>
        <v>2543.6927999999998</v>
      </c>
      <c r="O15" s="256">
        <f t="shared" si="3"/>
        <v>66694.092799999999</v>
      </c>
    </row>
    <row r="16" spans="1:15" ht="19.5" customHeight="1">
      <c r="A16" s="249">
        <v>10</v>
      </c>
      <c r="B16" s="259" t="s">
        <v>104</v>
      </c>
      <c r="C16" s="255">
        <v>0</v>
      </c>
      <c r="D16" s="258">
        <v>0</v>
      </c>
      <c r="E16" s="253">
        <v>0</v>
      </c>
      <c r="F16" s="254">
        <f t="shared" si="0"/>
        <v>0</v>
      </c>
      <c r="G16" s="255">
        <v>4120</v>
      </c>
      <c r="H16" s="258">
        <v>210337.6</v>
      </c>
      <c r="I16" s="253">
        <v>4120</v>
      </c>
      <c r="J16" s="254">
        <v>184627</v>
      </c>
      <c r="K16" s="255">
        <v>868</v>
      </c>
      <c r="L16" s="253">
        <v>868</v>
      </c>
      <c r="M16" s="256">
        <f t="shared" si="1"/>
        <v>174007.96</v>
      </c>
      <c r="N16" s="257">
        <f t="shared" si="2"/>
        <v>6899.7667200000005</v>
      </c>
      <c r="O16" s="256">
        <f t="shared" si="3"/>
        <v>180907.72672000001</v>
      </c>
    </row>
    <row r="17" spans="1:17" ht="19.5" customHeight="1">
      <c r="A17" s="249">
        <v>11</v>
      </c>
      <c r="B17" s="259" t="s">
        <v>105</v>
      </c>
      <c r="C17" s="255">
        <v>3427</v>
      </c>
      <c r="D17" s="258">
        <v>492459.9</v>
      </c>
      <c r="E17" s="487">
        <v>3427</v>
      </c>
      <c r="F17" s="254">
        <f t="shared" si="0"/>
        <v>492459.89999999997</v>
      </c>
      <c r="G17" s="255">
        <v>5200</v>
      </c>
      <c r="H17" s="258">
        <v>261296</v>
      </c>
      <c r="I17" s="253">
        <f>+G7</f>
        <v>5200</v>
      </c>
      <c r="J17" s="254">
        <f t="shared" ref="J17:J18" si="4">+I17*53.48</f>
        <v>278096</v>
      </c>
      <c r="K17" s="253">
        <v>742</v>
      </c>
      <c r="L17" s="253">
        <f>+K7</f>
        <v>510</v>
      </c>
      <c r="M17" s="256">
        <f t="shared" si="1"/>
        <v>102239.7</v>
      </c>
      <c r="N17" s="257">
        <f t="shared" si="2"/>
        <v>4054.0104000000001</v>
      </c>
      <c r="O17" s="256">
        <f t="shared" si="3"/>
        <v>106293.7104</v>
      </c>
      <c r="Q17" s="243">
        <f>4.8*9</f>
        <v>43.199999999999996</v>
      </c>
    </row>
    <row r="18" spans="1:17" ht="19.5" customHeight="1">
      <c r="A18" s="249">
        <v>12</v>
      </c>
      <c r="B18" s="259" t="s">
        <v>106</v>
      </c>
      <c r="C18" s="255">
        <v>5781</v>
      </c>
      <c r="D18" s="258">
        <v>830729.7</v>
      </c>
      <c r="E18" s="253">
        <f>+C18</f>
        <v>5781</v>
      </c>
      <c r="F18" s="254">
        <f t="shared" si="0"/>
        <v>830729.7</v>
      </c>
      <c r="G18" s="255">
        <v>5200</v>
      </c>
      <c r="H18" s="258">
        <v>261296</v>
      </c>
      <c r="I18" s="253">
        <f>+G18</f>
        <v>5200</v>
      </c>
      <c r="J18" s="254">
        <f t="shared" si="4"/>
        <v>278096</v>
      </c>
      <c r="K18" s="253">
        <v>513</v>
      </c>
      <c r="L18" s="253">
        <f>+K18</f>
        <v>513</v>
      </c>
      <c r="M18" s="256">
        <f t="shared" si="1"/>
        <v>102841.11</v>
      </c>
      <c r="N18" s="257">
        <f t="shared" si="2"/>
        <v>4077.85752</v>
      </c>
      <c r="O18" s="256">
        <f t="shared" si="3"/>
        <v>106918.96752000001</v>
      </c>
      <c r="Q18" s="243">
        <f>46448-43200</f>
        <v>3248</v>
      </c>
    </row>
    <row r="19" spans="1:17" ht="32.25" customHeight="1">
      <c r="A19" s="261"/>
      <c r="B19" s="245" t="s">
        <v>88</v>
      </c>
      <c r="C19" s="262">
        <f t="shared" ref="C19:K19" si="5">SUM(C7:C18)</f>
        <v>29762</v>
      </c>
      <c r="D19" s="263">
        <f t="shared" si="5"/>
        <v>4279799.2</v>
      </c>
      <c r="E19" s="262">
        <f t="shared" si="5"/>
        <v>25575</v>
      </c>
      <c r="F19" s="263">
        <f>SUM(F7:F18)</f>
        <v>3675127.5</v>
      </c>
      <c r="G19" s="262">
        <f>SUM(G7:G18)</f>
        <v>47720</v>
      </c>
      <c r="H19" s="263">
        <f>SUM(H7:H18)</f>
        <v>2410865</v>
      </c>
      <c r="I19" s="262">
        <f>SUM(I7:I18)</f>
        <v>46440</v>
      </c>
      <c r="J19" s="263">
        <f>SUM(J7:J18)</f>
        <v>2286157.0999999996</v>
      </c>
      <c r="K19" s="262">
        <f t="shared" si="5"/>
        <v>6009</v>
      </c>
      <c r="L19" s="262">
        <f>SUM(L7:L18)</f>
        <v>4977</v>
      </c>
      <c r="M19" s="263">
        <f>SUM(M7:M18)</f>
        <v>997739.19</v>
      </c>
      <c r="N19" s="264">
        <f>SUM(N7:N18)</f>
        <v>39562.372080000001</v>
      </c>
      <c r="O19" s="263">
        <f>SUM(O7:O18)</f>
        <v>1037301.5620800001</v>
      </c>
    </row>
    <row r="20" spans="1:17" ht="21.75" customHeight="1">
      <c r="B20" s="265"/>
      <c r="C20" s="266"/>
      <c r="D20" s="267"/>
      <c r="E20" s="266"/>
      <c r="F20" s="267">
        <f>ROUND(F19/1000,1)</f>
        <v>3675.1</v>
      </c>
      <c r="G20" s="266"/>
      <c r="H20" s="267"/>
      <c r="I20" s="266"/>
      <c r="J20" s="267">
        <f>ROUND(J19/1000,1)</f>
        <v>2286.1999999999998</v>
      </c>
      <c r="K20" s="266"/>
      <c r="L20" s="266"/>
      <c r="M20" s="267">
        <f>ROUND(M19/1000,1)</f>
        <v>997.7</v>
      </c>
      <c r="N20" s="267">
        <f t="shared" ref="N20:O20" si="6">ROUND(N19/1000,1)</f>
        <v>39.6</v>
      </c>
      <c r="O20" s="267">
        <f t="shared" si="6"/>
        <v>1037.3</v>
      </c>
    </row>
    <row r="21" spans="1:17" ht="30.75" customHeight="1" thickBot="1">
      <c r="B21" s="528" t="s">
        <v>229</v>
      </c>
      <c r="C21" s="528"/>
      <c r="D21" s="528"/>
      <c r="E21" s="268"/>
      <c r="F21" s="269"/>
      <c r="H21" s="268"/>
      <c r="M21" s="267"/>
    </row>
    <row r="22" spans="1:17" s="241" customFormat="1" ht="39.75" customHeight="1">
      <c r="A22" s="270"/>
      <c r="B22" s="271" t="s">
        <v>136</v>
      </c>
      <c r="C22" s="272" t="s">
        <v>137</v>
      </c>
      <c r="D22" s="272" t="s">
        <v>230</v>
      </c>
      <c r="E22" s="272" t="s">
        <v>230</v>
      </c>
      <c r="F22" s="273" t="s">
        <v>230</v>
      </c>
      <c r="G22" s="272" t="s">
        <v>137</v>
      </c>
      <c r="H22" s="272" t="s">
        <v>230</v>
      </c>
      <c r="I22" s="272" t="s">
        <v>230</v>
      </c>
      <c r="J22" s="274" t="s">
        <v>230</v>
      </c>
      <c r="K22" s="272" t="s">
        <v>137</v>
      </c>
      <c r="L22" s="272" t="s">
        <v>230</v>
      </c>
      <c r="M22" s="275" t="s">
        <v>230</v>
      </c>
      <c r="N22" s="270" t="s">
        <v>230</v>
      </c>
      <c r="O22" s="274" t="s">
        <v>230</v>
      </c>
    </row>
    <row r="23" spans="1:17" ht="23.25" customHeight="1">
      <c r="A23" s="276">
        <v>1</v>
      </c>
      <c r="B23" s="277"/>
      <c r="C23" s="260"/>
      <c r="D23" s="260" t="s">
        <v>230</v>
      </c>
      <c r="E23" s="260" t="s">
        <v>230</v>
      </c>
      <c r="F23" s="278"/>
      <c r="G23" s="279"/>
      <c r="H23" s="260" t="s">
        <v>230</v>
      </c>
      <c r="I23" s="260" t="s">
        <v>230</v>
      </c>
      <c r="J23" s="280"/>
      <c r="K23" s="279"/>
      <c r="L23" s="260" t="s">
        <v>230</v>
      </c>
      <c r="M23" s="281"/>
      <c r="N23" s="282" t="s">
        <v>230</v>
      </c>
      <c r="O23" s="283" t="s">
        <v>230</v>
      </c>
    </row>
    <row r="24" spans="1:17" ht="23.25" customHeight="1">
      <c r="A24" s="276">
        <v>2</v>
      </c>
      <c r="B24" s="277"/>
      <c r="C24" s="260"/>
      <c r="D24" s="260" t="s">
        <v>230</v>
      </c>
      <c r="E24" s="260" t="s">
        <v>230</v>
      </c>
      <c r="F24" s="278"/>
      <c r="G24" s="279"/>
      <c r="H24" s="260" t="s">
        <v>230</v>
      </c>
      <c r="I24" s="260" t="s">
        <v>230</v>
      </c>
      <c r="J24" s="280"/>
      <c r="K24" s="279"/>
      <c r="L24" s="260" t="s">
        <v>230</v>
      </c>
      <c r="M24" s="281"/>
      <c r="N24" s="282" t="s">
        <v>230</v>
      </c>
      <c r="O24" s="283" t="s">
        <v>230</v>
      </c>
    </row>
    <row r="25" spans="1:17" s="248" customFormat="1" ht="23.25" customHeight="1">
      <c r="A25" s="284">
        <v>3</v>
      </c>
      <c r="B25" s="285"/>
      <c r="C25" s="286"/>
      <c r="D25" s="286" t="s">
        <v>230</v>
      </c>
      <c r="E25" s="286" t="s">
        <v>230</v>
      </c>
      <c r="F25" s="287"/>
      <c r="G25" s="288"/>
      <c r="H25" s="286" t="s">
        <v>230</v>
      </c>
      <c r="I25" s="286" t="s">
        <v>230</v>
      </c>
      <c r="J25" s="287"/>
      <c r="K25" s="288"/>
      <c r="L25" s="286" t="s">
        <v>230</v>
      </c>
      <c r="M25" s="289"/>
      <c r="N25" s="290" t="s">
        <v>230</v>
      </c>
      <c r="O25" s="291" t="s">
        <v>230</v>
      </c>
    </row>
    <row r="26" spans="1:17" s="241" customFormat="1" ht="24" customHeight="1">
      <c r="A26" s="292"/>
      <c r="B26" s="293" t="s">
        <v>67</v>
      </c>
      <c r="C26" s="263" t="s">
        <v>230</v>
      </c>
      <c r="D26" s="263" t="s">
        <v>230</v>
      </c>
      <c r="E26" s="263" t="s">
        <v>230</v>
      </c>
      <c r="F26" s="294">
        <f>SUM(F23:F25)</f>
        <v>0</v>
      </c>
      <c r="G26" s="295" t="s">
        <v>230</v>
      </c>
      <c r="H26" s="263" t="s">
        <v>230</v>
      </c>
      <c r="I26" s="263" t="s">
        <v>230</v>
      </c>
      <c r="J26" s="294">
        <f>SUM(J23:J25)</f>
        <v>0</v>
      </c>
      <c r="K26" s="295" t="s">
        <v>230</v>
      </c>
      <c r="L26" s="263" t="s">
        <v>230</v>
      </c>
      <c r="M26" s="296">
        <f>SUM(M23:M25)</f>
        <v>0</v>
      </c>
      <c r="N26" s="292" t="s">
        <v>230</v>
      </c>
      <c r="O26" s="297" t="s">
        <v>230</v>
      </c>
    </row>
    <row r="27" spans="1:17" s="241" customFormat="1" ht="27" customHeight="1" thickBot="1">
      <c r="A27" s="298"/>
      <c r="B27" s="299" t="s">
        <v>231</v>
      </c>
      <c r="C27" s="300"/>
      <c r="D27" s="300" t="s">
        <v>230</v>
      </c>
      <c r="E27" s="300" t="s">
        <v>230</v>
      </c>
      <c r="F27" s="301">
        <f>+F20-F26</f>
        <v>3675.1</v>
      </c>
      <c r="G27" s="302" t="s">
        <v>230</v>
      </c>
      <c r="H27" s="300" t="s">
        <v>230</v>
      </c>
      <c r="I27" s="300" t="s">
        <v>230</v>
      </c>
      <c r="J27" s="301">
        <f>J20-J26</f>
        <v>2286.1999999999998</v>
      </c>
      <c r="K27" s="302" t="s">
        <v>230</v>
      </c>
      <c r="L27" s="300" t="s">
        <v>230</v>
      </c>
      <c r="M27" s="303">
        <f>M20-M26</f>
        <v>997.7</v>
      </c>
      <c r="N27" s="298" t="s">
        <v>230</v>
      </c>
      <c r="O27" s="301">
        <f>+O20-M26</f>
        <v>1037.3</v>
      </c>
    </row>
    <row r="28" spans="1:17" s="241" customFormat="1" ht="25.5" customHeight="1" thickBot="1">
      <c r="B28" s="304"/>
      <c r="F28" s="267"/>
      <c r="J28" s="305" t="s">
        <v>138</v>
      </c>
      <c r="K28" s="306"/>
      <c r="L28" s="306"/>
      <c r="M28" s="307">
        <f>+F26+J26+M26</f>
        <v>0</v>
      </c>
    </row>
    <row r="29" spans="1:17" s="241" customFormat="1" ht="25.5" customHeight="1">
      <c r="B29" s="304"/>
      <c r="F29" s="267"/>
      <c r="J29" s="304"/>
      <c r="M29" s="267"/>
    </row>
    <row r="30" spans="1:17" s="241" customFormat="1" ht="20.25" customHeight="1">
      <c r="B30" s="530" t="s">
        <v>370</v>
      </c>
      <c r="C30" s="530"/>
      <c r="D30" s="530"/>
      <c r="E30" s="530"/>
      <c r="F30" s="530"/>
      <c r="G30" s="530"/>
      <c r="H30" s="530"/>
      <c r="I30" s="530"/>
      <c r="J30" s="530"/>
      <c r="K30" s="530"/>
      <c r="L30" s="530"/>
      <c r="M30" s="530"/>
      <c r="N30" s="530"/>
      <c r="O30" s="530"/>
    </row>
    <row r="31" spans="1:17" s="265" customFormat="1" ht="25.5" customHeight="1">
      <c r="B31" s="242"/>
      <c r="C31" s="524" t="s">
        <v>340</v>
      </c>
      <c r="D31" s="524"/>
      <c r="E31" s="242"/>
      <c r="F31" s="242"/>
      <c r="G31" s="529"/>
      <c r="H31" s="529"/>
      <c r="I31" s="308"/>
      <c r="J31" s="520" t="str">
        <f>+'Ekamut-caxs'!D78</f>
        <v>Ա.Ղահրամանյան</v>
      </c>
      <c r="K31" s="520"/>
      <c r="M31" s="269"/>
    </row>
    <row r="32" spans="1:17" s="241" customFormat="1">
      <c r="C32" s="309"/>
      <c r="D32" s="309"/>
      <c r="E32" s="310"/>
      <c r="F32" s="310"/>
      <c r="G32" s="527" t="s">
        <v>89</v>
      </c>
      <c r="H32" s="527"/>
      <c r="I32" s="311"/>
      <c r="J32" s="527" t="s">
        <v>107</v>
      </c>
      <c r="K32" s="527"/>
    </row>
    <row r="33" spans="2:13" s="265" customFormat="1" ht="23.25" customHeight="1">
      <c r="B33" s="242"/>
      <c r="C33" s="312" t="s">
        <v>5</v>
      </c>
      <c r="D33" s="312"/>
      <c r="E33" s="242"/>
      <c r="F33" s="242"/>
      <c r="G33" s="526"/>
      <c r="H33" s="526"/>
      <c r="I33" s="313"/>
      <c r="J33" s="526" t="s">
        <v>321</v>
      </c>
      <c r="K33" s="526"/>
    </row>
    <row r="34" spans="2:13" s="241" customFormat="1">
      <c r="C34" s="268"/>
      <c r="D34" s="268"/>
      <c r="G34" s="527" t="s">
        <v>89</v>
      </c>
      <c r="H34" s="527"/>
      <c r="I34" s="311"/>
      <c r="J34" s="527" t="s">
        <v>107</v>
      </c>
      <c r="K34" s="527"/>
    </row>
    <row r="35" spans="2:13">
      <c r="F35" s="314" t="s">
        <v>1</v>
      </c>
    </row>
    <row r="36" spans="2:13" ht="16.5" customHeight="1">
      <c r="C36" s="315" t="s">
        <v>108</v>
      </c>
      <c r="D36" s="315"/>
      <c r="E36" s="315" t="s">
        <v>109</v>
      </c>
      <c r="F36" s="315" t="s">
        <v>232</v>
      </c>
      <c r="I36" s="316" t="s">
        <v>110</v>
      </c>
      <c r="J36" s="317" t="s">
        <v>193</v>
      </c>
      <c r="K36" s="317"/>
      <c r="L36" s="317" t="s">
        <v>192</v>
      </c>
      <c r="M36" s="317" t="s">
        <v>189</v>
      </c>
    </row>
    <row r="37" spans="2:13" ht="16.5" customHeight="1">
      <c r="C37" s="315" t="s">
        <v>111</v>
      </c>
      <c r="D37" s="315"/>
      <c r="E37" s="315" t="s">
        <v>109</v>
      </c>
      <c r="F37" s="315" t="s">
        <v>195</v>
      </c>
      <c r="I37" s="523" t="s">
        <v>198</v>
      </c>
      <c r="J37" s="523"/>
      <c r="K37" s="317"/>
      <c r="L37" s="523" t="s">
        <v>233</v>
      </c>
      <c r="M37" s="523"/>
    </row>
    <row r="38" spans="2:13">
      <c r="C38" s="315"/>
      <c r="D38" s="315"/>
      <c r="E38" s="523" t="s">
        <v>197</v>
      </c>
      <c r="F38" s="523"/>
      <c r="I38" s="523"/>
      <c r="J38" s="523"/>
      <c r="K38" s="317"/>
      <c r="L38" s="523"/>
      <c r="M38" s="523"/>
    </row>
    <row r="39" spans="2:13">
      <c r="C39" s="315"/>
      <c r="D39" s="315"/>
      <c r="E39" s="523"/>
      <c r="F39" s="523"/>
    </row>
  </sheetData>
  <mergeCells count="22">
    <mergeCell ref="B30:O30"/>
    <mergeCell ref="A5:A6"/>
    <mergeCell ref="B5:B6"/>
    <mergeCell ref="C5:F5"/>
    <mergeCell ref="G5:J5"/>
    <mergeCell ref="K5:O5"/>
    <mergeCell ref="E38:F39"/>
    <mergeCell ref="A2:O2"/>
    <mergeCell ref="A1:O1"/>
    <mergeCell ref="A3:O3"/>
    <mergeCell ref="G33:H33"/>
    <mergeCell ref="J33:K33"/>
    <mergeCell ref="G34:H34"/>
    <mergeCell ref="J34:K34"/>
    <mergeCell ref="I37:J38"/>
    <mergeCell ref="L37:M38"/>
    <mergeCell ref="B21:D21"/>
    <mergeCell ref="C31:D31"/>
    <mergeCell ref="G31:H31"/>
    <mergeCell ref="J31:K31"/>
    <mergeCell ref="G32:H32"/>
    <mergeCell ref="J32:K32"/>
  </mergeCells>
  <pageMargins left="0.2" right="0.19" top="0.19" bottom="0.18" header="0.11" footer="0.11"/>
  <pageSetup paperSize="9" scale="7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37" t="s">
        <v>65</v>
      </c>
      <c r="B1" s="537"/>
      <c r="C1" s="537"/>
      <c r="D1" s="537"/>
      <c r="E1" s="537"/>
      <c r="F1" s="537"/>
      <c r="G1" s="537"/>
      <c r="H1" s="537"/>
      <c r="I1" s="537"/>
      <c r="J1" s="537"/>
      <c r="K1" s="537"/>
      <c r="L1" s="537"/>
      <c r="M1" s="537"/>
      <c r="N1" s="537"/>
      <c r="O1" s="537"/>
    </row>
    <row r="2" spans="1:18" s="13" customFormat="1" ht="20.25">
      <c r="A2" s="500" t="str">
        <f>+'Ekamut-caxs'!A13</f>
        <v xml:space="preserve">«Երևանի հ․25 մսուր-մանկապարտեզ» ՀՈԱԿ-ի </v>
      </c>
      <c r="B2" s="500"/>
      <c r="C2" s="500"/>
      <c r="D2" s="500"/>
      <c r="E2" s="500"/>
      <c r="F2" s="500"/>
      <c r="G2" s="500"/>
      <c r="H2" s="500"/>
      <c r="I2" s="500"/>
      <c r="J2" s="500"/>
      <c r="K2" s="500"/>
      <c r="L2" s="500"/>
      <c r="M2" s="500"/>
      <c r="N2" s="500"/>
      <c r="O2" s="500"/>
    </row>
    <row r="3" spans="1:18" ht="17.25">
      <c r="A3" s="518" t="s">
        <v>245</v>
      </c>
      <c r="B3" s="518"/>
      <c r="C3" s="518"/>
      <c r="D3" s="518"/>
      <c r="E3" s="518"/>
      <c r="F3" s="518"/>
      <c r="G3" s="518"/>
      <c r="H3" s="518"/>
      <c r="I3" s="518"/>
      <c r="J3" s="518"/>
      <c r="K3" s="518"/>
      <c r="L3" s="518"/>
      <c r="M3" s="518"/>
      <c r="N3" s="518"/>
      <c r="O3" s="518"/>
      <c r="P3" s="181"/>
      <c r="Q3" s="181"/>
      <c r="R3" s="181"/>
    </row>
    <row r="4" spans="1:18" ht="16.5">
      <c r="O4" s="195" t="s">
        <v>0</v>
      </c>
    </row>
    <row r="5" spans="1:18" ht="13.5" customHeight="1">
      <c r="A5" s="539" t="s">
        <v>140</v>
      </c>
      <c r="B5" s="539" t="s">
        <v>66</v>
      </c>
      <c r="C5" s="356"/>
      <c r="D5" s="356"/>
      <c r="E5" s="540" t="s">
        <v>271</v>
      </c>
      <c r="F5" s="541"/>
      <c r="G5" s="541"/>
      <c r="H5" s="541"/>
      <c r="I5" s="541"/>
      <c r="J5" s="541"/>
      <c r="K5" s="541"/>
      <c r="L5" s="541"/>
      <c r="M5" s="541"/>
      <c r="N5" s="542"/>
      <c r="O5" s="538" t="s">
        <v>141</v>
      </c>
    </row>
    <row r="6" spans="1:18" ht="106.5" customHeight="1">
      <c r="A6" s="539"/>
      <c r="B6" s="539"/>
      <c r="C6" s="172" t="s">
        <v>244</v>
      </c>
      <c r="D6" s="172" t="s">
        <v>246</v>
      </c>
      <c r="E6" s="172" t="s">
        <v>247</v>
      </c>
      <c r="F6" s="172" t="s">
        <v>248</v>
      </c>
      <c r="G6" s="172" t="s">
        <v>249</v>
      </c>
      <c r="H6" s="142" t="s">
        <v>250</v>
      </c>
      <c r="I6" s="142" t="s">
        <v>182</v>
      </c>
      <c r="J6" s="142" t="s">
        <v>181</v>
      </c>
      <c r="K6" s="142" t="s">
        <v>115</v>
      </c>
      <c r="L6" s="142" t="s">
        <v>173</v>
      </c>
      <c r="M6" s="100" t="s">
        <v>242</v>
      </c>
      <c r="N6" s="100" t="s">
        <v>270</v>
      </c>
      <c r="O6" s="538"/>
    </row>
    <row r="7" spans="1:18" ht="27.75" customHeight="1">
      <c r="A7" s="142">
        <v>1</v>
      </c>
      <c r="B7" s="173" t="s">
        <v>183</v>
      </c>
      <c r="C7" s="488">
        <v>62074.400000000001</v>
      </c>
      <c r="D7" s="174">
        <v>7527.2</v>
      </c>
      <c r="E7" s="174">
        <v>14588.4</v>
      </c>
      <c r="F7" s="174"/>
      <c r="G7" s="174"/>
      <c r="H7" s="174">
        <v>124</v>
      </c>
      <c r="I7" s="234">
        <v>188.6</v>
      </c>
      <c r="J7" s="174">
        <v>172</v>
      </c>
      <c r="K7" s="234">
        <v>430</v>
      </c>
      <c r="L7" s="174"/>
      <c r="M7" s="174">
        <v>5835.3568000000005</v>
      </c>
      <c r="N7" s="174"/>
      <c r="O7" s="175">
        <f>ROUND(SUM(C7:N7),1)</f>
        <v>90940</v>
      </c>
    </row>
    <row r="8" spans="1:18" ht="35.25" customHeight="1">
      <c r="A8" s="142" t="s">
        <v>314</v>
      </c>
      <c r="B8" s="194" t="s">
        <v>87</v>
      </c>
      <c r="C8" s="143" t="s">
        <v>176</v>
      </c>
      <c r="D8" s="143" t="s">
        <v>176</v>
      </c>
      <c r="E8" s="174"/>
      <c r="F8" s="143" t="s">
        <v>176</v>
      </c>
      <c r="G8" s="143" t="s">
        <v>176</v>
      </c>
      <c r="H8" s="143" t="s">
        <v>176</v>
      </c>
      <c r="I8" s="143" t="s">
        <v>176</v>
      </c>
      <c r="J8" s="143" t="s">
        <v>176</v>
      </c>
      <c r="K8" s="143" t="s">
        <v>176</v>
      </c>
      <c r="L8" s="143" t="s">
        <v>176</v>
      </c>
      <c r="M8" s="143" t="s">
        <v>176</v>
      </c>
      <c r="N8" s="143" t="s">
        <v>176</v>
      </c>
      <c r="O8" s="175">
        <f>ROUND(SUM(C8:N8),1)</f>
        <v>0</v>
      </c>
    </row>
    <row r="9" spans="1:18" s="144" customFormat="1" ht="34.5" customHeight="1">
      <c r="A9" s="176"/>
      <c r="B9" s="177" t="s">
        <v>67</v>
      </c>
      <c r="C9" s="143" t="s">
        <v>176</v>
      </c>
      <c r="D9" s="143" t="s">
        <v>176</v>
      </c>
      <c r="E9" s="143" t="s">
        <v>176</v>
      </c>
      <c r="F9" s="143" t="s">
        <v>176</v>
      </c>
      <c r="G9" s="143" t="s">
        <v>176</v>
      </c>
      <c r="H9" s="143" t="s">
        <v>176</v>
      </c>
      <c r="I9" s="143" t="s">
        <v>176</v>
      </c>
      <c r="J9" s="143" t="s">
        <v>176</v>
      </c>
      <c r="K9" s="143" t="s">
        <v>176</v>
      </c>
      <c r="L9" s="143" t="s">
        <v>176</v>
      </c>
      <c r="M9" s="143" t="s">
        <v>176</v>
      </c>
      <c r="N9" s="143" t="s">
        <v>176</v>
      </c>
      <c r="O9" s="178">
        <f>ROUND(SUM(O7:O8),1)</f>
        <v>90940</v>
      </c>
    </row>
    <row r="10" spans="1:18" s="144" customFormat="1" ht="18.75" customHeight="1">
      <c r="B10" s="486">
        <v>7294.2</v>
      </c>
      <c r="C10" s="146">
        <f>+B10*2</f>
        <v>14588.4</v>
      </c>
      <c r="D10" s="146"/>
      <c r="E10" s="146"/>
      <c r="F10" s="147"/>
      <c r="G10" s="147"/>
      <c r="H10" s="147"/>
      <c r="I10" s="485">
        <v>10</v>
      </c>
      <c r="J10" s="148"/>
      <c r="K10" s="149"/>
      <c r="L10" s="148"/>
      <c r="M10" s="148"/>
      <c r="N10" s="147"/>
      <c r="O10" s="150"/>
      <c r="P10" s="145"/>
    </row>
    <row r="11" spans="1:18" s="151" customFormat="1" ht="21" customHeight="1">
      <c r="B11" s="152"/>
      <c r="C11" s="115"/>
      <c r="D11" s="115"/>
      <c r="E11" s="115"/>
      <c r="F11" s="153"/>
      <c r="G11" s="153"/>
      <c r="H11" s="154"/>
      <c r="I11" s="79"/>
      <c r="J11" s="79"/>
      <c r="K11" s="115"/>
      <c r="L11" s="545"/>
      <c r="M11" s="545"/>
      <c r="N11" s="545"/>
      <c r="O11" s="155"/>
    </row>
    <row r="12" spans="1:18" s="144" customFormat="1" ht="69" customHeight="1">
      <c r="B12" s="535" t="s">
        <v>190</v>
      </c>
      <c r="C12" s="536"/>
      <c r="D12" s="154"/>
      <c r="E12" s="154"/>
      <c r="H12" s="115"/>
      <c r="I12" s="115"/>
      <c r="J12" s="535" t="s">
        <v>191</v>
      </c>
      <c r="K12" s="536"/>
      <c r="L12" s="115"/>
      <c r="M12" s="115"/>
      <c r="N12" s="115"/>
      <c r="O12" s="115"/>
    </row>
    <row r="13" spans="1:18" s="144" customFormat="1" ht="40.5">
      <c r="B13" s="179" t="s">
        <v>174</v>
      </c>
      <c r="C13" s="180" t="s">
        <v>219</v>
      </c>
      <c r="D13" s="156"/>
      <c r="E13" s="156"/>
      <c r="H13" s="156"/>
      <c r="I13" s="156"/>
      <c r="J13" s="179" t="s">
        <v>174</v>
      </c>
      <c r="K13" s="180" t="s">
        <v>221</v>
      </c>
      <c r="L13" s="156"/>
      <c r="M13" s="156"/>
      <c r="N13" s="156"/>
      <c r="O13" s="157"/>
    </row>
    <row r="14" spans="1:18" s="158" customFormat="1" ht="17.25">
      <c r="B14" s="191">
        <v>119600</v>
      </c>
      <c r="C14" s="192">
        <v>373.7</v>
      </c>
      <c r="D14" s="240" t="s">
        <v>220</v>
      </c>
      <c r="E14" s="240"/>
      <c r="F14" s="86">
        <f>119.6*3*2</f>
        <v>717.59999999999991</v>
      </c>
      <c r="I14" s="327"/>
      <c r="J14" s="191">
        <v>119600</v>
      </c>
      <c r="K14" s="193">
        <v>857.7</v>
      </c>
      <c r="L14" s="159" t="s">
        <v>222</v>
      </c>
      <c r="M14" s="159"/>
      <c r="N14" s="159"/>
      <c r="O14" s="160"/>
    </row>
    <row r="15" spans="1:18" ht="17.25">
      <c r="B15" s="191">
        <v>119600</v>
      </c>
      <c r="C15" s="192">
        <v>124</v>
      </c>
      <c r="D15" s="240" t="s">
        <v>251</v>
      </c>
      <c r="E15" s="240"/>
      <c r="F15" s="161"/>
      <c r="G15" s="161"/>
      <c r="H15" s="161"/>
      <c r="I15" s="148"/>
      <c r="J15" s="191">
        <v>119600</v>
      </c>
      <c r="K15" s="193">
        <f>+C15</f>
        <v>124</v>
      </c>
      <c r="L15" s="159" t="s">
        <v>251</v>
      </c>
      <c r="M15" s="159"/>
      <c r="N15" s="159"/>
      <c r="O15" s="162"/>
    </row>
    <row r="16" spans="1:18" ht="19.5" customHeight="1"/>
    <row r="17" spans="2:13" s="163" customFormat="1" ht="24" customHeight="1">
      <c r="B17" s="198" t="s">
        <v>340</v>
      </c>
      <c r="C17" s="212"/>
      <c r="D17" s="212"/>
      <c r="E17" s="533"/>
      <c r="F17" s="533"/>
      <c r="G17" s="213"/>
      <c r="H17" s="213"/>
      <c r="I17" s="543" t="str">
        <f>+'Ekamut-caxs'!D78</f>
        <v>Ա.Ղահրամանյան</v>
      </c>
      <c r="J17" s="543"/>
      <c r="K17" s="543"/>
      <c r="L17" s="164"/>
      <c r="M17" s="164"/>
    </row>
    <row r="18" spans="2:13" s="165" customFormat="1" ht="17.25" customHeight="1">
      <c r="B18" s="214"/>
      <c r="C18" s="215"/>
      <c r="D18" s="215"/>
      <c r="E18" s="534" t="s">
        <v>89</v>
      </c>
      <c r="F18" s="534"/>
      <c r="G18" s="216"/>
      <c r="H18" s="217"/>
      <c r="I18" s="544" t="s">
        <v>90</v>
      </c>
      <c r="J18" s="544"/>
      <c r="K18" s="544"/>
      <c r="L18" s="166"/>
      <c r="M18" s="166"/>
    </row>
    <row r="19" spans="2:13" s="163" customFormat="1" ht="24.75" customHeight="1">
      <c r="B19" s="218" t="s">
        <v>5</v>
      </c>
      <c r="C19" s="212"/>
      <c r="D19" s="212"/>
      <c r="E19" s="533"/>
      <c r="F19" s="533"/>
      <c r="G19" s="219"/>
      <c r="H19" s="219"/>
      <c r="I19" s="543" t="str">
        <f>+'Ekamut-caxs'!D80</f>
        <v>Մ.Սաֆարյան</v>
      </c>
      <c r="J19" s="543"/>
      <c r="K19" s="543"/>
      <c r="L19" s="164"/>
      <c r="M19" s="164"/>
    </row>
    <row r="20" spans="2:13" s="165" customFormat="1" ht="18.75" customHeight="1">
      <c r="B20" s="215"/>
      <c r="C20" s="215"/>
      <c r="D20" s="215"/>
      <c r="E20" s="534" t="s">
        <v>89</v>
      </c>
      <c r="F20" s="534"/>
      <c r="G20" s="216"/>
      <c r="H20" s="217"/>
      <c r="I20" s="544" t="s">
        <v>90</v>
      </c>
      <c r="J20" s="544"/>
      <c r="K20" s="544"/>
      <c r="L20" s="166"/>
      <c r="M20" s="166"/>
    </row>
    <row r="21" spans="2:13" s="167" customFormat="1" ht="16.5">
      <c r="C21" s="166"/>
      <c r="D21" s="166"/>
      <c r="E21" s="166"/>
    </row>
  </sheetData>
  <mergeCells count="18">
    <mergeCell ref="I19:K19"/>
    <mergeCell ref="I20:K20"/>
    <mergeCell ref="L11:N11"/>
    <mergeCell ref="J12:K12"/>
    <mergeCell ref="I17:K17"/>
    <mergeCell ref="I18:K18"/>
    <mergeCell ref="A1:O1"/>
    <mergeCell ref="A2:O2"/>
    <mergeCell ref="O5:O6"/>
    <mergeCell ref="A5:A6"/>
    <mergeCell ref="B5:B6"/>
    <mergeCell ref="A3:O3"/>
    <mergeCell ref="E5:N5"/>
    <mergeCell ref="E17:F17"/>
    <mergeCell ref="E18:F18"/>
    <mergeCell ref="E19:F19"/>
    <mergeCell ref="E20:F20"/>
    <mergeCell ref="B12:C12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8" workbookViewId="0">
      <selection activeCell="F70" sqref="F70"/>
    </sheetView>
  </sheetViews>
  <sheetFormatPr defaultColWidth="9.140625" defaultRowHeight="13.5"/>
  <cols>
    <col min="1" max="1" width="4.42578125" style="326" customWidth="1"/>
    <col min="2" max="2" width="54.28515625" style="320" customWidth="1"/>
    <col min="3" max="3" width="17.140625" style="320" customWidth="1"/>
    <col min="4" max="4" width="17.5703125" style="320" customWidth="1"/>
    <col min="5" max="16384" width="9.140625" style="320"/>
  </cols>
  <sheetData>
    <row r="1" spans="1:4" s="319" customFormat="1" ht="24" customHeight="1">
      <c r="A1" s="548" t="s">
        <v>65</v>
      </c>
      <c r="B1" s="548"/>
      <c r="C1" s="548"/>
      <c r="D1" s="548"/>
    </row>
    <row r="2" spans="1:4" ht="24.75" customHeight="1">
      <c r="A2" s="549" t="str">
        <f>+'Ekamut-caxs'!A13:D13</f>
        <v xml:space="preserve">«Երևանի հ․25 մսուր-մանկապարտեզ» ՀՈԱԿ-ի </v>
      </c>
      <c r="B2" s="549"/>
      <c r="C2" s="549"/>
      <c r="D2" s="549"/>
    </row>
    <row r="3" spans="1:4" ht="39.75" customHeight="1">
      <c r="A3" s="549" t="s">
        <v>269</v>
      </c>
      <c r="B3" s="549"/>
      <c r="C3" s="549"/>
      <c r="D3" s="549"/>
    </row>
    <row r="6" spans="1:4" ht="60" customHeight="1">
      <c r="A6" s="321" t="s">
        <v>2</v>
      </c>
      <c r="B6" s="321" t="s">
        <v>121</v>
      </c>
      <c r="C6" s="321" t="s">
        <v>122</v>
      </c>
      <c r="D6" s="321" t="s">
        <v>239</v>
      </c>
    </row>
    <row r="7" spans="1:4" s="30" customFormat="1" ht="32.25" customHeight="1">
      <c r="A7" s="322">
        <v>1</v>
      </c>
      <c r="B7" s="323" t="s">
        <v>284</v>
      </c>
      <c r="C7" s="322">
        <f>SUM(C8:C12)</f>
        <v>1</v>
      </c>
      <c r="D7" s="322">
        <f>SUM(D8:D12)</f>
        <v>20</v>
      </c>
    </row>
    <row r="8" spans="1:4" ht="16.5" customHeight="1">
      <c r="A8" s="324">
        <v>1.1000000000000001</v>
      </c>
      <c r="B8" s="325" t="s">
        <v>123</v>
      </c>
      <c r="C8" s="324">
        <v>1</v>
      </c>
      <c r="D8" s="324">
        <v>20</v>
      </c>
    </row>
    <row r="9" spans="1:4" ht="16.5" hidden="1" customHeight="1">
      <c r="A9" s="324">
        <v>1.2</v>
      </c>
      <c r="B9" s="325" t="s">
        <v>124</v>
      </c>
      <c r="C9" s="324"/>
      <c r="D9" s="324"/>
    </row>
    <row r="10" spans="1:4" ht="16.5" hidden="1" customHeight="1">
      <c r="A10" s="324">
        <v>1.3</v>
      </c>
      <c r="B10" s="325" t="s">
        <v>125</v>
      </c>
      <c r="C10" s="324"/>
      <c r="D10" s="324"/>
    </row>
    <row r="11" spans="1:4" ht="16.5" hidden="1" customHeight="1">
      <c r="A11" s="324">
        <v>1.4</v>
      </c>
      <c r="B11" s="325" t="s">
        <v>285</v>
      </c>
      <c r="C11" s="324"/>
      <c r="D11" s="324"/>
    </row>
    <row r="12" spans="1:4" ht="16.5" hidden="1" customHeight="1">
      <c r="A12" s="324">
        <v>1.5</v>
      </c>
      <c r="B12" s="325" t="s">
        <v>286</v>
      </c>
      <c r="C12" s="324"/>
      <c r="D12" s="324"/>
    </row>
    <row r="13" spans="1:4" s="30" customFormat="1" ht="27.75" customHeight="1">
      <c r="A13" s="322">
        <v>2</v>
      </c>
      <c r="B13" s="411" t="s">
        <v>287</v>
      </c>
      <c r="C13" s="322">
        <f>SUM(C14:C18)</f>
        <v>3</v>
      </c>
      <c r="D13" s="322">
        <f>SUM(D14:D18)</f>
        <v>90</v>
      </c>
    </row>
    <row r="14" spans="1:4" ht="16.5" customHeight="1">
      <c r="A14" s="324">
        <v>2.1</v>
      </c>
      <c r="B14" s="325" t="s">
        <v>288</v>
      </c>
      <c r="C14" s="324">
        <v>1</v>
      </c>
      <c r="D14" s="324">
        <v>30</v>
      </c>
    </row>
    <row r="15" spans="1:4" ht="16.5" customHeight="1">
      <c r="A15" s="324">
        <v>2.2000000000000002</v>
      </c>
      <c r="B15" s="325" t="s">
        <v>126</v>
      </c>
      <c r="C15" s="324">
        <v>1</v>
      </c>
      <c r="D15" s="324">
        <v>30</v>
      </c>
    </row>
    <row r="16" spans="1:4" ht="16.5" customHeight="1">
      <c r="A16" s="324">
        <v>2.2999999999999998</v>
      </c>
      <c r="B16" s="325" t="s">
        <v>289</v>
      </c>
      <c r="C16" s="324">
        <v>1</v>
      </c>
      <c r="D16" s="324">
        <v>30</v>
      </c>
    </row>
    <row r="17" spans="1:4" ht="16.5" hidden="1" customHeight="1">
      <c r="A17" s="324">
        <v>2.4</v>
      </c>
      <c r="B17" s="325" t="s">
        <v>290</v>
      </c>
      <c r="C17" s="324"/>
      <c r="D17" s="324"/>
    </row>
    <row r="18" spans="1:4" ht="16.5" hidden="1" customHeight="1">
      <c r="A18" s="324">
        <v>2.5</v>
      </c>
      <c r="B18" s="325" t="s">
        <v>291</v>
      </c>
      <c r="C18" s="324"/>
      <c r="D18" s="324"/>
    </row>
    <row r="19" spans="1:4" s="30" customFormat="1" ht="24.75" customHeight="1">
      <c r="A19" s="322">
        <v>3</v>
      </c>
      <c r="B19" s="323" t="s">
        <v>292</v>
      </c>
      <c r="C19" s="322">
        <f>SUM(C20:C24)</f>
        <v>3</v>
      </c>
      <c r="D19" s="322">
        <f>SUM(D20:D24)</f>
        <v>90</v>
      </c>
    </row>
    <row r="20" spans="1:4" ht="16.5" customHeight="1">
      <c r="A20" s="324">
        <v>3.1</v>
      </c>
      <c r="B20" s="325" t="s">
        <v>127</v>
      </c>
      <c r="C20" s="324">
        <v>1</v>
      </c>
      <c r="D20" s="324">
        <v>30</v>
      </c>
    </row>
    <row r="21" spans="1:4" ht="16.5" customHeight="1">
      <c r="A21" s="324">
        <v>3.2</v>
      </c>
      <c r="B21" s="325" t="s">
        <v>128</v>
      </c>
      <c r="C21" s="324">
        <v>1</v>
      </c>
      <c r="D21" s="324">
        <v>30</v>
      </c>
    </row>
    <row r="22" spans="1:4" ht="16.5" customHeight="1">
      <c r="A22" s="324">
        <v>3.3</v>
      </c>
      <c r="B22" s="325" t="s">
        <v>129</v>
      </c>
      <c r="C22" s="324">
        <v>1</v>
      </c>
      <c r="D22" s="324">
        <v>30</v>
      </c>
    </row>
    <row r="23" spans="1:4" ht="16.5" hidden="1" customHeight="1">
      <c r="A23" s="324">
        <v>3.4</v>
      </c>
      <c r="B23" s="325" t="s">
        <v>293</v>
      </c>
      <c r="C23" s="324"/>
      <c r="D23" s="324"/>
    </row>
    <row r="24" spans="1:4" ht="16.5" hidden="1" customHeight="1">
      <c r="A24" s="324">
        <v>3.5</v>
      </c>
      <c r="B24" s="325" t="s">
        <v>294</v>
      </c>
      <c r="C24" s="324"/>
      <c r="D24" s="324"/>
    </row>
    <row r="25" spans="1:4" s="30" customFormat="1" ht="24.75" customHeight="1">
      <c r="A25" s="322">
        <v>4</v>
      </c>
      <c r="B25" s="323" t="s">
        <v>295</v>
      </c>
      <c r="C25" s="322">
        <f>SUM(C26:C30)</f>
        <v>3</v>
      </c>
      <c r="D25" s="322">
        <f>SUM(D26:D30)</f>
        <v>99</v>
      </c>
    </row>
    <row r="26" spans="1:4" ht="16.5" customHeight="1">
      <c r="A26" s="324">
        <v>4.0999999999999996</v>
      </c>
      <c r="B26" s="325" t="s">
        <v>296</v>
      </c>
      <c r="C26" s="324">
        <v>1</v>
      </c>
      <c r="D26" s="324">
        <v>33</v>
      </c>
    </row>
    <row r="27" spans="1:4" ht="16.5" customHeight="1">
      <c r="A27" s="324">
        <v>4.2</v>
      </c>
      <c r="B27" s="325" t="s">
        <v>130</v>
      </c>
      <c r="C27" s="324">
        <v>1</v>
      </c>
      <c r="D27" s="324">
        <v>33</v>
      </c>
    </row>
    <row r="28" spans="1:4" ht="16.5" customHeight="1">
      <c r="A28" s="324">
        <v>4.3</v>
      </c>
      <c r="B28" s="325" t="s">
        <v>297</v>
      </c>
      <c r="C28" s="324">
        <v>1</v>
      </c>
      <c r="D28" s="324">
        <v>33</v>
      </c>
    </row>
    <row r="29" spans="1:4" ht="16.5" hidden="1" customHeight="1">
      <c r="A29" s="324">
        <v>4.4000000000000004</v>
      </c>
      <c r="B29" s="325" t="s">
        <v>298</v>
      </c>
      <c r="C29" s="324"/>
      <c r="D29" s="324"/>
    </row>
    <row r="30" spans="1:4" ht="16.5" hidden="1" customHeight="1">
      <c r="A30" s="324">
        <v>4.5</v>
      </c>
      <c r="B30" s="325" t="s">
        <v>299</v>
      </c>
      <c r="C30" s="324"/>
      <c r="D30" s="324"/>
    </row>
    <row r="31" spans="1:4" s="30" customFormat="1" ht="17.25">
      <c r="A31" s="322"/>
      <c r="B31" s="323" t="s">
        <v>67</v>
      </c>
      <c r="C31" s="322">
        <f>C7+C13+C19+C25</f>
        <v>10</v>
      </c>
      <c r="D31" s="322">
        <f>D7+D13+D19+D25</f>
        <v>299</v>
      </c>
    </row>
    <row r="34" spans="2:4" ht="17.25">
      <c r="B34" s="198" t="s">
        <v>340</v>
      </c>
      <c r="C34" s="546" t="str">
        <f>+'Ekamut-caxs'!D78</f>
        <v>Ա.Ղահրամանյան</v>
      </c>
      <c r="D34" s="546"/>
    </row>
    <row r="35" spans="2:4" ht="15.75" customHeight="1">
      <c r="B35" s="412" t="s">
        <v>3</v>
      </c>
      <c r="C35" s="547" t="s">
        <v>4</v>
      </c>
      <c r="D35" s="547"/>
    </row>
    <row r="36" spans="2:4" ht="27" customHeight="1">
      <c r="B36" s="30" t="s">
        <v>5</v>
      </c>
      <c r="C36" s="546" t="str">
        <f>+'Ekamut-caxs'!D80</f>
        <v>Մ.Սաֆարյան</v>
      </c>
      <c r="D36" s="546"/>
    </row>
    <row r="37" spans="2:4">
      <c r="C37" s="547" t="s">
        <v>4</v>
      </c>
      <c r="D37" s="547"/>
    </row>
    <row r="38" spans="2:4">
      <c r="B38" s="326" t="s">
        <v>131</v>
      </c>
      <c r="C38" s="326"/>
      <c r="D38" s="326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8" workbookViewId="0">
      <selection activeCell="F70" sqref="F70"/>
    </sheetView>
  </sheetViews>
  <sheetFormatPr defaultRowHeight="13.5"/>
  <cols>
    <col min="1" max="1" width="4.42578125" style="74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2" customFormat="1" ht="24" customHeight="1">
      <c r="A1" s="515" t="s">
        <v>65</v>
      </c>
      <c r="B1" s="515"/>
      <c r="C1" s="515"/>
      <c r="D1" s="515"/>
      <c r="E1" s="515"/>
    </row>
    <row r="2" spans="1:13" ht="23.25" customHeight="1">
      <c r="A2" s="518" t="str">
        <f>+'Ekamut-caxs'!A13</f>
        <v xml:space="preserve">«Երևանի հ․25 մսուր-մանկապարտեզ» ՀՈԱԿ-ի </v>
      </c>
      <c r="B2" s="518"/>
      <c r="C2" s="518"/>
      <c r="D2" s="518"/>
      <c r="E2" s="518"/>
    </row>
    <row r="3" spans="1:13" ht="23.25" customHeight="1">
      <c r="A3" s="518" t="s">
        <v>266</v>
      </c>
      <c r="B3" s="518"/>
      <c r="C3" s="518"/>
      <c r="D3" s="518"/>
      <c r="E3" s="518"/>
    </row>
    <row r="4" spans="1:13" hidden="1"/>
    <row r="5" spans="1:13">
      <c r="E5" s="91" t="s">
        <v>135</v>
      </c>
    </row>
    <row r="6" spans="1:13" ht="73.5" customHeight="1">
      <c r="A6" s="354" t="s">
        <v>2</v>
      </c>
      <c r="B6" s="354" t="s">
        <v>92</v>
      </c>
      <c r="C6" s="354" t="s">
        <v>267</v>
      </c>
      <c r="D6" s="354" t="s">
        <v>254</v>
      </c>
      <c r="E6" s="354" t="s">
        <v>255</v>
      </c>
    </row>
    <row r="7" spans="1:13" ht="15.75" customHeight="1" thickBot="1">
      <c r="A7" s="355">
        <v>1</v>
      </c>
      <c r="B7" s="355">
        <v>2</v>
      </c>
      <c r="C7" s="355">
        <v>3</v>
      </c>
      <c r="D7" s="355">
        <v>4</v>
      </c>
      <c r="E7" s="355">
        <v>5</v>
      </c>
    </row>
    <row r="8" spans="1:13" ht="39.75" customHeight="1" thickBot="1">
      <c r="A8" s="121">
        <v>1</v>
      </c>
      <c r="B8" s="329" t="s">
        <v>268</v>
      </c>
      <c r="C8" s="119">
        <v>86837.8</v>
      </c>
      <c r="D8" s="119">
        <v>2526.8000000000002</v>
      </c>
      <c r="E8" s="119">
        <v>18052.5</v>
      </c>
      <c r="F8" s="330" t="s">
        <v>256</v>
      </c>
      <c r="G8" s="331" t="s">
        <v>257</v>
      </c>
      <c r="H8" s="332" t="s">
        <v>176</v>
      </c>
      <c r="I8" s="333" t="s">
        <v>258</v>
      </c>
      <c r="J8" s="332" t="s">
        <v>176</v>
      </c>
      <c r="K8" s="334" t="s">
        <v>259</v>
      </c>
      <c r="L8" s="335" t="s">
        <v>177</v>
      </c>
      <c r="M8" s="336" t="s">
        <v>260</v>
      </c>
    </row>
    <row r="9" spans="1:13" ht="39.75" customHeight="1" thickBot="1">
      <c r="A9" s="121">
        <v>2</v>
      </c>
      <c r="B9" s="329" t="s">
        <v>263</v>
      </c>
      <c r="C9" s="119">
        <v>11397.2</v>
      </c>
      <c r="D9" s="119">
        <v>397.6</v>
      </c>
      <c r="E9" s="119">
        <v>2322.9</v>
      </c>
      <c r="F9" s="330"/>
      <c r="G9" s="331"/>
      <c r="H9" s="332"/>
      <c r="I9" s="351"/>
      <c r="J9" s="332"/>
      <c r="K9" s="352"/>
      <c r="L9" s="335"/>
      <c r="M9" s="353"/>
    </row>
    <row r="10" spans="1:13" s="344" customFormat="1" ht="35.25" customHeight="1">
      <c r="A10" s="337">
        <v>3</v>
      </c>
      <c r="B10" s="338" t="s">
        <v>264</v>
      </c>
      <c r="C10" s="339" t="s">
        <v>230</v>
      </c>
      <c r="D10" s="428">
        <v>280</v>
      </c>
      <c r="E10" s="429">
        <f>+M10</f>
        <v>3139.5</v>
      </c>
      <c r="F10" s="340">
        <v>11</v>
      </c>
      <c r="G10" s="483">
        <v>299</v>
      </c>
      <c r="H10" s="341" t="s">
        <v>176</v>
      </c>
      <c r="I10" s="342">
        <v>21</v>
      </c>
      <c r="J10" s="341" t="s">
        <v>176</v>
      </c>
      <c r="K10" s="342">
        <v>500</v>
      </c>
      <c r="L10" s="335" t="s">
        <v>177</v>
      </c>
      <c r="M10" s="343">
        <f>+(G10*I10*K10)/1000</f>
        <v>3139.5</v>
      </c>
    </row>
    <row r="11" spans="1:13" s="344" customFormat="1" ht="35.25" customHeight="1" thickBot="1">
      <c r="A11" s="337">
        <v>4</v>
      </c>
      <c r="B11" s="338" t="s">
        <v>265</v>
      </c>
      <c r="C11" s="339" t="s">
        <v>230</v>
      </c>
      <c r="D11" s="428">
        <v>260</v>
      </c>
      <c r="E11" s="429">
        <f>+M11</f>
        <v>3139.5</v>
      </c>
      <c r="F11" s="340">
        <v>12</v>
      </c>
      <c r="G11" s="484">
        <v>299</v>
      </c>
      <c r="H11" s="341" t="s">
        <v>176</v>
      </c>
      <c r="I11" s="345">
        <v>21</v>
      </c>
      <c r="J11" s="341" t="s">
        <v>176</v>
      </c>
      <c r="K11" s="345">
        <v>500</v>
      </c>
      <c r="L11" s="335" t="s">
        <v>177</v>
      </c>
      <c r="M11" s="346">
        <f>+(G11*I11*K11)/1000</f>
        <v>3139.5</v>
      </c>
    </row>
    <row r="12" spans="1:13" s="82" customFormat="1" ht="31.5" customHeight="1">
      <c r="A12" s="110"/>
      <c r="B12" s="347" t="s">
        <v>261</v>
      </c>
      <c r="C12" s="348">
        <f>ROUND(SUM(C8:C11),1)</f>
        <v>98235</v>
      </c>
      <c r="D12" s="348">
        <f>ROUND(SUM(D8:D11),1)</f>
        <v>3464.4</v>
      </c>
      <c r="E12" s="348">
        <f>ROUND(SUM(E8:E11),1)</f>
        <v>26654.400000000001</v>
      </c>
    </row>
    <row r="14" spans="1:13" ht="51" customHeight="1">
      <c r="B14" s="552" t="s">
        <v>262</v>
      </c>
      <c r="C14" s="552"/>
      <c r="D14" s="552"/>
      <c r="E14" s="552"/>
    </row>
    <row r="19" spans="2:5" ht="20.25" customHeight="1">
      <c r="B19" s="198" t="s">
        <v>340</v>
      </c>
      <c r="C19" s="75"/>
      <c r="D19" s="550" t="str">
        <f>+'Ekamut-caxs'!D78</f>
        <v>Ա.Ղահրամանյան</v>
      </c>
      <c r="E19" s="550"/>
    </row>
    <row r="20" spans="2:5" ht="18.75" customHeight="1">
      <c r="B20" s="75" t="s">
        <v>3</v>
      </c>
      <c r="D20" s="551" t="s">
        <v>4</v>
      </c>
      <c r="E20" s="551"/>
    </row>
    <row r="21" spans="2:5" ht="18.75" customHeight="1">
      <c r="B21" s="75"/>
      <c r="D21" s="349"/>
      <c r="E21" s="349"/>
    </row>
    <row r="22" spans="2:5" ht="18.75" customHeight="1">
      <c r="B22" s="75" t="s">
        <v>5</v>
      </c>
      <c r="D22" s="550" t="str">
        <f>+'Ekamut-caxs'!D80</f>
        <v>Մ.Սաֆարյան</v>
      </c>
      <c r="E22" s="550"/>
    </row>
    <row r="23" spans="2:5" ht="23.25" customHeight="1">
      <c r="D23" s="551" t="s">
        <v>4</v>
      </c>
      <c r="E23" s="551"/>
    </row>
    <row r="25" spans="2:5">
      <c r="B25" s="74"/>
      <c r="C25" s="350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topLeftCell="A4" workbookViewId="0">
      <selection activeCell="F70" sqref="F70"/>
    </sheetView>
  </sheetViews>
  <sheetFormatPr defaultRowHeight="13.5"/>
  <cols>
    <col min="1" max="1" width="4.42578125" style="59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2" customFormat="1" ht="24" customHeight="1">
      <c r="A1" s="555" t="s">
        <v>65</v>
      </c>
      <c r="B1" s="555"/>
      <c r="C1" s="555"/>
      <c r="D1" s="555"/>
      <c r="E1" s="555"/>
      <c r="F1" s="555"/>
    </row>
    <row r="2" spans="1:8" ht="23.25" customHeight="1">
      <c r="A2" s="516" t="str">
        <f>+'Ekamut-caxs'!A13</f>
        <v xml:space="preserve">«Երևանի հ․25 մսուր-մանկապարտեզ» ՀՈԱԿ-ի </v>
      </c>
      <c r="B2" s="516"/>
      <c r="C2" s="516"/>
      <c r="D2" s="516"/>
      <c r="E2" s="516"/>
      <c r="F2" s="516"/>
    </row>
    <row r="3" spans="1:8" ht="40.5" customHeight="1">
      <c r="A3" s="516" t="s">
        <v>307</v>
      </c>
      <c r="B3" s="516"/>
      <c r="C3" s="516"/>
      <c r="D3" s="516"/>
      <c r="E3" s="516"/>
      <c r="F3" s="516"/>
    </row>
    <row r="5" spans="1:8">
      <c r="F5" s="413" t="s">
        <v>135</v>
      </c>
    </row>
    <row r="6" spans="1:8" ht="73.5" customHeight="1">
      <c r="A6" s="414" t="s">
        <v>2</v>
      </c>
      <c r="B6" s="414" t="s">
        <v>300</v>
      </c>
      <c r="C6" s="414" t="s">
        <v>303</v>
      </c>
      <c r="D6" s="414" t="s">
        <v>304</v>
      </c>
      <c r="E6" s="414" t="s">
        <v>305</v>
      </c>
      <c r="F6" s="414" t="s">
        <v>306</v>
      </c>
    </row>
    <row r="7" spans="1:8" ht="15.75" customHeight="1">
      <c r="A7" s="415">
        <v>1</v>
      </c>
      <c r="B7" s="415">
        <v>2</v>
      </c>
      <c r="C7" s="415">
        <v>3</v>
      </c>
      <c r="D7" s="415">
        <v>4</v>
      </c>
      <c r="E7" s="415">
        <v>5</v>
      </c>
      <c r="F7" s="415">
        <v>6</v>
      </c>
    </row>
    <row r="8" spans="1:8" ht="35.25" customHeight="1">
      <c r="A8" s="416">
        <v>1</v>
      </c>
      <c r="B8" s="417" t="s">
        <v>301</v>
      </c>
      <c r="C8" s="119">
        <v>1</v>
      </c>
      <c r="D8" s="119">
        <v>600</v>
      </c>
      <c r="E8" s="119">
        <f>+D8*C8</f>
        <v>600</v>
      </c>
      <c r="F8" s="119" t="s">
        <v>337</v>
      </c>
      <c r="G8" s="418"/>
    </row>
    <row r="9" spans="1:8" ht="35.25" customHeight="1">
      <c r="A9" s="416">
        <f>+A8+1</f>
        <v>2</v>
      </c>
      <c r="B9" s="417" t="s">
        <v>302</v>
      </c>
      <c r="C9" s="119"/>
      <c r="D9" s="119"/>
      <c r="E9" s="119">
        <f t="shared" ref="E9:E13" si="0">+D9*C9</f>
        <v>0</v>
      </c>
      <c r="F9" s="119"/>
      <c r="G9" s="418"/>
    </row>
    <row r="10" spans="1:8" ht="35.25" customHeight="1">
      <c r="A10" s="416">
        <f t="shared" ref="A10:A14" si="1">+A9+1</f>
        <v>3</v>
      </c>
      <c r="B10" s="417" t="s">
        <v>311</v>
      </c>
      <c r="C10" s="119"/>
      <c r="D10" s="119"/>
      <c r="E10" s="119">
        <f t="shared" si="0"/>
        <v>0</v>
      </c>
      <c r="F10" s="119"/>
      <c r="G10" s="418"/>
    </row>
    <row r="11" spans="1:8" ht="35.25" customHeight="1">
      <c r="A11" s="416">
        <f t="shared" si="1"/>
        <v>4</v>
      </c>
      <c r="B11" s="417"/>
      <c r="C11" s="119"/>
      <c r="D11" s="119"/>
      <c r="E11" s="119">
        <f t="shared" si="0"/>
        <v>0</v>
      </c>
      <c r="F11" s="119"/>
      <c r="G11" s="418"/>
    </row>
    <row r="12" spans="1:8" ht="35.25" customHeight="1">
      <c r="A12" s="416">
        <f t="shared" si="1"/>
        <v>5</v>
      </c>
      <c r="B12" s="417"/>
      <c r="C12" s="119"/>
      <c r="D12" s="119"/>
      <c r="E12" s="119">
        <f t="shared" si="0"/>
        <v>0</v>
      </c>
      <c r="F12" s="119"/>
      <c r="G12" s="418"/>
    </row>
    <row r="13" spans="1:8" ht="35.25" customHeight="1">
      <c r="A13" s="416">
        <f t="shared" si="1"/>
        <v>6</v>
      </c>
      <c r="B13" s="417"/>
      <c r="C13" s="119"/>
      <c r="D13" s="119"/>
      <c r="E13" s="119">
        <f t="shared" si="0"/>
        <v>0</v>
      </c>
      <c r="F13" s="119"/>
      <c r="G13" s="418"/>
    </row>
    <row r="14" spans="1:8" ht="35.25" customHeight="1">
      <c r="A14" s="416">
        <f t="shared" si="1"/>
        <v>7</v>
      </c>
      <c r="B14" s="417" t="s">
        <v>310</v>
      </c>
      <c r="C14" s="119"/>
      <c r="D14" s="119"/>
      <c r="E14" s="427">
        <f>IF(IF((C17+C18)-SUM(E8:E13)&gt;0,(C17+C18)-SUM(E8:E13),0)&lt;=161.2*2*9,IF((C17+C18)-SUM(E8:E13)&gt;0,(C17+C18)-SUM(E8:E13),0), 161.2*2*9)</f>
        <v>2901.6</v>
      </c>
      <c r="F14" s="119"/>
      <c r="G14" s="442">
        <v>3</v>
      </c>
      <c r="H14" s="443" t="s">
        <v>313</v>
      </c>
    </row>
    <row r="15" spans="1:8" s="22" customFormat="1" ht="31.5" customHeight="1">
      <c r="A15" s="419"/>
      <c r="B15" s="420" t="s">
        <v>261</v>
      </c>
      <c r="C15" s="420">
        <f t="shared" ref="C15:F15" si="2">SUM(C8:C14)</f>
        <v>1</v>
      </c>
      <c r="D15" s="420">
        <f t="shared" si="2"/>
        <v>600</v>
      </c>
      <c r="E15" s="420">
        <f t="shared" si="2"/>
        <v>3501.6</v>
      </c>
      <c r="F15" s="420">
        <f t="shared" si="2"/>
        <v>0</v>
      </c>
      <c r="G15" s="26">
        <f>+C17+C18-E15</f>
        <v>1838.7000000000003</v>
      </c>
    </row>
    <row r="17" spans="2:6" ht="28.5">
      <c r="B17" s="421" t="s">
        <v>308</v>
      </c>
      <c r="C17" s="422">
        <v>5340.3</v>
      </c>
    </row>
    <row r="18" spans="2:6" ht="22.5" customHeight="1">
      <c r="B18" s="421" t="s">
        <v>309</v>
      </c>
      <c r="C18" s="426"/>
      <c r="D18" s="425" t="s">
        <v>312</v>
      </c>
    </row>
    <row r="21" spans="2:6" ht="20.25" customHeight="1">
      <c r="B21" s="198" t="s">
        <v>340</v>
      </c>
      <c r="C21" s="13"/>
      <c r="D21" s="553" t="str">
        <f>+'Ekamut-caxs'!D78</f>
        <v>Ա.Ղահրամանյան</v>
      </c>
      <c r="E21" s="553"/>
      <c r="F21" s="553"/>
    </row>
    <row r="22" spans="2:6" ht="18.75" customHeight="1">
      <c r="B22" s="13" t="s">
        <v>3</v>
      </c>
      <c r="D22" s="554" t="s">
        <v>4</v>
      </c>
      <c r="E22" s="554"/>
      <c r="F22" s="554"/>
    </row>
    <row r="23" spans="2:6" ht="18.75" customHeight="1">
      <c r="B23" s="13"/>
      <c r="D23" s="423"/>
      <c r="E23" s="423"/>
      <c r="F23" s="423"/>
    </row>
    <row r="24" spans="2:6" ht="18.75" customHeight="1">
      <c r="B24" s="13" t="s">
        <v>5</v>
      </c>
      <c r="D24" s="553" t="str">
        <f>+'Ekamut-caxs'!D80</f>
        <v>Մ.Սաֆարյան</v>
      </c>
      <c r="E24" s="553"/>
      <c r="F24" s="553"/>
    </row>
    <row r="25" spans="2:6" ht="23.25" customHeight="1">
      <c r="D25" s="554" t="s">
        <v>4</v>
      </c>
      <c r="E25" s="554"/>
      <c r="F25" s="554"/>
    </row>
    <row r="27" spans="2:6">
      <c r="B27" s="59"/>
      <c r="C27" s="424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2:F26"/>
  <sheetViews>
    <sheetView topLeftCell="A19" workbookViewId="0">
      <selection activeCell="F70" sqref="F70"/>
    </sheetView>
  </sheetViews>
  <sheetFormatPr defaultColWidth="9.140625" defaultRowHeight="12.75"/>
  <cols>
    <col min="1" max="1" width="9.140625" style="474"/>
    <col min="2" max="2" width="93.42578125" style="474" customWidth="1"/>
    <col min="3" max="16384" width="9.140625" style="474"/>
  </cols>
  <sheetData>
    <row r="2" spans="2:6" ht="19.5">
      <c r="B2" s="473" t="s">
        <v>347</v>
      </c>
    </row>
    <row r="3" spans="2:6" ht="18">
      <c r="B3" s="475" t="s">
        <v>350</v>
      </c>
    </row>
    <row r="4" spans="2:6" ht="18">
      <c r="B4" s="475" t="s">
        <v>348</v>
      </c>
    </row>
    <row r="5" spans="2:6" ht="39.75" customHeight="1">
      <c r="B5" s="476" t="s">
        <v>351</v>
      </c>
    </row>
    <row r="6" spans="2:6" ht="62.25" customHeight="1">
      <c r="B6" s="477" t="s">
        <v>352</v>
      </c>
    </row>
    <row r="7" spans="2:6" ht="30" customHeight="1">
      <c r="B7" s="476" t="s">
        <v>353</v>
      </c>
    </row>
    <row r="8" spans="2:6" ht="75.75" customHeight="1">
      <c r="B8" s="476" t="s">
        <v>354</v>
      </c>
    </row>
    <row r="9" spans="2:6" ht="51" customHeight="1">
      <c r="B9" s="478" t="s">
        <v>355</v>
      </c>
    </row>
    <row r="10" spans="2:6" ht="74.25" customHeight="1">
      <c r="B10" s="478" t="s">
        <v>356</v>
      </c>
      <c r="F10" s="474">
        <f>112.1/12</f>
        <v>9.3416666666666668</v>
      </c>
    </row>
    <row r="11" spans="2:6" ht="25.5" customHeight="1">
      <c r="B11" s="478" t="s">
        <v>357</v>
      </c>
    </row>
    <row r="12" spans="2:6" ht="33" customHeight="1">
      <c r="B12" s="478" t="s">
        <v>358</v>
      </c>
    </row>
    <row r="13" spans="2:6" ht="39.75" customHeight="1">
      <c r="B13" s="478" t="s">
        <v>359</v>
      </c>
    </row>
    <row r="14" spans="2:6" ht="37.5" customHeight="1">
      <c r="B14" s="478" t="s">
        <v>360</v>
      </c>
    </row>
    <row r="15" spans="2:6" ht="41.25" customHeight="1">
      <c r="B15" s="478" t="s">
        <v>361</v>
      </c>
    </row>
    <row r="16" spans="2:6" ht="30" customHeight="1">
      <c r="B16" s="478" t="s">
        <v>362</v>
      </c>
    </row>
    <row r="17" spans="2:2" ht="41.25" customHeight="1">
      <c r="B17" s="478" t="s">
        <v>363</v>
      </c>
    </row>
    <row r="18" spans="2:2" ht="42" customHeight="1">
      <c r="B18" s="478" t="s">
        <v>364</v>
      </c>
    </row>
    <row r="19" spans="2:2" ht="30" customHeight="1">
      <c r="B19" s="478" t="s">
        <v>365</v>
      </c>
    </row>
    <row r="20" spans="2:2" ht="30" customHeight="1">
      <c r="B20" s="478" t="s">
        <v>366</v>
      </c>
    </row>
    <row r="21" spans="2:2" ht="54">
      <c r="B21" s="478" t="s">
        <v>367</v>
      </c>
    </row>
    <row r="22" spans="2:2" ht="71.25" customHeight="1">
      <c r="B22" s="478" t="s">
        <v>368</v>
      </c>
    </row>
    <row r="23" spans="2:2" ht="53.25" customHeight="1">
      <c r="B23" s="481" t="s">
        <v>372</v>
      </c>
    </row>
    <row r="24" spans="2:2" ht="18">
      <c r="B24" s="480" t="s">
        <v>369</v>
      </c>
    </row>
    <row r="25" spans="2:2">
      <c r="B25" s="479"/>
    </row>
    <row r="26" spans="2:2" ht="28.5" customHeight="1">
      <c r="B26" s="480" t="s">
        <v>349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</vt:i4>
      </vt:variant>
    </vt:vector>
  </HeadingPairs>
  <TitlesOfParts>
    <vt:vector size="21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տեղեկանք հիմնավորում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https://mul2.yerevan.am/tasks/1972414/oneclick?token=a849b2ac8eb5383d2fb3c11243ec82dd</cp:keywords>
  <cp:lastModifiedBy>Lusine Petrosyan</cp:lastModifiedBy>
  <cp:lastPrinted>2024-11-09T15:36:13Z</cp:lastPrinted>
  <dcterms:created xsi:type="dcterms:W3CDTF">1996-10-14T23:33:28Z</dcterms:created>
  <dcterms:modified xsi:type="dcterms:W3CDTF">2024-12-29T18:23:49Z</dcterms:modified>
</cp:coreProperties>
</file>