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C76E9D-5CAB-49AC-A813-598531AFCAB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0" i="19"/>
  <c r="D73" i="19"/>
  <c r="D39" i="19"/>
  <c r="C21" i="7"/>
  <c r="A28" i="7"/>
  <c r="A27" i="7"/>
  <c r="A23" i="19"/>
  <c r="A83" i="7"/>
  <c r="J7" i="20"/>
  <c r="J8" i="20"/>
  <c r="J9" i="20"/>
  <c r="J10" i="20"/>
  <c r="J11" i="20"/>
  <c r="J12" i="20"/>
  <c r="J13" i="20"/>
  <c r="J14" i="20"/>
  <c r="J15" i="20"/>
  <c r="J16" i="20"/>
  <c r="B41" i="9" l="1"/>
  <c r="B28" i="9" l="1"/>
  <c r="F17" i="20"/>
  <c r="C7" i="10" l="1"/>
  <c r="M15" i="20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E18" i="20"/>
  <c r="F18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O15" i="20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C25" i="7"/>
  <c r="D9" i="10"/>
  <c r="E10" i="10"/>
  <c r="A22" i="19"/>
  <c r="A12" i="10"/>
  <c r="A16" i="10" s="1"/>
  <c r="A17" i="10" s="1"/>
  <c r="A18" i="10" s="1"/>
  <c r="A25" i="7"/>
  <c r="A26" i="7" s="1"/>
  <c r="A12" i="9"/>
  <c r="A10" i="9"/>
  <c r="A13" i="9" s="1"/>
  <c r="A11" i="9"/>
  <c r="E11" i="9"/>
  <c r="C22" i="7"/>
  <c r="E8" i="9"/>
  <c r="A19" i="19"/>
  <c r="A20" i="19" s="1"/>
  <c r="A29" i="7" l="1"/>
  <c r="A19" i="10"/>
  <c r="A20" i="10" s="1"/>
  <c r="A21" i="10" s="1"/>
  <c r="A22" i="10" s="1"/>
  <c r="E9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B29" i="9"/>
  <c r="B30" i="9"/>
  <c r="B31" i="9"/>
  <c r="B32" i="9"/>
  <c r="B33" i="9"/>
  <c r="B34" i="9"/>
  <c r="B35" i="9"/>
  <c r="B36" i="9"/>
  <c r="B37" i="9"/>
  <c r="B38" i="9"/>
  <c r="B39" i="9"/>
  <c r="B40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2" i="10"/>
  <c r="A33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8" i="7" l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9" i="19" s="1"/>
  <c r="A60" i="19" s="1"/>
  <c r="A53" i="7"/>
  <c r="A54" i="7" s="1"/>
  <c r="A55" i="7" s="1"/>
  <c r="A56" i="7" s="1"/>
  <c r="A57" i="7" s="1"/>
  <c r="A58" i="7" s="1"/>
  <c r="A60" i="7" s="1"/>
  <c r="A61" i="7" s="1"/>
  <c r="A63" i="7" s="1"/>
  <c r="A64" i="7" s="1"/>
  <c r="A65" i="7" s="1"/>
  <c r="A66" i="7" s="1"/>
  <c r="A67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D15" i="10"/>
  <c r="E15" i="10" l="1"/>
  <c r="D12" i="10"/>
  <c r="E12" i="10" s="1"/>
  <c r="A73" i="19"/>
  <c r="A74" i="19"/>
  <c r="A75" i="19" s="1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6" i="9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<sst xmlns="http://schemas.openxmlformats.org/spreadsheetml/2006/main" count="583" uniqueCount="336">
  <si>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</si>
  <si>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</si>
  <si>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</si>
  <si>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</si>
  <si>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</si>
  <si>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</si>
  <si>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</si>
  <si>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</si>
  <si>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</si>
  <si>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</si>
  <si>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</si>
  <si>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</si>
  <si>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</si>
  <si>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</si>
  <si>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</si>
  <si>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</si>
  <si>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</si>
  <si>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</si>
  <si>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</si>
  <si>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</si>
  <si>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</si>
  <si>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</si>
  <si>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</si>
  <si>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</si>
  <si>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</si>
  <si>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</si>
  <si>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</si>
  <si>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</si>
  <si>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</si>
  <si>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</si>
  <si>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</si>
  <si>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</si>
  <si>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</si>
  <si>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</si>
  <si>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</si>
  <si>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</si>
  <si>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</si>
  <si>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</si>
  <si>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</si>
  <si>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</si>
  <si>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</si>
  <si>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</si>
  <si>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</si>
  <si>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</si>
  <si>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</si>
  <si>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</si>
  <si>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</si>
  <si>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</si>
  <si>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</si>
  <si>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</si>
  <si>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</si>
  <si>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</si>
  <si>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</si>
  <si>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</si>
  <si>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</si>
  <si>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</si>
  <si>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</si>
  <si>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</si>
  <si>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</si>
  <si>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</si>
  <si>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</si>
  <si>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</si>
  <si>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</si>
  <si>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</si>
  <si>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</si>
  <si>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</si>
  <si>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</si>
  <si>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</si>
  <si>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</si>
  <si>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</si>
  <si>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</si>
  <si>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</si>
  <si>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</si>
  <si>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</si>
  <si>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</si>
  <si>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</si>
  <si>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</si>
  <si>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</si>
  <si>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</si>
  <si>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</si>
  <si>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</si>
  <si>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</si>
  <si>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</si>
  <si>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</si>
  <si>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</si>
  <si>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</si>
  <si>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</si>
  <si>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</si>
  <si>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</si>
  <si>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</si>
  <si>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</si>
  <si>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</si>
  <si>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</si>
  <si>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</si>
  <si>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</si>
  <si>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</si>
  <si>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</si>
  <si>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</si>
  <si>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</si>
  <si>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</si>
  <si>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</si>
  <si>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</si>
  <si>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</si>
  <si>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</si>
  <si>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</si>
  <si>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</si>
  <si>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</si>
  <si>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</si>
  <si>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</si>
  <si>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</si>
  <si>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</si>
  <si>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</si>
  <si>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</si>
  <si>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</si>
  <si>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</si>
  <si>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</si>
  <si>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</si>
  <si>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</si>
  <si>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</si>
  <si>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</si>
  <si>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</si>
  <si>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</si>
  <si>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</si>
  <si>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</si>
  <si>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</si>
  <si>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</si>
  <si>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</si>
  <si>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</si>
  <si>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</si>
  <si>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</si>
  <si>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</si>
  <si>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</si>
  <si>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</si>
  <si>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</si>
  <si>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</si>
  <si>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</si>
  <si>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</si>
  <si>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</si>
  <si>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</si>
  <si>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</si>
  <si>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</si>
  <si>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</si>
  <si>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</si>
  <si>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</si>
  <si>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</si>
  <si>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</si>
  <si>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</si>
  <si>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</si>
  <si>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</si>
  <si>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</si>
  <si>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</si>
  <si>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</si>
  <si>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</si>
  <si>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</si>
  <si>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</si>
  <si>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</si>
  <si>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</si>
  <si>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</si>
  <si>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</si>
  <si>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</si>
  <si>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</si>
  <si>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</si>
  <si>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</si>
  <si>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</si>
  <si>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</si>
  <si>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</si>
  <si>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</si>
  <si>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</si>
  <si>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</si>
  <si>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</si>
  <si>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</si>
  <si>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</si>
  <si>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</si>
  <si>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</si>
  <si>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</si>
  <si>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</si>
  <si>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</si>
  <si>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</si>
  <si>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</si>
  <si>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</si>
  <si>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</si>
  <si>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</si>
  <si>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</si>
  <si>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</si>
  <si>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</si>
  <si>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</si>
  <si>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</si>
  <si>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</si>
  <si>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</si>
  <si>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</si>
  <si>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</si>
  <si>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</si>
  <si>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</si>
  <si>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</si>
  <si>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</si>
  <si>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</si>
  <si>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</si>
  <si>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</si>
  <si>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</si>
  <si>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</si>
  <si>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</si>
  <si>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</si>
  <si>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</si>
  <si>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</si>
  <si>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</si>
  <si>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</si>
  <si>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</si>
  <si>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</si>
  <si>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</si>
  <si>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</si>
  <si>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</si>
  <si>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</si>
  <si>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</si>
  <si>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</si>
  <si>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</si>
  <si>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</si>
  <si>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</si>
  <si>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</si>
  <si>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</si>
  <si>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</si>
  <si>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</si>
  <si>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</si>
  <si>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</si>
  <si>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</si>
  <si>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</si>
  <si>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</si>
  <si>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</si>
  <si>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</si>
  <si>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</si>
  <si>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</si>
  <si>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</si>
  <si>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</si>
  <si>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</si>
  <si>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</si>
  <si>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</si>
  <si>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</si>
  <si>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</si>
  <si>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</si>
  <si>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</si>
  <si>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</si>
  <si>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</si>
  <si>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</si>
  <si>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</si>
  <si>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</si>
  <si>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</si>
  <si>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</si>
  <si>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</si>
  <si>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</si>
  <si>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</si>
  <si>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</si>
  <si>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</si>
  <si>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</si>
  <si>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</si>
  <si>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</si>
  <si>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</si>
  <si>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</si>
  <si>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</si>
  <si>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</si>
  <si>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</si>
  <si>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</si>
  <si>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</si>
  <si>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</si>
  <si>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</si>
  <si>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</si>
  <si>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</si>
  <si>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</si>
  <si>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</si>
  <si>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</si>
  <si>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</si>
  <si>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</si>
  <si>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</si>
  <si>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</si>
  <si>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</si>
  <si>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</si>
  <si>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</si>
  <si>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</si>
  <si>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</si>
  <si>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</si>
  <si>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</si>
  <si>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</si>
  <si>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</si>
  <si>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</si>
  <si>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</si>
  <si>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</si>
  <si>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</si>
  <si>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</si>
  <si>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</si>
  <si>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</si>
  <si>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</si>
  <si>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</si>
  <si>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</si>
  <si>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</si>
  <si>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</si>
  <si>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</si>
  <si>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</si>
  <si>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</si>
  <si>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</si>
  <si>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</si>
  <si>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</si>
  <si>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</si>
  <si>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</si>
  <si>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</si>
  <si>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</si>
  <si>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</si>
  <si>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</si>
  <si>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</si>
  <si>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</si>
  <si>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</si>
  <si>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</si>
  <si>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</si>
  <si>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</si>
  <si>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</si>
  <si>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</si>
  <si>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</si>
  <si>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</si>
  <si>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</si>
  <si>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</si>
  <si>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</si>
  <si>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</si>
  <si>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</si>
  <si>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</si>
  <si>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</si>
  <si>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</si>
  <si>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</si>
  <si>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</si>
  <si>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</si>
  <si>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</si>
  <si>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հ․23 մսուր-մանկապարտեզ» ՀՈԱԿ-ի </t>
  </si>
  <si>
    <t>Ա.Հովիկյան</t>
  </si>
  <si>
    <t>Ն.Արսենյան</t>
  </si>
  <si>
    <t>Արխիվացման  գծով</t>
  </si>
  <si>
    <t>տեղադրված է հարևային համակարգ</t>
  </si>
  <si>
    <t>2020թ.  (խոր/մետր)</t>
  </si>
  <si>
    <t>2020թ. գումարային (դրամ)</t>
  </si>
  <si>
    <t>2021թ-ի մայիսից մինչև  2024թ-ի սեպտեմբերը գտնվել է վերանորոգման մեջ, ջեռուցումը  հաշվարկվել է 2020թ-ի 11, 12 ամիսներիով</t>
  </si>
  <si>
    <t>2021թ-ի մայիսից մինչև  2024թ-ի սեպտեմբերը գտնվել է վերանորոգման մեջ, ջուրը հաշվարկվել է 2020թ-ի 11, 12 ամիսներիով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</si>
</sst>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color rgb="FFFFFF00"/>
      <name val="GHEA Grapalat"/>
      <family val="3"/>
    </font>
    <font>
      <sz val="12"/>
      <color rgb="FF0070C0"/>
      <name val="GHEA Grapalat"/>
      <family val="3"/>
    </font>
    <font>
      <sz val="10"/>
      <color rgb="FF0070C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8" fillId="0" borderId="10" xfId="62" applyFont="1" applyBorder="1" applyAlignment="1">
      <alignment horizontal="center" vertical="center" wrapText="1"/>
    </xf>
    <xf numFmtId="0" fontId="28" fillId="24" borderId="10" xfId="62" applyFont="1" applyFill="1" applyBorder="1" applyAlignment="1">
      <alignment horizontal="left" vertical="center" wrapText="1"/>
    </xf>
    <xf numFmtId="3" fontId="32" fillId="0" borderId="10" xfId="62" applyNumberFormat="1" applyFont="1" applyBorder="1" applyAlignment="1">
      <alignment horizontal="center" vertical="center" wrapText="1"/>
    </xf>
    <xf numFmtId="166" fontId="32" fillId="0" borderId="10" xfId="62" applyNumberFormat="1" applyFont="1" applyBorder="1" applyAlignment="1">
      <alignment horizontal="center" vertical="center" wrapText="1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3" fontId="32" fillId="0" borderId="10" xfId="46" applyNumberFormat="1" applyFont="1" applyBorder="1" applyAlignment="1">
      <alignment horizontal="center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31" fillId="0" borderId="10" xfId="62" applyNumberFormat="1" applyFont="1" applyBorder="1" applyAlignment="1">
      <alignment horizontal="center" vertical="center" wrapText="1"/>
    </xf>
    <xf numFmtId="2" fontId="31" fillId="0" borderId="10" xfId="62" applyNumberFormat="1" applyFont="1" applyBorder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170" fontId="41" fillId="0" borderId="14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4" fontId="69" fillId="0" borderId="0" xfId="45" applyNumberFormat="1" applyFont="1" applyAlignment="1" applyProtection="1">
      <alignment horizontal="center" vertical="center"/>
      <protection locked="0"/>
    </xf>
    <xf numFmtId="166" fontId="70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71" fillId="26" borderId="0" xfId="45" applyNumberFormat="1" applyFont="1" applyFill="1" applyAlignment="1" applyProtection="1">
      <alignment horizontal="center" vertical="center"/>
      <protection locked="0"/>
    </xf>
    <xf numFmtId="0" fontId="71" fillId="27" borderId="34" xfId="45" applyFont="1" applyFill="1" applyBorder="1" applyAlignment="1" applyProtection="1">
      <alignment horizontal="center" vertical="center"/>
      <protection locked="0"/>
    </xf>
    <xf numFmtId="0" fontId="71" fillId="27" borderId="36" xfId="45" applyFont="1" applyFill="1" applyBorder="1" applyAlignment="1" applyProtection="1">
      <alignment horizontal="center" vertical="center"/>
      <protection locked="0"/>
    </xf>
    <xf numFmtId="166" fontId="70" fillId="26" borderId="0" xfId="46" applyNumberFormat="1" applyFont="1" applyFill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MDdaMCMGCSqGSIb3DQEJBDEWBBSP+hR/HBEDZKiQCWbu580HVE613jArBgsqhkiG9w0BCRACDDEcMBowGDAWBBRE5xMFRVajmd/v2Zzf5CvSbEm8HjANBgkqhkiG9w0BAQEFAASCAQCiIVrDuzsuIvxK9HUFJ5O44iW2z9DGXjsl8bU8rnTMoAs3J5KqVdb9y9KwbxKwIoboiQsGcSbOnwx0elYZUr1nEbIOhvFvtxw9H22b3XuEe/qjKjIlfQRIa1hTiPHnezu2TX1KiEGrYbSOm4nFlZ/Eaw4pK9I9cy5Im4NwBvHtaoFhFo2j9vw3i44YE5bpCAGCEoC8fRfW+3OZZsSyg/Ut/HGg1WmZBBP4zeToZHlVK1k5kbphbbPiWNYXwSB7+B+J42o7sm4SHUe1pZH4icdoHfGLpKDDtmiG9Ehif2Tpq+OSOR0kn5sZD7JX94qC7iLbAJaYygy4sgwIDbsoFVU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MDNaMCMGCSqGSIb3DQEJBDEWBBQQyDZdPKIOOopBD+q2TY2vItZoSzArBgsqhkiG9w0BCRACDDEcMBowGDAWBBRE5xMFRVajmd/v2Zzf5CvSbEm8HjANBgkqhkiG9w0BAQEFAASCAQB/ye+sIcfSMc7s0yQuFgvDxNr78tjPt5hCKLoUYN0jO/JWnPlKJNo33gWxHw0il5ryPttsgjZznpKUR/EUOG85kpSquSsX3/MTe3WS0SQ5+c1ouAICJ7SrJLExrAMICCUBYuN+7VGvwjWejtxEt5HsH4bfmWGZ8SoRMJiQahcwKHyXjg6+9uZwUS7vXWED1Bq9UMEZV1Kg4fqp5scPVhQh6SzKXmiVc9t8yglZjh9pDFTmIFWNeIWn/1Gzg2LEzEn0n8SA1vOj1U9+KXkPM+1byQKeQDiAr8LHgmRHjFL5LUi7pcsJRNaqSpie4svxE6EETS1CxnhTBB1ew07BXpP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5D7032A-3646-49EA-905C-8CEEEEE2D8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CD2CB19-E0F9-21F5-AFFC-92B3D60A99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T84"/>
  <sheetViews>
    <sheetView tabSelected="1" view="pageBreakPreview" topLeftCell="A4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0" width="9.140625" style="5" hidden="1" customWidth="1"/>
    <col min="21" max="22" width="0" style="5" hidden="1" customWidth="1"/>
    <col min="23" max="16384" width="9.140625" style="5"/>
  </cols>
  <sheetData>
    <row r="1" spans="1:10">
      <c r="C1" s="239"/>
      <c r="D1" s="449" t="s">
        <v>184</v>
      </c>
      <c r="E1" s="451">
        <v>37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246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278</v>
      </c>
      <c r="E7" s="451">
        <v>41</v>
      </c>
    </row>
    <row r="8" spans="1:10" ht="20.25" customHeight="1">
      <c r="C8" s="239"/>
      <c r="D8" s="449" t="s">
        <v>279</v>
      </c>
      <c r="E8" s="239"/>
    </row>
    <row r="9" spans="1:10" ht="20.25" customHeight="1">
      <c r="C9" s="239"/>
      <c r="D9" s="449" t="s">
        <v>280</v>
      </c>
      <c r="E9" s="239"/>
    </row>
    <row r="10" spans="1:10" ht="20.25" customHeight="1">
      <c r="C10" s="236"/>
      <c r="D10" s="450" t="s">
        <v>287</v>
      </c>
      <c r="E10" s="236"/>
    </row>
    <row r="11" spans="1:10" ht="20.25" customHeight="1">
      <c r="C11" s="236"/>
      <c r="D11" s="449" t="s">
        <v>288</v>
      </c>
      <c r="E11" s="236"/>
    </row>
    <row r="12" spans="1:10" ht="20.25">
      <c r="A12" s="485" t="s">
        <v>40</v>
      </c>
      <c r="B12" s="485"/>
      <c r="C12" s="485"/>
      <c r="D12" s="485"/>
      <c r="E12" s="485"/>
      <c r="F12" s="381"/>
    </row>
    <row r="13" spans="1:10" ht="20.45" customHeight="1">
      <c r="A13" s="486" t="s">
        <v>327</v>
      </c>
      <c r="B13" s="486"/>
      <c r="C13" s="486"/>
      <c r="D13" s="486"/>
      <c r="E13" s="486"/>
      <c r="F13" s="373" t="s">
        <v>195</v>
      </c>
    </row>
    <row r="14" spans="1:10" ht="18.75" customHeight="1">
      <c r="A14" s="487" t="s">
        <v>321</v>
      </c>
      <c r="B14" s="487"/>
      <c r="C14" s="487"/>
      <c r="D14" s="487"/>
      <c r="E14" s="487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69359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41.6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41.6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131.30000000000001</v>
      </c>
      <c r="E21" s="241"/>
      <c r="F21" s="149"/>
    </row>
    <row r="22" spans="1:6" s="378" customFormat="1" hidden="1">
      <c r="A22" s="374">
        <f>+A21+0.1</f>
        <v>3.1</v>
      </c>
      <c r="B22" s="375" t="s">
        <v>223</v>
      </c>
      <c r="C22" s="375"/>
      <c r="D22" s="376"/>
      <c r="E22" s="377"/>
      <c r="F22" s="379"/>
    </row>
    <row r="23" spans="1:6" s="378" customFormat="1">
      <c r="A23" s="374">
        <f>+A21+0.1</f>
        <v>3.1</v>
      </c>
      <c r="B23" s="375" t="s">
        <v>224</v>
      </c>
      <c r="C23" s="375"/>
      <c r="D23" s="376">
        <v>131.30000000000001</v>
      </c>
      <c r="E23" s="377"/>
      <c r="F23" s="379"/>
    </row>
    <row r="24" spans="1:6" ht="18.75" customHeight="1">
      <c r="A24" s="61">
        <v>4</v>
      </c>
      <c r="B24" s="13" t="s">
        <v>225</v>
      </c>
      <c r="C24" s="399"/>
      <c r="D24" s="406">
        <f>+'Komunal '!N20</f>
        <v>6.4</v>
      </c>
      <c r="E24" s="241"/>
      <c r="F24" s="149"/>
    </row>
    <row r="25" spans="1:6" ht="18.75" customHeight="1">
      <c r="A25" s="61">
        <v>5</v>
      </c>
      <c r="B25" s="13" t="s">
        <v>8</v>
      </c>
      <c r="C25" s="399"/>
      <c r="D25" s="237">
        <v>868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9"/>
      <c r="D29" s="406">
        <f>SUM(D30:D31)</f>
        <v>4480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f>+D73</f>
        <v>4480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74886.3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56652.9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612</v>
      </c>
      <c r="E38" s="377"/>
      <c r="F38" s="379"/>
    </row>
    <row r="39" spans="1:14" s="378" customFormat="1">
      <c r="A39" s="374">
        <f>+A38+0.1</f>
        <v>1.2000000000000002</v>
      </c>
      <c r="B39" s="375" t="s">
        <v>248</v>
      </c>
      <c r="C39" s="375"/>
      <c r="D39" s="376">
        <f>+Ashkhatavardz!M7</f>
        <v>4356.1440000000002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6119.8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2024.8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1125.3</v>
      </c>
      <c r="E41" s="241"/>
      <c r="F41" s="237">
        <f>+D41-'Komunal '!F27</f>
        <v>0</v>
      </c>
      <c r="L41" s="5">
        <f>+'Snund ev finans. pastaci'!E8+'Snund ev finans. pastaci'!E9</f>
        <v>2024.8</v>
      </c>
    </row>
    <row r="42" spans="1:14" ht="18.75" customHeight="1">
      <c r="A42" s="61">
        <f t="shared" ref="A42:A45" si="1">+A41+1</f>
        <v>4</v>
      </c>
      <c r="B42" s="13" t="s">
        <v>12</v>
      </c>
      <c r="C42" s="399"/>
      <c r="D42" s="406">
        <f>+'Komunal '!J27</f>
        <v>529.5</v>
      </c>
      <c r="E42" s="241"/>
      <c r="F42" s="237">
        <f>+D42-'Komunal '!J27</f>
        <v>0</v>
      </c>
      <c r="L42" s="84">
        <f>+L41+L40*0.8</f>
        <v>3644.6400000000003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168.6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23.7</v>
      </c>
      <c r="E44" s="241"/>
      <c r="F44" s="149"/>
    </row>
    <row r="45" spans="1:14" ht="18.75" hidden="1" customHeight="1">
      <c r="A45" s="61">
        <f t="shared" si="1"/>
        <v>7</v>
      </c>
      <c r="B45" s="13" t="s">
        <v>17</v>
      </c>
      <c r="C45" s="399"/>
      <c r="D45" s="237"/>
      <c r="E45" s="241"/>
      <c r="F45" s="149"/>
    </row>
    <row r="46" spans="1:14" ht="18.75" customHeight="1">
      <c r="A46" s="61">
        <v>7</v>
      </c>
      <c r="B46" s="13" t="s">
        <v>18</v>
      </c>
      <c r="C46" s="399"/>
      <c r="D46" s="406">
        <f>SUM(D47:D49)</f>
        <v>129.1</v>
      </c>
      <c r="E46" s="241"/>
      <c r="F46" s="149"/>
    </row>
    <row r="47" spans="1:14" s="378" customFormat="1">
      <c r="A47" s="374">
        <f>+A46+0.1</f>
        <v>7.1</v>
      </c>
      <c r="B47" s="375" t="s">
        <v>19</v>
      </c>
      <c r="C47" s="375"/>
      <c r="D47" s="376">
        <v>47.1</v>
      </c>
      <c r="E47" s="377"/>
      <c r="F47" s="379"/>
    </row>
    <row r="48" spans="1:14" s="378" customFormat="1">
      <c r="A48" s="374">
        <f>+A47+0.1</f>
        <v>7.1999999999999993</v>
      </c>
      <c r="B48" s="375" t="s">
        <v>20</v>
      </c>
      <c r="C48" s="375"/>
      <c r="D48" s="376">
        <v>20</v>
      </c>
      <c r="E48" s="377"/>
      <c r="F48" s="379"/>
    </row>
    <row r="49" spans="1:11" s="378" customFormat="1">
      <c r="A49" s="374">
        <f>+A48+0.1</f>
        <v>7.2999999999999989</v>
      </c>
      <c r="B49" s="375" t="s">
        <v>21</v>
      </c>
      <c r="C49" s="375"/>
      <c r="D49" s="376">
        <v>62</v>
      </c>
      <c r="E49" s="377"/>
      <c r="F49" s="379"/>
    </row>
    <row r="50" spans="1:11" ht="18.75" hidden="1" customHeight="1">
      <c r="A50" s="61">
        <f>+A46+1</f>
        <v>8</v>
      </c>
      <c r="B50" s="13" t="s">
        <v>22</v>
      </c>
      <c r="C50" s="399"/>
      <c r="D50" s="237"/>
      <c r="E50" s="241"/>
      <c r="F50" s="149" t="s">
        <v>240</v>
      </c>
    </row>
    <row r="51" spans="1:11" ht="18.75" customHeight="1">
      <c r="A51" s="61">
        <v>8</v>
      </c>
      <c r="B51" s="13" t="s">
        <v>28</v>
      </c>
      <c r="C51" s="399"/>
      <c r="D51" s="237">
        <v>686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1" si="2">+A51+1</f>
        <v>9</v>
      </c>
      <c r="B52" s="13" t="s">
        <v>23</v>
      </c>
      <c r="C52" s="399"/>
      <c r="D52" s="237">
        <v>130.19999999999999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10</v>
      </c>
      <c r="B53" s="13" t="s">
        <v>72</v>
      </c>
      <c r="C53" s="399"/>
      <c r="D53" s="237">
        <v>1484.1</v>
      </c>
      <c r="E53" s="241"/>
      <c r="F53" s="237">
        <f t="shared" ref="F53:F55" si="3">+$F$51</f>
        <v>7</v>
      </c>
      <c r="G53" s="5" t="s">
        <v>182</v>
      </c>
      <c r="H53" s="5" t="s">
        <v>241</v>
      </c>
      <c r="I53" s="5" t="s">
        <v>183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11</v>
      </c>
      <c r="B54" s="13" t="s">
        <v>46</v>
      </c>
      <c r="C54" s="399"/>
      <c r="D54" s="237">
        <v>333.3</v>
      </c>
      <c r="E54" s="241"/>
      <c r="F54" s="237"/>
    </row>
    <row r="55" spans="1:11" ht="18.75" customHeight="1">
      <c r="A55" s="61">
        <f t="shared" si="2"/>
        <v>12</v>
      </c>
      <c r="B55" s="13" t="s">
        <v>117</v>
      </c>
      <c r="C55" s="399"/>
      <c r="D55" s="237">
        <v>30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13</v>
      </c>
      <c r="B56" s="13" t="s">
        <v>118</v>
      </c>
      <c r="C56" s="399"/>
      <c r="D56" s="237">
        <v>130</v>
      </c>
      <c r="E56" s="241"/>
      <c r="F56" s="149"/>
    </row>
    <row r="57" spans="1:11" ht="18.75" hidden="1" customHeight="1">
      <c r="A57" s="61">
        <f t="shared" si="2"/>
        <v>14</v>
      </c>
      <c r="B57" s="13" t="s">
        <v>24</v>
      </c>
      <c r="C57" s="399"/>
      <c r="D57" s="237"/>
      <c r="E57" s="241"/>
      <c r="F57" s="149"/>
    </row>
    <row r="58" spans="1:11" ht="18.75" customHeight="1">
      <c r="A58" s="61">
        <v>14</v>
      </c>
      <c r="B58" s="13" t="s">
        <v>25</v>
      </c>
      <c r="C58" s="399"/>
      <c r="D58" s="237">
        <v>83.5</v>
      </c>
      <c r="E58" s="241"/>
      <c r="F58" s="149"/>
    </row>
    <row r="59" spans="1:11" ht="18.75" customHeight="1">
      <c r="A59" s="61">
        <f t="shared" si="2"/>
        <v>15</v>
      </c>
      <c r="B59" s="13" t="s">
        <v>64</v>
      </c>
      <c r="C59" s="399"/>
      <c r="D59" s="237">
        <v>996</v>
      </c>
      <c r="E59" s="241"/>
      <c r="F59" s="149"/>
    </row>
    <row r="60" spans="1:11" ht="18.75" hidden="1" customHeight="1">
      <c r="A60" s="61">
        <f t="shared" si="2"/>
        <v>16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43</v>
      </c>
      <c r="C61" s="399"/>
      <c r="D61" s="237">
        <v>108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399"/>
      <c r="D62" s="237">
        <v>40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399"/>
      <c r="D64" s="237">
        <v>3</v>
      </c>
      <c r="E64" s="241"/>
      <c r="F64" s="149"/>
    </row>
    <row r="65" spans="1:7" ht="18.75" hidden="1" customHeight="1">
      <c r="A65" s="61">
        <f t="shared" si="2"/>
        <v>20</v>
      </c>
      <c r="B65" s="13" t="s">
        <v>119</v>
      </c>
      <c r="C65" s="399"/>
      <c r="D65" s="237"/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20</v>
      </c>
      <c r="B67" s="13" t="s">
        <v>61</v>
      </c>
      <c r="C67" s="399"/>
      <c r="D67" s="237">
        <v>41.6</v>
      </c>
      <c r="E67" s="241"/>
      <c r="F67" s="149"/>
    </row>
    <row r="68" spans="1:7" ht="18.75" customHeight="1">
      <c r="A68" s="61">
        <f t="shared" si="2"/>
        <v>21</v>
      </c>
      <c r="B68" s="13" t="s">
        <v>330</v>
      </c>
      <c r="C68" s="399"/>
      <c r="D68" s="237">
        <v>150</v>
      </c>
      <c r="E68" s="241"/>
      <c r="F68" s="149"/>
    </row>
    <row r="69" spans="1:7" ht="18.75" hidden="1" customHeight="1">
      <c r="A69" s="61">
        <f t="shared" si="2"/>
        <v>22</v>
      </c>
      <c r="B69" s="13"/>
      <c r="C69" s="399"/>
      <c r="D69" s="237"/>
      <c r="E69" s="241"/>
      <c r="F69" s="149" t="s">
        <v>324</v>
      </c>
    </row>
    <row r="70" spans="1:7" ht="18.75" customHeight="1">
      <c r="A70" s="61">
        <v>22</v>
      </c>
      <c r="B70" s="13" t="s">
        <v>213</v>
      </c>
      <c r="C70" s="399"/>
      <c r="D70" s="237">
        <v>60</v>
      </c>
      <c r="E70" s="241"/>
      <c r="F70" s="149"/>
    </row>
    <row r="71" spans="1:7" ht="18.75" hidden="1" customHeight="1">
      <c r="A71" s="61">
        <f t="shared" si="2"/>
        <v>23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399"/>
      <c r="D72" s="237">
        <v>4480</v>
      </c>
      <c r="E72" s="241"/>
      <c r="F72" s="149"/>
    </row>
    <row r="73" spans="1:7" s="378" customFormat="1">
      <c r="A73" s="374">
        <f>+A72+0.1</f>
        <v>23.1</v>
      </c>
      <c r="B73" s="375" t="s">
        <v>75</v>
      </c>
      <c r="C73" s="375"/>
      <c r="D73" s="376">
        <f>+D72</f>
        <v>4480</v>
      </c>
      <c r="E73" s="377"/>
      <c r="F73" s="379"/>
    </row>
    <row r="74" spans="1:7" hidden="1">
      <c r="A74" s="61">
        <f>+A72+1</f>
        <v>24</v>
      </c>
      <c r="B74" s="13" t="s">
        <v>76</v>
      </c>
      <c r="C74" s="399"/>
      <c r="D74" s="237"/>
      <c r="E74" s="241"/>
      <c r="F74" s="149"/>
    </row>
    <row r="75" spans="1:7">
      <c r="A75" s="61">
        <f>+A74+1</f>
        <v>25</v>
      </c>
      <c r="B75" s="13" t="s">
        <v>65</v>
      </c>
      <c r="C75" s="399"/>
      <c r="D75" s="237">
        <v>1274.7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74886.300000000017</v>
      </c>
      <c r="E76" s="404"/>
      <c r="F76" s="483">
        <f>+D34-D76</f>
        <v>0</v>
      </c>
      <c r="G76" s="484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38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246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278</v>
      </c>
      <c r="D7" s="453">
        <f>+'Ekamut-caxs'!E7+1</f>
        <v>42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280</v>
      </c>
      <c r="D9" s="459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8" t="s">
        <v>40</v>
      </c>
      <c r="B13" s="488"/>
      <c r="C13" s="488"/>
      <c r="D13" s="488"/>
      <c r="E13" s="55"/>
      <c r="F13" s="29"/>
      <c r="G13" s="29"/>
    </row>
    <row r="14" spans="1:10" s="5" customFormat="1" ht="20.25" customHeight="1">
      <c r="A14" s="486" t="s">
        <v>327</v>
      </c>
      <c r="B14" s="486"/>
      <c r="C14" s="486"/>
      <c r="D14" s="486"/>
      <c r="E14" s="482"/>
      <c r="F14" s="3"/>
      <c r="G14" s="3"/>
    </row>
    <row r="15" spans="1:10" s="5" customFormat="1" ht="18.75" customHeight="1">
      <c r="A15" s="487" t="s">
        <v>322</v>
      </c>
      <c r="B15" s="487"/>
      <c r="C15" s="487"/>
      <c r="D15" s="487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756.1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v>879.7</v>
      </c>
      <c r="D19" s="419"/>
      <c r="E19" s="489" t="s">
        <v>208</v>
      </c>
      <c r="F19" s="489"/>
      <c r="G19" s="144">
        <v>307.7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70954.8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69359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41.6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686.2</v>
      </c>
      <c r="D25" s="240"/>
      <c r="E25" s="55"/>
      <c r="F25" s="29"/>
      <c r="G25" s="29"/>
    </row>
    <row r="26" spans="1:7" s="395" customFormat="1" ht="15.75" hidden="1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0</v>
      </c>
      <c r="D26" s="392"/>
      <c r="E26" s="393"/>
      <c r="F26" s="394"/>
      <c r="G26" s="394"/>
    </row>
    <row r="27" spans="1:7" s="395" customFormat="1" ht="15.75" customHeight="1">
      <c r="A27" s="383">
        <f>+A25+0.1</f>
        <v>3.1</v>
      </c>
      <c r="B27" s="384" t="str">
        <f>+'Ekamut-caxs'!B23</f>
        <v>զինծառայողների երեխաների գծով</v>
      </c>
      <c r="C27" s="386">
        <f>+'Ekamut-caxs'!D23</f>
        <v>131.30000000000001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3.2</v>
      </c>
      <c r="B28" s="384" t="s">
        <v>249</v>
      </c>
      <c r="C28" s="386">
        <v>554.9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868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69803.700000000012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69248.800000000017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56652.9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612</v>
      </c>
      <c r="D39" s="392"/>
      <c r="E39" s="393"/>
      <c r="F39" s="394"/>
      <c r="G39" s="394"/>
    </row>
    <row r="40" spans="1:7" s="395" customFormat="1" ht="16.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4356.1440000000002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6119.8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1125.3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529.5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162.19999999999999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23.7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129.1</v>
      </c>
      <c r="D47" s="240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47.1</v>
      </c>
      <c r="D48" s="392"/>
      <c r="E48" s="393"/>
      <c r="F48" s="394"/>
      <c r="G48" s="394"/>
    </row>
    <row r="49" spans="1:7" s="395" customFormat="1" ht="15.75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20</v>
      </c>
      <c r="D49" s="392"/>
      <c r="E49" s="393"/>
      <c r="F49" s="394"/>
      <c r="G49" s="394"/>
    </row>
    <row r="50" spans="1:7" s="395" customFormat="1" ht="15.75" customHeight="1">
      <c r="A50" s="383">
        <f>+A49+0.1</f>
        <v>7.2999999999999989</v>
      </c>
      <c r="B50" s="384" t="str">
        <f>+'Ekamut-caxs'!B49</f>
        <v>ինտերնետ կապ</v>
      </c>
      <c r="C50" s="386">
        <f>+'Ekamut-caxs'!D49</f>
        <v>62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8</v>
      </c>
      <c r="B52" s="244" t="str">
        <f>+'Ekamut-caxs'!B51</f>
        <v>Տնտեսական ապրանքների գծով</v>
      </c>
      <c r="C52" s="135">
        <f>+'Ekamut-caxs'!D51</f>
        <v>686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130.19999999999999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1484.1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333.3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130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v>14</v>
      </c>
      <c r="B59" s="244" t="str">
        <f>+'Ekamut-caxs'!B58</f>
        <v>Ջեռուցման համակարգի սպասարկման գծով</v>
      </c>
      <c r="C59" s="135">
        <f>+'Ekamut-caxs'!D58</f>
        <v>83.5</v>
      </c>
      <c r="D59" s="240"/>
      <c r="E59" s="55"/>
      <c r="F59" s="29"/>
      <c r="G59" s="29"/>
    </row>
    <row r="60" spans="1:7" s="42" customFormat="1" ht="18" customHeight="1">
      <c r="A60" s="35">
        <f t="shared" si="2"/>
        <v>15</v>
      </c>
      <c r="B60" s="244" t="str">
        <f>+'Ekamut-caxs'!B59</f>
        <v>Կաթսայատան սպասարկման գծով</v>
      </c>
      <c r="C60" s="135">
        <f>+'Ekamut-caxs'!D59</f>
        <v>996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16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16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9.5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9.5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9.5" hidden="1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9.5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5.75" customHeight="1">
      <c r="A68" s="35">
        <v>20</v>
      </c>
      <c r="B68" s="244" t="str">
        <f>+'Ekamut-caxs'!B67</f>
        <v>Վերապատրաստման գծով</v>
      </c>
      <c r="C68" s="135">
        <f>+'Ekamut-caxs'!D67</f>
        <v>41.6</v>
      </c>
      <c r="D68" s="240"/>
      <c r="E68" s="55"/>
      <c r="F68" s="29"/>
      <c r="G68" s="29"/>
    </row>
    <row r="69" spans="1:7" s="42" customFormat="1" ht="18" customHeight="1">
      <c r="A69" s="35">
        <v>21</v>
      </c>
      <c r="B69" s="244" t="str">
        <f>+'Ekamut-caxs'!B68</f>
        <v>Արխիվացման  գծով</v>
      </c>
      <c r="C69" s="134">
        <f>+'Ekamut-caxs'!D68</f>
        <v>150</v>
      </c>
      <c r="D69" s="240"/>
      <c r="E69" s="55"/>
      <c r="F69" s="29"/>
      <c r="G69" s="29"/>
    </row>
    <row r="70" spans="1:7" s="42" customFormat="1" ht="29.25" hidden="1" customHeight="1">
      <c r="A70" s="35">
        <f t="shared" si="2"/>
        <v>22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9.5" customHeight="1">
      <c r="A71" s="35">
        <v>22</v>
      </c>
      <c r="B71" s="244" t="str">
        <f>+'Ekamut-caxs'!B70</f>
        <v>Դուրսգրվող գույքի վերագնահատման գծով</v>
      </c>
      <c r="C71" s="135">
        <f>+'Ekamut-caxs'!D70</f>
        <v>60</v>
      </c>
      <c r="D71" s="240"/>
      <c r="E71" s="55" t="s">
        <v>289</v>
      </c>
      <c r="F71" s="29"/>
      <c r="G71" s="29"/>
    </row>
    <row r="72" spans="1:7" s="42" customFormat="1" ht="39.75" hidden="1" customHeight="1">
      <c r="A72" s="35">
        <f t="shared" si="2"/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26.25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26.25" hidden="1" customHeight="1">
      <c r="A74" s="383">
        <f>+A73+0.1</f>
        <v>24.1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36.75" hidden="1" customHeight="1">
      <c r="A75" s="383">
        <f>+A74+0.1</f>
        <v>24.200000000000003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24.300000000000004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7.25" customHeight="1">
      <c r="A77" s="35">
        <v>23</v>
      </c>
      <c r="B77" s="244" t="s">
        <v>36</v>
      </c>
      <c r="C77" s="135">
        <f>+'Deb. ev kreditor'!D59-'Deb. ev kreditor'!D55</f>
        <v>123.60000000000001</v>
      </c>
      <c r="D77" s="240"/>
      <c r="E77" s="55">
        <f>+C77-'Deb. ev kreditor'!F59</f>
        <v>0</v>
      </c>
      <c r="F77" s="29"/>
      <c r="G77" s="29"/>
    </row>
    <row r="78" spans="1:7" s="42" customFormat="1" ht="20.25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20.25" customHeight="1">
      <c r="A79" s="28" t="s">
        <v>54</v>
      </c>
      <c r="B79" s="418" t="s">
        <v>57</v>
      </c>
      <c r="C79" s="136">
        <f>C80+C87</f>
        <v>554.9</v>
      </c>
      <c r="D79" s="420"/>
      <c r="E79" s="243"/>
      <c r="F79" s="243"/>
      <c r="G79" s="29"/>
    </row>
    <row r="80" spans="1:7" s="42" customFormat="1" ht="20.25" customHeight="1">
      <c r="A80" s="35">
        <v>1</v>
      </c>
      <c r="B80" s="244" t="s">
        <v>86</v>
      </c>
      <c r="C80" s="135">
        <f>SUM(C81:C86)</f>
        <v>554.9</v>
      </c>
      <c r="D80" s="240"/>
      <c r="E80" s="55"/>
      <c r="F80" s="29"/>
      <c r="G80" s="29"/>
    </row>
    <row r="81" spans="1:7" s="395" customFormat="1" ht="20.2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20.2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>
      <c r="A83" s="383">
        <f>+A80+0.1</f>
        <v>1.1000000000000001</v>
      </c>
      <c r="B83" s="384" t="s">
        <v>85</v>
      </c>
      <c r="C83" s="385">
        <v>554.9</v>
      </c>
      <c r="D83" s="392"/>
      <c r="E83" s="393"/>
      <c r="F83" s="394"/>
      <c r="G83" s="394"/>
    </row>
    <row r="84" spans="1:7" s="395" customFormat="1" hidden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idden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idden="1">
      <c r="A86" s="383">
        <f t="shared" si="3"/>
        <v>1.4000000000000004</v>
      </c>
      <c r="B86" s="384"/>
      <c r="C86" s="385"/>
      <c r="D86" s="392"/>
      <c r="E86" s="393" t="s">
        <v>326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idden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idden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idden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2030.7999999999884</v>
      </c>
      <c r="D94" s="420"/>
      <c r="E94" s="489" t="s">
        <v>185</v>
      </c>
      <c r="F94" s="489"/>
      <c r="G94" s="145"/>
    </row>
    <row r="95" spans="1:7" s="43" customFormat="1" ht="30" customHeight="1">
      <c r="A95" s="421"/>
      <c r="B95" s="422"/>
      <c r="E95" s="427">
        <v>307.7</v>
      </c>
      <c r="F95" s="52"/>
      <c r="G95" s="52"/>
    </row>
    <row r="96" spans="1:7" s="5" customFormat="1" ht="17.25" hidden="1">
      <c r="B96" s="423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2"/>
      <c r="C99" s="235" t="s">
        <v>91</v>
      </c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9" zoomScaleSheetLayoutView="100" workbookViewId="0">
      <selection activeCell="D59" sqref="D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6" t="str">
        <f>+'Ekamut-caxs'!A13:D13</f>
        <v xml:space="preserve">«Երևանի հ․23 մսուր-մանկապարտեզ» ՀՈԱԿ-ի </v>
      </c>
      <c r="B2" s="486"/>
      <c r="C2" s="486"/>
      <c r="D2" s="486"/>
      <c r="E2" s="486"/>
      <c r="F2" s="48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3" t="s">
        <v>258</v>
      </c>
      <c r="B3" s="493"/>
      <c r="C3" s="493"/>
      <c r="D3" s="493"/>
      <c r="E3" s="493"/>
      <c r="F3" s="49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95040.3</v>
      </c>
      <c r="D6" s="147">
        <f>SUM(D7:D8,D11,D14:D18,D21:D22)</f>
        <v>89836</v>
      </c>
      <c r="E6" s="147">
        <f t="shared" ref="E6:E63" si="0">D6-C6</f>
        <v>-5204.3000000000029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90978.5</v>
      </c>
      <c r="D7" s="139">
        <v>84308.7</v>
      </c>
      <c r="E7" s="139">
        <f t="shared" si="0"/>
        <v>-6669.8000000000029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131.30000000000001</v>
      </c>
      <c r="E11" s="139">
        <f t="shared" si="0"/>
        <v>131.30000000000001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131.30000000000001</v>
      </c>
      <c r="E13" s="139">
        <f t="shared" si="0"/>
        <v>131.30000000000001</v>
      </c>
      <c r="F13" s="128"/>
    </row>
    <row r="14" spans="1:18" s="33" customFormat="1" ht="17.25">
      <c r="A14" s="35">
        <v>2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868</v>
      </c>
      <c r="E14" s="139">
        <f t="shared" si="0"/>
        <v>868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3.5" customHeight="1">
      <c r="A15" s="35">
        <v>3</v>
      </c>
      <c r="B15" s="141" t="str">
        <f>+'Ekamut-caxs'!B26</f>
        <v>Սպասարկման և կոմունալ համավճարներից</v>
      </c>
      <c r="C15" s="140">
        <v>20.2</v>
      </c>
      <c r="D15" s="139">
        <v>6.4</v>
      </c>
      <c r="E15" s="139">
        <f t="shared" si="0"/>
        <v>-13.799999999999999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.75" hidden="1" customHeight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4000</v>
      </c>
      <c r="D18" s="142">
        <f>SUM(D19:D20)</f>
        <v>4480</v>
      </c>
      <c r="E18" s="139">
        <f t="shared" si="0"/>
        <v>480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4000</v>
      </c>
      <c r="D19" s="129">
        <f>+'Ekamut-caxs'!D30</f>
        <v>4480</v>
      </c>
      <c r="E19" s="129">
        <f t="shared" si="0"/>
        <v>480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7.1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95040.300000000032</v>
      </c>
      <c r="D23" s="148">
        <f>SUM(D24,D27:D33,D37:D59,D61:D62)</f>
        <v>74886.300000000017</v>
      </c>
      <c r="E23" s="147">
        <f t="shared" si="0"/>
        <v>-20154.000000000015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66714.5</v>
      </c>
      <c r="D24" s="142">
        <f>+'Ekamut-caxs'!D37</f>
        <v>56652.9</v>
      </c>
      <c r="E24" s="139">
        <f t="shared" si="0"/>
        <v>-10061.599999999999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612</v>
      </c>
      <c r="E25" s="129">
        <f>D25-C25</f>
        <v>612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14.25" customHeigh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4356.1440000000002</v>
      </c>
      <c r="E26" s="130">
        <f>D26-C26</f>
        <v>4356.1440000000002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13124</v>
      </c>
      <c r="D27" s="142">
        <f>+'Ekamut-caxs'!D40</f>
        <v>6119.8</v>
      </c>
      <c r="E27" s="139">
        <f t="shared" si="0"/>
        <v>-7004.2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40.5">
      <c r="A28" s="35">
        <f>+A27+1</f>
        <v>3</v>
      </c>
      <c r="B28" s="141" t="str">
        <f>+'Ekamut-caxs'!B41</f>
        <v>Ջեռուցման գծով</v>
      </c>
      <c r="C28" s="140">
        <v>877.1</v>
      </c>
      <c r="D28" s="142">
        <f>+'Ekamut-caxs'!D41</f>
        <v>1125.3</v>
      </c>
      <c r="E28" s="139">
        <f t="shared" si="0"/>
        <v>248.19999999999993</v>
      </c>
      <c r="F28" s="128" t="s">
        <v>334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2" si="2">+A28+1</f>
        <v>4</v>
      </c>
      <c r="B29" s="141" t="str">
        <f>+'Ekamut-caxs'!B42</f>
        <v>Էլեկտրաէներգիայի գծով</v>
      </c>
      <c r="C29" s="140">
        <v>1069.5999999999999</v>
      </c>
      <c r="D29" s="142">
        <f>+'Ekamut-caxs'!D42</f>
        <v>529.5</v>
      </c>
      <c r="E29" s="139">
        <f t="shared" si="0"/>
        <v>-540.09999999999991</v>
      </c>
      <c r="F29" s="128" t="s">
        <v>331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40.5">
      <c r="A30" s="35">
        <f t="shared" si="2"/>
        <v>5</v>
      </c>
      <c r="B30" s="141" t="str">
        <f>+'Ekamut-caxs'!B43</f>
        <v>Ջրմուղ-կոյուղու գծով</v>
      </c>
      <c r="C30" s="140">
        <v>529.79999999999995</v>
      </c>
      <c r="D30" s="142">
        <f>+'Ekamut-caxs'!D43</f>
        <v>168.6</v>
      </c>
      <c r="E30" s="139">
        <f t="shared" si="0"/>
        <v>-361.19999999999993</v>
      </c>
      <c r="F30" s="128" t="s">
        <v>335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94.8</v>
      </c>
      <c r="D31" s="142">
        <f>+'Ekamut-caxs'!D44</f>
        <v>23.7</v>
      </c>
      <c r="E31" s="139">
        <f t="shared" si="0"/>
        <v>-71.099999999999994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7</v>
      </c>
      <c r="B33" s="141" t="str">
        <f>+'Ekamut-caxs'!B46</f>
        <v>Կապի գծով, այդ թվում`</v>
      </c>
      <c r="C33" s="142">
        <f>SUM(C34:C36)</f>
        <v>208.6</v>
      </c>
      <c r="D33" s="142">
        <f>SUM(D34:D36)</f>
        <v>129.1</v>
      </c>
      <c r="E33" s="139">
        <f t="shared" si="0"/>
        <v>-79.5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83" t="str">
        <f>+'Ekamut-caxs'!B47</f>
        <v>բաժանորդային վճար</v>
      </c>
      <c r="C34" s="128">
        <v>57.6</v>
      </c>
      <c r="D34" s="143">
        <f>+'Ekamut-caxs'!D47</f>
        <v>47.1</v>
      </c>
      <c r="E34" s="129">
        <f t="shared" si="0"/>
        <v>-10.5</v>
      </c>
      <c r="F34" s="128"/>
    </row>
    <row r="35" spans="1:18">
      <c r="A35" s="19">
        <f t="shared" si="3"/>
        <v>7.1999999999999993</v>
      </c>
      <c r="B35" s="183" t="str">
        <f>+'Ekamut-caxs'!B48</f>
        <v>րոպեավճար</v>
      </c>
      <c r="C35" s="128">
        <v>25</v>
      </c>
      <c r="D35" s="143">
        <f>+'Ekamut-caxs'!D48</f>
        <v>20</v>
      </c>
      <c r="E35" s="129">
        <f t="shared" si="0"/>
        <v>-5</v>
      </c>
      <c r="F35" s="128"/>
    </row>
    <row r="36" spans="1:18">
      <c r="A36" s="19">
        <f t="shared" si="3"/>
        <v>7.2999999999999989</v>
      </c>
      <c r="B36" s="183" t="str">
        <f>+'Ekamut-caxs'!B49</f>
        <v>ինտերնետ կապ</v>
      </c>
      <c r="C36" s="128">
        <v>126</v>
      </c>
      <c r="D36" s="143">
        <f>+'Ekamut-caxs'!D49</f>
        <v>62</v>
      </c>
      <c r="E36" s="129">
        <f t="shared" si="0"/>
        <v>-64</v>
      </c>
      <c r="F36" s="128"/>
    </row>
    <row r="37" spans="1:18" s="33" customFormat="1" ht="17.25" hidden="1">
      <c r="A37" s="35">
        <f>+A33+1</f>
        <v>8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8</v>
      </c>
      <c r="B38" s="141" t="str">
        <f>+'Ekamut-caxs'!B51</f>
        <v>Տնտեսական ապրանքների գծով</v>
      </c>
      <c r="C38" s="140">
        <v>686</v>
      </c>
      <c r="D38" s="142">
        <f>+'Ekamut-caxs'!D51</f>
        <v>686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9</v>
      </c>
      <c r="B39" s="141" t="str">
        <f>+'Ekamut-caxs'!B52</f>
        <v>Գրասենյակային ապրանքների գծով</v>
      </c>
      <c r="C39" s="140">
        <v>130.19999999999999</v>
      </c>
      <c r="D39" s="142">
        <f>+'Ekamut-caxs'!D52</f>
        <v>130.19999999999999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10</v>
      </c>
      <c r="B40" s="141" t="str">
        <f>+'Ekamut-caxs'!B53</f>
        <v>Փոքրարժեք կամ արագամաշ առարկաների գծով</v>
      </c>
      <c r="C40" s="140">
        <v>1240</v>
      </c>
      <c r="D40" s="142">
        <f>+'Ekamut-caxs'!D53</f>
        <v>1484.1</v>
      </c>
      <c r="E40" s="139">
        <f t="shared" si="0"/>
        <v>244.09999999999991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+'Ekamut-caxs'!B54</f>
        <v>Ուսումնական նյութերի գծով</v>
      </c>
      <c r="C41" s="140">
        <v>333.3</v>
      </c>
      <c r="D41" s="142">
        <f>+'Ekamut-caxs'!D54</f>
        <v>333.3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+'Ekamut-caxs'!B56</f>
        <v>Բուժ.ծառայության գծով</v>
      </c>
      <c r="C43" s="140">
        <v>150</v>
      </c>
      <c r="D43" s="142">
        <f>+'Ekamut-caxs'!D56</f>
        <v>130</v>
      </c>
      <c r="E43" s="139">
        <f t="shared" si="0"/>
        <v>-20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14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v>14</v>
      </c>
      <c r="B45" s="141" t="str">
        <f>+'Ekamut-caxs'!B58</f>
        <v>Ջեռուցման համակարգի սպասարկման գծով</v>
      </c>
      <c r="C45" s="138">
        <v>83.5</v>
      </c>
      <c r="D45" s="142">
        <f>+'Ekamut-caxs'!D58</f>
        <v>83.5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15</v>
      </c>
      <c r="B46" s="141" t="str">
        <f>+'Ekamut-caxs'!B59</f>
        <v>Կաթսայատան սպասարկման գծով</v>
      </c>
      <c r="C46" s="138">
        <v>996</v>
      </c>
      <c r="D46" s="142">
        <f>+'Ekamut-caxs'!D59</f>
        <v>996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16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16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40</v>
      </c>
      <c r="E49" s="139">
        <f t="shared" si="0"/>
        <v>-10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20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20</v>
      </c>
      <c r="B54" s="141" t="str">
        <f>+'Ekamut-caxs'!B67</f>
        <v>Վերապատրաստման գծով</v>
      </c>
      <c r="C54" s="138">
        <v>41.6</v>
      </c>
      <c r="D54" s="142">
        <f>+'Ekamut-caxs'!D67</f>
        <v>41.6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21</v>
      </c>
      <c r="B55" s="182" t="str">
        <f>+'Ekamut-caxs'!B68</f>
        <v>Արխիվացման  գծով</v>
      </c>
      <c r="C55" s="138">
        <v>200</v>
      </c>
      <c r="D55" s="140">
        <f>+'Ekamut-caxs'!D68</f>
        <v>150</v>
      </c>
      <c r="E55" s="138">
        <f t="shared" si="5"/>
        <v>-50</v>
      </c>
      <c r="F55" s="138"/>
    </row>
    <row r="56" spans="1:18" s="32" customFormat="1" ht="17.25" hidden="1">
      <c r="A56" s="35">
        <f t="shared" si="4"/>
        <v>22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22</v>
      </c>
      <c r="B57" s="182" t="str">
        <f>+'Ekamut-caxs'!B70</f>
        <v>Դուրսգրվող գույքի վերագնահատման գծով</v>
      </c>
      <c r="C57" s="138">
        <v>60</v>
      </c>
      <c r="D57" s="140">
        <f>+'Ekamut-caxs'!D70</f>
        <v>60</v>
      </c>
      <c r="E57" s="138">
        <f>D57-C57</f>
        <v>0</v>
      </c>
      <c r="F57" s="250"/>
    </row>
    <row r="58" spans="1:18" s="32" customFormat="1" ht="17.25" hidden="1">
      <c r="A58" s="35">
        <f t="shared" si="4"/>
        <v>23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23</v>
      </c>
      <c r="B59" s="141" t="str">
        <f>+'Ekamut-caxs'!B72</f>
        <v>Հիմնական միջոցների մաշվածության գծով, որից՝</v>
      </c>
      <c r="C59" s="138">
        <v>4000</v>
      </c>
      <c r="D59" s="142">
        <f>+'Ekamut-caxs'!D72</f>
        <v>4480</v>
      </c>
      <c r="E59" s="139">
        <f t="shared" si="5"/>
        <v>480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+'Ekamut-caxs'!B73</f>
        <v>պայմանով (անհատույց) ստացված</v>
      </c>
      <c r="C60" s="130">
        <v>4000</v>
      </c>
      <c r="D60" s="143">
        <f>+'Ekamut-caxs'!D73</f>
        <v>4480</v>
      </c>
      <c r="E60" s="129">
        <f t="shared" si="5"/>
        <v>480</v>
      </c>
      <c r="F60" s="130"/>
      <c r="G60" s="79"/>
    </row>
    <row r="61" spans="1:18" s="33" customFormat="1" ht="17.25" hidden="1">
      <c r="A61" s="35">
        <f>+A59+1</f>
        <v>24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customHeight="1">
      <c r="A62" s="35">
        <f>+A61+1</f>
        <v>25</v>
      </c>
      <c r="B62" s="141" t="str">
        <f>+'Ekamut-caxs'!B75</f>
        <v>Այլ ծախսերի գծով</v>
      </c>
      <c r="C62" s="138">
        <v>4193.3</v>
      </c>
      <c r="D62" s="142">
        <f>+'Ekamut-caxs'!D75</f>
        <v>1274.7</v>
      </c>
      <c r="E62" s="139">
        <f t="shared" si="5"/>
        <v>-2918.6000000000004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14949.699999999983</v>
      </c>
      <c r="E63" s="147">
        <f t="shared" si="0"/>
        <v>14949.699999999983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2" t="str">
        <f>+'Ekamut-caxs'!D78</f>
        <v>Ա.Հովիկյան</v>
      </c>
      <c r="E65" s="492"/>
      <c r="F65" s="65"/>
    </row>
    <row r="66" spans="1:6" ht="9.75" customHeight="1">
      <c r="B66" s="214"/>
      <c r="C66" s="215"/>
      <c r="D66" s="491" t="s">
        <v>5</v>
      </c>
      <c r="E66" s="491"/>
      <c r="F66" s="151"/>
    </row>
    <row r="67" spans="1:6" ht="24.75" customHeight="1">
      <c r="B67" s="212" t="s">
        <v>6</v>
      </c>
      <c r="C67" s="213"/>
      <c r="D67" s="492" t="str">
        <f>+'Ekamut-caxs'!D80</f>
        <v>Ն.Արսենյան</v>
      </c>
      <c r="E67" s="492"/>
      <c r="F67" s="65"/>
    </row>
    <row r="68" spans="1:6" ht="11.25" customHeight="1">
      <c r="B68" s="216"/>
      <c r="C68" s="215"/>
      <c r="D68" s="491" t="s">
        <v>5</v>
      </c>
      <c r="E68" s="49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59" sqref="D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6" t="str">
        <f>+'Ekamut-caxs'!A13:D13</f>
        <v xml:space="preserve">«Երևանի հ․23 մսուր-մանկապարտեզ» ՀՈԱԿ-ի </v>
      </c>
      <c r="B2" s="486"/>
      <c r="C2" s="486"/>
      <c r="D2" s="486"/>
      <c r="E2" s="486"/>
      <c r="F2" s="48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3" t="s">
        <v>259</v>
      </c>
      <c r="B3" s="493"/>
      <c r="C3" s="493"/>
      <c r="D3" s="493"/>
      <c r="E3" s="493"/>
      <c r="F3" s="49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879.7</v>
      </c>
      <c r="D6" s="131">
        <f>+C6</f>
        <v>879.7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SUM(C8:C9,C16:C22)</f>
        <v>91020.1</v>
      </c>
      <c r="D7" s="136">
        <f>SUM(D8:D9,D12,D16:D22)</f>
        <v>70954.8</v>
      </c>
      <c r="E7" s="136">
        <f>D7-C7</f>
        <v>-20065.300000000003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90978.5</v>
      </c>
      <c r="D8" s="135">
        <f>+'Dramakan hosqer'!C21</f>
        <v>69359</v>
      </c>
      <c r="E8" s="135">
        <f>D8-C8</f>
        <v>-21619.5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41.6</v>
      </c>
      <c r="D10" s="386">
        <f>+'Dramakan hosqer'!C23</f>
        <v>41.6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686.2</v>
      </c>
      <c r="E12" s="135">
        <f t="shared" si="1"/>
        <v>686.2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0</v>
      </c>
      <c r="E13" s="387">
        <f t="shared" si="1"/>
        <v>0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131.30000000000001</v>
      </c>
      <c r="E14" s="387">
        <f t="shared" si="1"/>
        <v>131.30000000000001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554.9</v>
      </c>
      <c r="E15" s="387">
        <f t="shared" si="1"/>
        <v>554.9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868</v>
      </c>
      <c r="E16" s="135">
        <f t="shared" si="1"/>
        <v>868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86950.400000000038</v>
      </c>
      <c r="D23" s="136">
        <f>+D24+D66+D78</f>
        <v>69803.700000000012</v>
      </c>
      <c r="E23" s="136">
        <f t="shared" si="0"/>
        <v>-17146.700000000026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86950.400000000038</v>
      </c>
      <c r="D24" s="136">
        <f>SUM(D25,D28:D34,D38:D60,D64:D65)</f>
        <v>69248.800000000017</v>
      </c>
      <c r="E24" s="136">
        <f t="shared" si="0"/>
        <v>-17701.60000000002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66714.5</v>
      </c>
      <c r="D25" s="135">
        <f>+'Dramakan hosqer'!C38</f>
        <v>56652.9</v>
      </c>
      <c r="E25" s="135">
        <f t="shared" si="0"/>
        <v>-10061.599999999999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/>
      <c r="D26" s="386">
        <f>+'Dramakan hosqer'!C39</f>
        <v>612</v>
      </c>
      <c r="E26" s="387">
        <f t="shared" si="0"/>
        <v>612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5.75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4356.1440000000002</v>
      </c>
      <c r="E27" s="387">
        <f t="shared" si="0"/>
        <v>4356.1440000000002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13124</v>
      </c>
      <c r="D28" s="135">
        <f>+'Dramakan hosqer'!C41</f>
        <v>6119.8</v>
      </c>
      <c r="E28" s="135">
        <f t="shared" si="0"/>
        <v>-7004.2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877.1</v>
      </c>
      <c r="D29" s="135">
        <f>+'Dramakan hosqer'!C42</f>
        <v>1125.3</v>
      </c>
      <c r="E29" s="135">
        <f t="shared" si="0"/>
        <v>248.19999999999993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7.25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34">
        <v>1069.5999999999999</v>
      </c>
      <c r="D30" s="135">
        <f>+'Dramakan hosqer'!C43</f>
        <v>529.5</v>
      </c>
      <c r="E30" s="135">
        <f t="shared" si="0"/>
        <v>-540.09999999999991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v>5</v>
      </c>
      <c r="B31" s="181" t="str">
        <f>+'Dramakan hosqer'!B44</f>
        <v>Ջրմուղ-կոյուղու գծով</v>
      </c>
      <c r="C31" s="134">
        <v>509.6</v>
      </c>
      <c r="D31" s="135">
        <f>+'Dramakan hosqer'!C44</f>
        <v>162.19999999999999</v>
      </c>
      <c r="E31" s="135">
        <f t="shared" si="0"/>
        <v>-347.40000000000003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94.8</v>
      </c>
      <c r="D32" s="135">
        <f>+'Dramakan hosqer'!C45</f>
        <v>23.7</v>
      </c>
      <c r="E32" s="135">
        <f t="shared" si="0"/>
        <v>-71.099999999999994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81" t="str">
        <f>+'Dramakan hosqer'!B47</f>
        <v>Կապի գծով, այդ թվում`</v>
      </c>
      <c r="C34" s="134">
        <f>SUM(C35:C37)</f>
        <v>208.6</v>
      </c>
      <c r="D34" s="135">
        <f>SUM(D35:D37)</f>
        <v>129.1</v>
      </c>
      <c r="E34" s="135">
        <f t="shared" si="0"/>
        <v>-79.5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7.1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47.1</v>
      </c>
      <c r="E35" s="387">
        <f t="shared" si="0"/>
        <v>-10.5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7.1999999999999993</v>
      </c>
      <c r="B36" s="384" t="str">
        <f>+'Dramakan hosqer'!B49</f>
        <v>րոպեավճար</v>
      </c>
      <c r="C36" s="385">
        <v>25</v>
      </c>
      <c r="D36" s="386">
        <f>+'Dramakan hosqer'!C49</f>
        <v>20</v>
      </c>
      <c r="E36" s="387">
        <f t="shared" si="0"/>
        <v>-5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7.2999999999999989</v>
      </c>
      <c r="B37" s="384" t="str">
        <f>+'Dramakan hosqer'!B50</f>
        <v>ինտերնետ կապ</v>
      </c>
      <c r="C37" s="385">
        <v>126</v>
      </c>
      <c r="D37" s="386">
        <f>+'Dramakan hosqer'!C50</f>
        <v>62</v>
      </c>
      <c r="E37" s="387">
        <f t="shared" si="0"/>
        <v>-64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81" t="str">
        <f>+'Dramakan hosqer'!B52</f>
        <v>Տնտեսական ապրանքների գծով</v>
      </c>
      <c r="C39" s="134">
        <v>686</v>
      </c>
      <c r="D39" s="135">
        <f>+'Dramakan hosqer'!C52</f>
        <v>686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9</v>
      </c>
      <c r="B40" s="181" t="str">
        <f>+'Dramakan hosqer'!B53</f>
        <v>Գրասենյակային ապրանքների գծով</v>
      </c>
      <c r="C40" s="134">
        <v>130.19999999999999</v>
      </c>
      <c r="D40" s="135">
        <f>+'Dramakan hosqer'!C53</f>
        <v>130.19999999999999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10</v>
      </c>
      <c r="B41" s="181" t="str">
        <f>+'Dramakan hosqer'!B54</f>
        <v>Փոքրարժեք կամ արագամաշ առարկաների գծով</v>
      </c>
      <c r="C41" s="134">
        <v>1240</v>
      </c>
      <c r="D41" s="135">
        <f>+'Dramakan hosqer'!C54</f>
        <v>1484.1</v>
      </c>
      <c r="E41" s="135">
        <f t="shared" si="0"/>
        <v>244.09999999999991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1" t="str">
        <f>+'Dramakan hosqer'!B55</f>
        <v>Ուսումնական նյութերի գծով</v>
      </c>
      <c r="C42" s="134">
        <v>333.3</v>
      </c>
      <c r="D42" s="135">
        <f>+'Dramakan hosqer'!C55</f>
        <v>333.3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130</v>
      </c>
      <c r="E44" s="135">
        <f t="shared" si="0"/>
        <v>-20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14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v>14</v>
      </c>
      <c r="B46" s="181" t="str">
        <f>+'Dramakan hosqer'!B59</f>
        <v>Ջեռուցման համակարգի սպասարկման գծով</v>
      </c>
      <c r="C46" s="134">
        <v>83.5</v>
      </c>
      <c r="D46" s="135">
        <f>+'Dramakan hosqer'!C59</f>
        <v>83.5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15</v>
      </c>
      <c r="B47" s="181" t="str">
        <f>+'Dramakan hosqer'!B60</f>
        <v>Կաթսայատան սպասարկման գծով</v>
      </c>
      <c r="C47" s="134">
        <v>996</v>
      </c>
      <c r="D47" s="135">
        <f>+'Dramakan hosqer'!C60</f>
        <v>996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16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40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20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20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41.6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21</v>
      </c>
      <c r="B56" s="244" t="str">
        <f>+'Dramakan hosqer'!B69</f>
        <v>Արխիվացման  գծով</v>
      </c>
      <c r="C56" s="134">
        <v>200</v>
      </c>
      <c r="D56" s="134">
        <f>+'Dramakan hosqer'!C69</f>
        <v>150</v>
      </c>
      <c r="E56" s="134">
        <f t="shared" si="0"/>
        <v>-50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22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22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60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23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24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24.1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24.200000000000003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24.300000000000004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23</v>
      </c>
      <c r="B64" s="181" t="str">
        <f>+'Dramakan hosqer'!B77</f>
        <v>Կրեդիտորական պարտքի մարման գծով</v>
      </c>
      <c r="C64" s="134">
        <v>123.6</v>
      </c>
      <c r="D64" s="135">
        <f>+'Dramakan hosqer'!C77</f>
        <v>123.60000000000001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24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554.9</v>
      </c>
      <c r="E66" s="136">
        <f t="shared" si="0"/>
        <v>554.9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554.9</v>
      </c>
      <c r="E67" s="135">
        <f t="shared" si="0"/>
        <v>554.9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554.9</v>
      </c>
      <c r="E70" s="387">
        <f t="shared" si="7"/>
        <v>554.9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4949.3999999999651</v>
      </c>
      <c r="D81" s="136">
        <f>D6+D7-D23</f>
        <v>2030.7999999999884</v>
      </c>
      <c r="E81" s="136">
        <f t="shared" si="7"/>
        <v>-2918.5999999999767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5" t="str">
        <f>+'Ekamut-caxs'!D78</f>
        <v>Ա.Հովիկյան</v>
      </c>
      <c r="E83" s="49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4" t="s">
        <v>91</v>
      </c>
      <c r="E84" s="494"/>
      <c r="F84" s="153"/>
    </row>
    <row r="85" spans="1:20" s="11" customFormat="1" ht="22.5" customHeight="1">
      <c r="A85" s="12"/>
      <c r="B85" s="220" t="s">
        <v>6</v>
      </c>
      <c r="C85" s="215"/>
      <c r="D85" s="492" t="str">
        <f>+'Ekamut-caxs'!D80</f>
        <v>Ն.Արսենյան</v>
      </c>
      <c r="E85" s="49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4" t="s">
        <v>91</v>
      </c>
      <c r="E86" s="49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59" sqref="D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1" t="s">
        <v>66</v>
      </c>
      <c r="B1" s="501"/>
      <c r="C1" s="501"/>
      <c r="D1" s="501"/>
      <c r="E1" s="50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2" t="str">
        <f>+'Ekamut-caxs'!A13:D13</f>
        <v xml:space="preserve">«Երևանի հ․23 մսուր-մանկապարտեզ» ՀՈԱԿ-ի </v>
      </c>
      <c r="B2" s="503"/>
      <c r="C2" s="503"/>
      <c r="D2" s="503"/>
      <c r="E2" s="50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4" t="s">
        <v>143</v>
      </c>
      <c r="B3" s="504"/>
      <c r="C3" s="504"/>
      <c r="D3" s="504"/>
      <c r="E3" s="50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5" t="s">
        <v>243</v>
      </c>
      <c r="B4" s="505"/>
      <c r="C4" s="505"/>
      <c r="D4" s="505"/>
      <c r="E4" s="50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6" t="s">
        <v>148</v>
      </c>
      <c r="B7" s="507"/>
      <c r="C7" s="50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52.8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0.9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0.1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51.8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52.8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6" t="s">
        <v>173</v>
      </c>
      <c r="B35" s="507"/>
      <c r="C35" s="50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71.900000000000006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t="27">
      <c r="A44" s="102">
        <v>1.9</v>
      </c>
      <c r="B44" s="183" t="s">
        <v>43</v>
      </c>
      <c r="C44" s="106"/>
      <c r="D44" s="22">
        <v>7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1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42.2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1.5</v>
      </c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123.60000000000001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123.60000000000001</v>
      </c>
      <c r="E59" s="119"/>
      <c r="F59" s="333">
        <f>+D59-D55</f>
        <v>123.60000000000001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244</v>
      </c>
      <c r="C62" s="118">
        <v>879.7</v>
      </c>
      <c r="D62" s="496" t="s">
        <v>176</v>
      </c>
      <c r="E62" s="49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8" t="str">
        <f>+'Ekamut-caxs'!D78</f>
        <v>Ա.Հովիկյան</v>
      </c>
      <c r="E64" s="49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9" t="s">
        <v>91</v>
      </c>
      <c r="E65" s="49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8" t="str">
        <f>+'Ekamut-caxs'!D80</f>
        <v>Ն.Արսենյան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0" t="s">
        <v>91</v>
      </c>
      <c r="E67" s="50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D59" sqref="D59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5" s="256" customFormat="1" ht="21.75" customHeight="1">
      <c r="A2" s="511" t="str">
        <f>+'Ekamut-caxs'!A13</f>
        <v xml:space="preserve">«Երևանի հ․23 մսուր-մանկապարտեզ»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5" s="256" customFormat="1" ht="21" customHeight="1">
      <c r="A3" s="511" t="s">
        <v>92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ht="21" customHeight="1"/>
    <row r="5" spans="1:15" s="261" customFormat="1" ht="19.5" customHeight="1">
      <c r="A5" s="508" t="s">
        <v>113</v>
      </c>
      <c r="B5" s="508" t="s">
        <v>93</v>
      </c>
      <c r="C5" s="509" t="s">
        <v>94</v>
      </c>
      <c r="D5" s="509"/>
      <c r="E5" s="509"/>
      <c r="F5" s="509"/>
      <c r="G5" s="509" t="s">
        <v>95</v>
      </c>
      <c r="H5" s="509"/>
      <c r="I5" s="509"/>
      <c r="J5" s="509"/>
      <c r="K5" s="509" t="s">
        <v>133</v>
      </c>
      <c r="L5" s="509"/>
      <c r="M5" s="509"/>
      <c r="N5" s="509"/>
      <c r="O5" s="509"/>
    </row>
    <row r="6" spans="1:15" s="263" customFormat="1" ht="51" customHeight="1">
      <c r="A6" s="508"/>
      <c r="B6" s="508"/>
      <c r="C6" s="262" t="s">
        <v>332</v>
      </c>
      <c r="D6" s="262" t="s">
        <v>333</v>
      </c>
      <c r="E6" s="262" t="s">
        <v>230</v>
      </c>
      <c r="F6" s="262" t="s">
        <v>214</v>
      </c>
      <c r="G6" s="262" t="s">
        <v>215</v>
      </c>
      <c r="H6" s="262" t="s">
        <v>203</v>
      </c>
      <c r="I6" s="262" t="s">
        <v>231</v>
      </c>
      <c r="J6" s="262" t="s">
        <v>214</v>
      </c>
      <c r="K6" s="262" t="s">
        <v>332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96</v>
      </c>
      <c r="C7" s="266"/>
      <c r="D7" s="267"/>
      <c r="E7" s="268">
        <v>917</v>
      </c>
      <c r="F7" s="269">
        <f>IF((E7&lt;10000), E7*143.7, E7*107.1)</f>
        <v>131772.9</v>
      </c>
      <c r="G7" s="266">
        <v>0</v>
      </c>
      <c r="H7" s="267">
        <v>0</v>
      </c>
      <c r="I7" s="474"/>
      <c r="J7" s="269">
        <f t="shared" ref="J7:J16" si="0">+I7*53.48</f>
        <v>0</v>
      </c>
      <c r="K7" s="270"/>
      <c r="L7" s="268"/>
      <c r="M7" s="271">
        <f>+L7*200.47</f>
        <v>0</v>
      </c>
      <c r="N7" s="272">
        <f>+L7*7.94904</f>
        <v>0</v>
      </c>
      <c r="O7" s="271">
        <f>+N7+M7</f>
        <v>0</v>
      </c>
    </row>
    <row r="8" spans="1:15" ht="19.5" customHeight="1">
      <c r="A8" s="264">
        <v>2</v>
      </c>
      <c r="B8" s="265" t="s">
        <v>97</v>
      </c>
      <c r="C8" s="266"/>
      <c r="D8" s="267"/>
      <c r="E8" s="268">
        <v>565</v>
      </c>
      <c r="F8" s="269">
        <f t="shared" ref="F8:F18" si="1">IF((E8&lt;10000), E8*143.7, E8*107.1)</f>
        <v>81190.5</v>
      </c>
      <c r="G8" s="266">
        <v>0</v>
      </c>
      <c r="H8" s="267">
        <v>0</v>
      </c>
      <c r="I8" s="474"/>
      <c r="J8" s="269">
        <f t="shared" si="0"/>
        <v>0</v>
      </c>
      <c r="K8" s="270"/>
      <c r="L8" s="268"/>
      <c r="M8" s="271">
        <f t="shared" ref="M8:M18" si="2">+L8*200.47</f>
        <v>0</v>
      </c>
      <c r="N8" s="272">
        <f t="shared" ref="N8:N18" si="3">+L8*7.94904</f>
        <v>0</v>
      </c>
      <c r="O8" s="271">
        <f t="shared" ref="O8:O18" si="4">+N8+M8</f>
        <v>0</v>
      </c>
    </row>
    <row r="9" spans="1:15" ht="19.5" customHeight="1">
      <c r="A9" s="264">
        <v>3</v>
      </c>
      <c r="B9" s="265" t="s">
        <v>98</v>
      </c>
      <c r="C9" s="266"/>
      <c r="D9" s="267"/>
      <c r="E9" s="268">
        <v>404</v>
      </c>
      <c r="F9" s="269">
        <f t="shared" si="1"/>
        <v>58054.799999999996</v>
      </c>
      <c r="G9" s="266">
        <v>0</v>
      </c>
      <c r="H9" s="267">
        <v>0</v>
      </c>
      <c r="I9" s="474"/>
      <c r="J9" s="269">
        <f t="shared" si="0"/>
        <v>0</v>
      </c>
      <c r="K9" s="270"/>
      <c r="L9" s="268"/>
      <c r="M9" s="271">
        <f t="shared" si="2"/>
        <v>0</v>
      </c>
      <c r="N9" s="272">
        <f t="shared" si="3"/>
        <v>0</v>
      </c>
      <c r="O9" s="271">
        <f t="shared" si="4"/>
        <v>0</v>
      </c>
    </row>
    <row r="10" spans="1:15" ht="19.5" customHeight="1">
      <c r="A10" s="264">
        <v>4</v>
      </c>
      <c r="B10" s="265" t="s">
        <v>99</v>
      </c>
      <c r="C10" s="270"/>
      <c r="D10" s="273"/>
      <c r="E10" s="268">
        <v>0</v>
      </c>
      <c r="F10" s="269">
        <f t="shared" si="1"/>
        <v>0</v>
      </c>
      <c r="G10" s="266">
        <v>0</v>
      </c>
      <c r="H10" s="267">
        <v>0</v>
      </c>
      <c r="I10" s="474"/>
      <c r="J10" s="269">
        <f t="shared" si="0"/>
        <v>0</v>
      </c>
      <c r="K10" s="270"/>
      <c r="L10" s="268"/>
      <c r="M10" s="271">
        <f t="shared" si="2"/>
        <v>0</v>
      </c>
      <c r="N10" s="272">
        <f t="shared" si="3"/>
        <v>0</v>
      </c>
      <c r="O10" s="271">
        <f t="shared" si="4"/>
        <v>0</v>
      </c>
    </row>
    <row r="11" spans="1:15" ht="19.5" customHeight="1">
      <c r="A11" s="264">
        <v>5</v>
      </c>
      <c r="B11" s="265" t="s">
        <v>100</v>
      </c>
      <c r="C11" s="270"/>
      <c r="D11" s="273"/>
      <c r="E11" s="268">
        <v>0</v>
      </c>
      <c r="F11" s="269">
        <f t="shared" si="1"/>
        <v>0</v>
      </c>
      <c r="G11" s="266">
        <v>0</v>
      </c>
      <c r="H11" s="267">
        <v>0</v>
      </c>
      <c r="I11" s="474"/>
      <c r="J11" s="269">
        <f t="shared" si="0"/>
        <v>0</v>
      </c>
      <c r="K11" s="270"/>
      <c r="L11" s="268"/>
      <c r="M11" s="271">
        <f t="shared" si="2"/>
        <v>0</v>
      </c>
      <c r="N11" s="272">
        <f t="shared" si="3"/>
        <v>0</v>
      </c>
      <c r="O11" s="271">
        <f t="shared" si="4"/>
        <v>0</v>
      </c>
    </row>
    <row r="12" spans="1:15" ht="19.5" customHeight="1">
      <c r="A12" s="264">
        <v>6</v>
      </c>
      <c r="B12" s="265" t="s">
        <v>101</v>
      </c>
      <c r="C12" s="270"/>
      <c r="D12" s="273"/>
      <c r="E12" s="268">
        <v>0</v>
      </c>
      <c r="F12" s="269">
        <f t="shared" si="1"/>
        <v>0</v>
      </c>
      <c r="G12" s="266">
        <v>0</v>
      </c>
      <c r="H12" s="267">
        <v>0</v>
      </c>
      <c r="I12" s="474"/>
      <c r="J12" s="269">
        <f t="shared" si="0"/>
        <v>0</v>
      </c>
      <c r="K12" s="270"/>
      <c r="L12" s="268"/>
      <c r="M12" s="271">
        <f t="shared" si="2"/>
        <v>0</v>
      </c>
      <c r="N12" s="272">
        <f t="shared" si="3"/>
        <v>0</v>
      </c>
      <c r="O12" s="271">
        <f t="shared" si="4"/>
        <v>0</v>
      </c>
    </row>
    <row r="13" spans="1:15" ht="19.5" customHeight="1">
      <c r="A13" s="264">
        <v>7</v>
      </c>
      <c r="B13" s="265" t="s">
        <v>102</v>
      </c>
      <c r="C13" s="270"/>
      <c r="D13" s="273"/>
      <c r="E13" s="268">
        <v>0</v>
      </c>
      <c r="F13" s="269">
        <f t="shared" si="1"/>
        <v>0</v>
      </c>
      <c r="G13" s="266">
        <v>0</v>
      </c>
      <c r="H13" s="267">
        <v>0</v>
      </c>
      <c r="I13" s="474"/>
      <c r="J13" s="269">
        <f t="shared" si="0"/>
        <v>0</v>
      </c>
      <c r="K13" s="270"/>
      <c r="L13" s="268"/>
      <c r="M13" s="271">
        <f t="shared" si="2"/>
        <v>0</v>
      </c>
      <c r="N13" s="272">
        <f t="shared" si="3"/>
        <v>0</v>
      </c>
      <c r="O13" s="271">
        <f t="shared" si="4"/>
        <v>0</v>
      </c>
    </row>
    <row r="14" spans="1:15" ht="19.5" customHeight="1">
      <c r="A14" s="264">
        <v>8</v>
      </c>
      <c r="B14" s="274" t="s">
        <v>103</v>
      </c>
      <c r="C14" s="270"/>
      <c r="D14" s="273"/>
      <c r="E14" s="268">
        <v>0</v>
      </c>
      <c r="F14" s="269">
        <f t="shared" si="1"/>
        <v>0</v>
      </c>
      <c r="G14" s="266">
        <v>0</v>
      </c>
      <c r="H14" s="267">
        <v>0</v>
      </c>
      <c r="I14" s="474"/>
      <c r="J14" s="269">
        <f t="shared" si="0"/>
        <v>0</v>
      </c>
      <c r="K14" s="270"/>
      <c r="L14" s="268"/>
      <c r="M14" s="271">
        <f t="shared" si="2"/>
        <v>0</v>
      </c>
      <c r="N14" s="272">
        <f t="shared" si="3"/>
        <v>0</v>
      </c>
      <c r="O14" s="271">
        <f t="shared" si="4"/>
        <v>0</v>
      </c>
    </row>
    <row r="15" spans="1:15" ht="19.5" customHeight="1">
      <c r="A15" s="264">
        <v>9</v>
      </c>
      <c r="B15" s="274" t="s">
        <v>104</v>
      </c>
      <c r="C15" s="270"/>
      <c r="D15" s="273"/>
      <c r="E15" s="268">
        <v>0</v>
      </c>
      <c r="F15" s="269">
        <f t="shared" si="1"/>
        <v>0</v>
      </c>
      <c r="G15" s="266">
        <v>0</v>
      </c>
      <c r="H15" s="267">
        <v>0</v>
      </c>
      <c r="I15" s="474"/>
      <c r="J15" s="269">
        <f t="shared" si="0"/>
        <v>0</v>
      </c>
      <c r="K15" s="270"/>
      <c r="L15" s="268">
        <v>192</v>
      </c>
      <c r="M15" s="271">
        <f t="shared" si="2"/>
        <v>38490.239999999998</v>
      </c>
      <c r="N15" s="272">
        <f t="shared" si="3"/>
        <v>1526.21568</v>
      </c>
      <c r="O15" s="271">
        <f t="shared" si="4"/>
        <v>40016.455679999999</v>
      </c>
    </row>
    <row r="16" spans="1:15" s="473" customFormat="1" ht="19.5" customHeight="1">
      <c r="A16" s="463">
        <v>10</v>
      </c>
      <c r="B16" s="464" t="s">
        <v>105</v>
      </c>
      <c r="C16" s="465">
        <v>1520</v>
      </c>
      <c r="D16" s="466">
        <v>211280</v>
      </c>
      <c r="E16" s="467">
        <v>340</v>
      </c>
      <c r="F16" s="468">
        <f t="shared" si="1"/>
        <v>48857.999999999993</v>
      </c>
      <c r="G16" s="469">
        <v>0</v>
      </c>
      <c r="H16" s="470">
        <v>0</v>
      </c>
      <c r="I16" s="467">
        <v>3304</v>
      </c>
      <c r="J16" s="269">
        <f t="shared" si="0"/>
        <v>176697.91999999998</v>
      </c>
      <c r="K16" s="465">
        <v>192</v>
      </c>
      <c r="L16" s="467">
        <v>125</v>
      </c>
      <c r="M16" s="471">
        <f t="shared" si="2"/>
        <v>25058.75</v>
      </c>
      <c r="N16" s="472">
        <f t="shared" si="3"/>
        <v>993.63</v>
      </c>
      <c r="O16" s="471">
        <f t="shared" si="4"/>
        <v>26052.38</v>
      </c>
    </row>
    <row r="17" spans="1:15" ht="19.5" customHeight="1">
      <c r="A17" s="264">
        <v>11</v>
      </c>
      <c r="B17" s="274" t="s">
        <v>106</v>
      </c>
      <c r="C17" s="270">
        <v>1520</v>
      </c>
      <c r="D17" s="273">
        <v>211280</v>
      </c>
      <c r="E17" s="268">
        <v>1520</v>
      </c>
      <c r="F17" s="269">
        <f>IF((E17&lt;10000), E17*143.7, E17*107.1)</f>
        <v>218423.99999999997</v>
      </c>
      <c r="G17" s="266">
        <v>0</v>
      </c>
      <c r="H17" s="267">
        <v>0</v>
      </c>
      <c r="I17" s="268">
        <v>3264</v>
      </c>
      <c r="J17" s="269">
        <f t="shared" ref="J17:J18" si="5">+I17*53.48</f>
        <v>174558.72</v>
      </c>
      <c r="K17" s="268">
        <v>279</v>
      </c>
      <c r="L17" s="268">
        <v>279</v>
      </c>
      <c r="M17" s="271">
        <f t="shared" si="2"/>
        <v>55931.13</v>
      </c>
      <c r="N17" s="272">
        <f t="shared" si="3"/>
        <v>2217.7821600000002</v>
      </c>
      <c r="O17" s="271">
        <f t="shared" si="4"/>
        <v>58148.91216</v>
      </c>
    </row>
    <row r="18" spans="1:15" ht="19.5" customHeight="1">
      <c r="A18" s="264">
        <v>12</v>
      </c>
      <c r="B18" s="274" t="s">
        <v>107</v>
      </c>
      <c r="C18" s="270">
        <v>4085</v>
      </c>
      <c r="D18" s="273">
        <v>567815</v>
      </c>
      <c r="E18" s="268">
        <f>+C18</f>
        <v>4085</v>
      </c>
      <c r="F18" s="269">
        <f t="shared" si="1"/>
        <v>587014.5</v>
      </c>
      <c r="G18" s="270"/>
      <c r="H18" s="273"/>
      <c r="I18" s="268">
        <v>3333</v>
      </c>
      <c r="J18" s="269">
        <f t="shared" si="5"/>
        <v>178248.84</v>
      </c>
      <c r="K18" s="268">
        <v>213</v>
      </c>
      <c r="L18" s="268">
        <v>213</v>
      </c>
      <c r="M18" s="271">
        <f t="shared" si="2"/>
        <v>42700.11</v>
      </c>
      <c r="N18" s="272">
        <f t="shared" si="3"/>
        <v>1693.14552</v>
      </c>
      <c r="O18" s="271">
        <f t="shared" si="4"/>
        <v>44393.255519999999</v>
      </c>
    </row>
    <row r="19" spans="1:15" ht="32.25" customHeight="1">
      <c r="A19" s="276"/>
      <c r="B19" s="260" t="s">
        <v>89</v>
      </c>
      <c r="C19" s="277">
        <f t="shared" ref="C19:K19" si="6">SUM(C7:C18)</f>
        <v>7125</v>
      </c>
      <c r="D19" s="278">
        <f t="shared" si="6"/>
        <v>990375</v>
      </c>
      <c r="E19" s="277">
        <f t="shared" si="6"/>
        <v>7831</v>
      </c>
      <c r="F19" s="278">
        <f>SUM(F7:F18)</f>
        <v>1125314.7</v>
      </c>
      <c r="G19" s="277">
        <f>SUM(G7:G18)</f>
        <v>0</v>
      </c>
      <c r="H19" s="278">
        <f>SUM(H7:H18)</f>
        <v>0</v>
      </c>
      <c r="I19" s="277">
        <f>SUM(I7:I18)</f>
        <v>9901</v>
      </c>
      <c r="J19" s="278">
        <f>SUM(J7:J18)</f>
        <v>529505.48</v>
      </c>
      <c r="K19" s="277">
        <f t="shared" si="6"/>
        <v>684</v>
      </c>
      <c r="L19" s="277">
        <f>SUM(L7:L18)</f>
        <v>809</v>
      </c>
      <c r="M19" s="278">
        <f>SUM(M7:M18)</f>
        <v>162180.22999999998</v>
      </c>
      <c r="N19" s="279">
        <f>SUM(N7:N18)</f>
        <v>6430.7733600000001</v>
      </c>
      <c r="O19" s="278">
        <f>SUM(O7:O18)</f>
        <v>168611.00336</v>
      </c>
    </row>
    <row r="20" spans="1:15" ht="21.75" customHeight="1">
      <c r="B20" s="280"/>
      <c r="C20" s="281"/>
      <c r="D20" s="282"/>
      <c r="E20" s="281"/>
      <c r="F20" s="282">
        <f>ROUND(F19/1000,1)</f>
        <v>1125.3</v>
      </c>
      <c r="G20" s="281"/>
      <c r="H20" s="282"/>
      <c r="I20" s="281"/>
      <c r="J20" s="282">
        <f>ROUND(J19/1000,1)</f>
        <v>529.5</v>
      </c>
      <c r="K20" s="281"/>
      <c r="L20" s="281"/>
      <c r="M20" s="282">
        <f>ROUND(M19/1000,1)</f>
        <v>162.19999999999999</v>
      </c>
      <c r="N20" s="282">
        <f t="shared" ref="N20:O20" si="7">ROUND(N19/1000,1)</f>
        <v>6.4</v>
      </c>
      <c r="O20" s="282">
        <f t="shared" si="7"/>
        <v>168.6</v>
      </c>
    </row>
    <row r="21" spans="1:15" ht="33.75" customHeight="1" thickBot="1">
      <c r="B21" s="515" t="s">
        <v>235</v>
      </c>
      <c r="C21" s="515"/>
      <c r="D21" s="515"/>
      <c r="E21" s="283"/>
      <c r="F21" s="284"/>
      <c r="H21" s="283"/>
      <c r="M21" s="282"/>
    </row>
    <row r="22" spans="1:15" s="256" customFormat="1" ht="34.5" customHeight="1">
      <c r="A22" s="285"/>
      <c r="B22" s="286" t="s">
        <v>137</v>
      </c>
      <c r="C22" s="287" t="s">
        <v>138</v>
      </c>
      <c r="D22" s="287" t="s">
        <v>236</v>
      </c>
      <c r="E22" s="287" t="s">
        <v>236</v>
      </c>
      <c r="F22" s="288" t="s">
        <v>236</v>
      </c>
      <c r="G22" s="287" t="s">
        <v>138</v>
      </c>
      <c r="H22" s="287" t="s">
        <v>236</v>
      </c>
      <c r="I22" s="287" t="s">
        <v>236</v>
      </c>
      <c r="J22" s="289" t="s">
        <v>236</v>
      </c>
      <c r="K22" s="287" t="s">
        <v>138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3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6" customFormat="1" ht="24" customHeight="1">
      <c r="A26" s="307"/>
      <c r="B26" s="308" t="s">
        <v>68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6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1125.3</v>
      </c>
      <c r="G27" s="317" t="s">
        <v>236</v>
      </c>
      <c r="H27" s="315" t="s">
        <v>236</v>
      </c>
      <c r="I27" s="315" t="s">
        <v>236</v>
      </c>
      <c r="J27" s="316">
        <f>J20-J26</f>
        <v>529.5</v>
      </c>
      <c r="K27" s="317" t="s">
        <v>236</v>
      </c>
      <c r="L27" s="315" t="s">
        <v>236</v>
      </c>
      <c r="M27" s="318">
        <f>M20-M26</f>
        <v>162.19999999999999</v>
      </c>
      <c r="N27" s="313" t="s">
        <v>236</v>
      </c>
      <c r="O27" s="316">
        <f>+O20-M26</f>
        <v>168.6</v>
      </c>
    </row>
    <row r="28" spans="1:15" s="256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511" t="s">
        <v>2</v>
      </c>
      <c r="D30" s="511"/>
      <c r="E30" s="257"/>
      <c r="F30" s="257"/>
      <c r="G30" s="516"/>
      <c r="H30" s="516"/>
      <c r="I30" s="323"/>
      <c r="J30" s="513"/>
      <c r="K30" s="513"/>
      <c r="M30" s="284"/>
    </row>
    <row r="31" spans="1:15" s="256" customFormat="1">
      <c r="C31" s="324"/>
      <c r="D31" s="324"/>
      <c r="E31" s="325"/>
      <c r="F31" s="325"/>
      <c r="G31" s="514" t="s">
        <v>90</v>
      </c>
      <c r="H31" s="514"/>
      <c r="I31" s="326"/>
      <c r="J31" s="514" t="s">
        <v>108</v>
      </c>
      <c r="K31" s="514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13"/>
      <c r="H32" s="513"/>
      <c r="I32" s="328"/>
      <c r="J32" s="513"/>
      <c r="K32" s="513"/>
    </row>
    <row r="33" spans="3:13" s="256" customFormat="1">
      <c r="C33" s="283"/>
      <c r="D33" s="283"/>
      <c r="G33" s="514" t="s">
        <v>90</v>
      </c>
      <c r="H33" s="514"/>
      <c r="I33" s="326"/>
      <c r="J33" s="514" t="s">
        <v>108</v>
      </c>
      <c r="K33" s="514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238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10" t="s">
        <v>205</v>
      </c>
      <c r="J36" s="510"/>
      <c r="K36" s="332"/>
      <c r="L36" s="510" t="s">
        <v>239</v>
      </c>
      <c r="M36" s="510"/>
    </row>
    <row r="37" spans="3:13">
      <c r="C37" s="330"/>
      <c r="D37" s="330"/>
      <c r="E37" s="510" t="s">
        <v>204</v>
      </c>
      <c r="F37" s="510"/>
      <c r="I37" s="510"/>
      <c r="J37" s="510"/>
      <c r="K37" s="332"/>
      <c r="L37" s="510"/>
      <c r="M37" s="510"/>
    </row>
    <row r="38" spans="3:13">
      <c r="C38" s="330"/>
      <c r="D38" s="330"/>
      <c r="E38" s="510"/>
      <c r="F38" s="51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4" zoomScaleSheetLayoutView="100" workbookViewId="0">
      <selection activeCell="D59" sqref="D59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s="13" customFormat="1" ht="20.25">
      <c r="A2" s="486" t="str">
        <f>+'Ekamut-caxs'!A13</f>
        <v xml:space="preserve">«Երևանի հ․23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8" ht="17.25">
      <c r="A3" s="504" t="s">
        <v>251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193"/>
      <c r="Q3" s="193"/>
      <c r="R3" s="193"/>
    </row>
    <row r="4" spans="1:18" ht="16.5">
      <c r="O4" s="207" t="s">
        <v>0</v>
      </c>
    </row>
    <row r="5" spans="1:18" ht="13.5" customHeight="1">
      <c r="A5" s="524" t="s">
        <v>141</v>
      </c>
      <c r="B5" s="524" t="s">
        <v>67</v>
      </c>
      <c r="C5" s="371"/>
      <c r="D5" s="371"/>
      <c r="E5" s="525" t="s">
        <v>277</v>
      </c>
      <c r="F5" s="526"/>
      <c r="G5" s="526"/>
      <c r="H5" s="526"/>
      <c r="I5" s="526"/>
      <c r="J5" s="526"/>
      <c r="K5" s="526"/>
      <c r="L5" s="526"/>
      <c r="M5" s="526"/>
      <c r="N5" s="527"/>
      <c r="O5" s="523" t="s">
        <v>142</v>
      </c>
    </row>
    <row r="6" spans="1:18" ht="106.5" customHeight="1">
      <c r="A6" s="524"/>
      <c r="B6" s="52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248</v>
      </c>
      <c r="N6" s="106" t="s">
        <v>276</v>
      </c>
      <c r="O6" s="523"/>
    </row>
    <row r="7" spans="1:18" ht="27.75" customHeight="1">
      <c r="A7" s="154">
        <v>1</v>
      </c>
      <c r="B7" s="185" t="s">
        <v>189</v>
      </c>
      <c r="C7" s="477">
        <v>35206.199999999997</v>
      </c>
      <c r="D7" s="186">
        <v>5548.6</v>
      </c>
      <c r="E7" s="186">
        <v>10890.4</v>
      </c>
      <c r="F7" s="186"/>
      <c r="G7" s="186">
        <f>IF(F7&gt;0,C15, 0)</f>
        <v>0</v>
      </c>
      <c r="H7" s="186">
        <v>124</v>
      </c>
      <c r="I7" s="249">
        <v>119.6</v>
      </c>
      <c r="J7" s="186"/>
      <c r="K7" s="249">
        <v>408</v>
      </c>
      <c r="L7" s="186"/>
      <c r="M7" s="186">
        <v>4356.1440000000002</v>
      </c>
      <c r="N7" s="186"/>
      <c r="O7" s="187">
        <f>ROUND(SUM(C7:N7),1)</f>
        <v>56652.9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56652.9</v>
      </c>
    </row>
    <row r="10" spans="1:18" s="156" customFormat="1" ht="18.75" customHeight="1">
      <c r="B10" s="481">
        <v>5445.2</v>
      </c>
      <c r="C10" s="158">
        <f>+B10*2</f>
        <v>10890.4</v>
      </c>
      <c r="D10" s="158"/>
      <c r="E10" s="158"/>
      <c r="F10" s="159"/>
      <c r="G10" s="159"/>
      <c r="H10" s="159"/>
      <c r="I10" s="478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476"/>
      <c r="J11" s="80"/>
      <c r="K11" s="126"/>
      <c r="L11" s="519"/>
      <c r="M11" s="519"/>
      <c r="N11" s="519"/>
      <c r="O11" s="167"/>
    </row>
    <row r="12" spans="1:18" s="156" customFormat="1" ht="69" customHeight="1">
      <c r="B12" s="520" t="s">
        <v>197</v>
      </c>
      <c r="C12" s="521"/>
      <c r="D12" s="166"/>
      <c r="E12" s="166"/>
      <c r="H12" s="126"/>
      <c r="I12" s="126"/>
      <c r="J12" s="520" t="s">
        <v>198</v>
      </c>
      <c r="K12" s="52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8"/>
      <c r="F17" s="528"/>
      <c r="G17" s="227"/>
      <c r="H17" s="227"/>
      <c r="I17" s="517" t="str">
        <f>+'Ekamut-caxs'!D78</f>
        <v>Ա.Հովիկյան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29" t="s">
        <v>90</v>
      </c>
      <c r="F18" s="529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8"/>
      <c r="F19" s="528"/>
      <c r="G19" s="233"/>
      <c r="H19" s="233"/>
      <c r="I19" s="517" t="str">
        <f>+'Ekamut-caxs'!D80</f>
        <v>Ն.Արսենյան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29" t="s">
        <v>90</v>
      </c>
      <c r="F20" s="529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59" sqref="D59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2" t="s">
        <v>66</v>
      </c>
      <c r="B1" s="532"/>
      <c r="C1" s="532"/>
      <c r="D1" s="532"/>
    </row>
    <row r="2" spans="1:4" ht="24.75" customHeight="1">
      <c r="A2" s="533" t="str">
        <f>+'Ekamut-caxs'!A13:D13</f>
        <v xml:space="preserve">«Երևանի հ․23 մսուր-մանկապարտեզ» ՀՈԱԿ-ի </v>
      </c>
      <c r="B2" s="533"/>
      <c r="C2" s="533"/>
      <c r="D2" s="533"/>
    </row>
    <row r="3" spans="1:4" ht="39.75" customHeight="1">
      <c r="A3" s="533" t="s">
        <v>275</v>
      </c>
      <c r="B3" s="533"/>
      <c r="C3" s="533"/>
      <c r="D3" s="533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245</v>
      </c>
    </row>
    <row r="7" spans="1:4" s="31" customFormat="1" ht="32.25" customHeight="1">
      <c r="A7" s="337">
        <v>1</v>
      </c>
      <c r="B7" s="338" t="s">
        <v>290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291</v>
      </c>
      <c r="C11" s="339"/>
      <c r="D11" s="339"/>
    </row>
    <row r="12" spans="1:4" ht="16.5" customHeight="1">
      <c r="A12" s="339">
        <v>1.5</v>
      </c>
      <c r="B12" s="340" t="s">
        <v>292</v>
      </c>
      <c r="C12" s="339"/>
      <c r="D12" s="339"/>
    </row>
    <row r="13" spans="1:4" s="31" customFormat="1" ht="27.75" customHeight="1">
      <c r="A13" s="337">
        <v>2</v>
      </c>
      <c r="B13" s="429" t="s">
        <v>293</v>
      </c>
      <c r="C13" s="337">
        <f>SUM(C14:C18)</f>
        <v>3</v>
      </c>
      <c r="D13" s="337">
        <f>SUM(D14:D18)</f>
        <v>87</v>
      </c>
    </row>
    <row r="14" spans="1:4" ht="16.5" customHeight="1">
      <c r="A14" s="339">
        <v>2.1</v>
      </c>
      <c r="B14" s="340" t="s">
        <v>294</v>
      </c>
      <c r="C14" s="339">
        <v>1</v>
      </c>
      <c r="D14" s="339">
        <v>28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295</v>
      </c>
      <c r="C16" s="339">
        <v>1</v>
      </c>
      <c r="D16" s="339">
        <v>29</v>
      </c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1</v>
      </c>
      <c r="D19" s="337">
        <f>SUM(D20:D24)</f>
        <v>29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29</v>
      </c>
    </row>
    <row r="21" spans="1:4" ht="16.5" customHeight="1">
      <c r="A21" s="339">
        <v>3.2</v>
      </c>
      <c r="B21" s="340" t="s">
        <v>129</v>
      </c>
      <c r="C21" s="339"/>
      <c r="D21" s="339"/>
    </row>
    <row r="22" spans="1:4" ht="16.5" customHeight="1">
      <c r="A22" s="339">
        <v>3.3</v>
      </c>
      <c r="B22" s="340" t="s">
        <v>130</v>
      </c>
      <c r="C22" s="339"/>
      <c r="D22" s="339"/>
    </row>
    <row r="23" spans="1:4" ht="16.5" customHeight="1">
      <c r="A23" s="339">
        <v>3.4</v>
      </c>
      <c r="B23" s="340" t="s">
        <v>299</v>
      </c>
      <c r="C23" s="339"/>
      <c r="D23" s="339"/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2</v>
      </c>
      <c r="D25" s="337">
        <f>SUM(D26:D30)</f>
        <v>59</v>
      </c>
    </row>
    <row r="26" spans="1:4" ht="16.5" customHeight="1">
      <c r="A26" s="339">
        <v>4.0999999999999996</v>
      </c>
      <c r="B26" s="340" t="s">
        <v>302</v>
      </c>
      <c r="C26" s="339"/>
      <c r="D26" s="339"/>
    </row>
    <row r="27" spans="1:4" ht="16.5" customHeight="1">
      <c r="A27" s="339">
        <v>4.2</v>
      </c>
      <c r="B27" s="340" t="s">
        <v>131</v>
      </c>
      <c r="C27" s="339"/>
      <c r="D27" s="339"/>
    </row>
    <row r="28" spans="1:4" ht="16.5" customHeight="1">
      <c r="A28" s="339">
        <v>4.3</v>
      </c>
      <c r="B28" s="340" t="s">
        <v>303</v>
      </c>
      <c r="C28" s="339"/>
      <c r="D28" s="339"/>
    </row>
    <row r="29" spans="1:4" ht="16.5" customHeight="1">
      <c r="A29" s="339">
        <v>4.4000000000000004</v>
      </c>
      <c r="B29" s="340" t="s">
        <v>304</v>
      </c>
      <c r="C29" s="339"/>
      <c r="D29" s="339"/>
    </row>
    <row r="30" spans="1:4" ht="16.5" customHeight="1">
      <c r="A30" s="339">
        <v>4.5</v>
      </c>
      <c r="B30" s="340" t="s">
        <v>305</v>
      </c>
      <c r="C30" s="339">
        <v>2</v>
      </c>
      <c r="D30" s="339">
        <v>59</v>
      </c>
    </row>
    <row r="31" spans="1:4" s="31" customFormat="1" ht="17.25">
      <c r="A31" s="337"/>
      <c r="B31" s="338" t="s">
        <v>68</v>
      </c>
      <c r="C31" s="337">
        <f>C7+C13+C19+C25</f>
        <v>7</v>
      </c>
      <c r="D31" s="337">
        <f>D7+D13+D19+D25</f>
        <v>195</v>
      </c>
    </row>
    <row r="34" spans="2:4" ht="17.25">
      <c r="B34" s="430" t="s">
        <v>2</v>
      </c>
      <c r="C34" s="530" t="str">
        <f>+'Ekamut-caxs'!D78</f>
        <v>Ա.Հովիկյան</v>
      </c>
      <c r="D34" s="530"/>
    </row>
    <row r="35" spans="2:4" ht="15.75" customHeight="1">
      <c r="B35" s="431" t="s">
        <v>4</v>
      </c>
      <c r="C35" s="531" t="s">
        <v>5</v>
      </c>
      <c r="D35" s="531"/>
    </row>
    <row r="36" spans="2:4" ht="27" customHeight="1">
      <c r="B36" s="31" t="s">
        <v>6</v>
      </c>
      <c r="C36" s="530" t="str">
        <f>+'Ekamut-caxs'!D80</f>
        <v>Ն.Արսենյան</v>
      </c>
      <c r="D36" s="530"/>
    </row>
    <row r="37" spans="2:4">
      <c r="C37" s="531" t="s">
        <v>5</v>
      </c>
      <c r="D37" s="531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7" workbookViewId="0">
      <selection activeCell="D59" sqref="D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1" t="s">
        <v>66</v>
      </c>
      <c r="B1" s="501"/>
      <c r="C1" s="501"/>
      <c r="D1" s="501"/>
      <c r="E1" s="501"/>
    </row>
    <row r="2" spans="1:13" ht="23.25" customHeight="1">
      <c r="A2" s="504" t="str">
        <f>+'Ekamut-caxs'!A13</f>
        <v xml:space="preserve">«Երևանի հ․23 մսուր-մանկապարտեզ» ՀՈԱԿ-ի </v>
      </c>
      <c r="B2" s="504"/>
      <c r="C2" s="504"/>
      <c r="D2" s="504"/>
      <c r="E2" s="504"/>
    </row>
    <row r="3" spans="1:13" ht="28.5" customHeight="1">
      <c r="A3" s="504" t="s">
        <v>272</v>
      </c>
      <c r="B3" s="504"/>
      <c r="C3" s="504"/>
      <c r="D3" s="504"/>
      <c r="E3" s="504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4" t="s">
        <v>274</v>
      </c>
      <c r="C8" s="130">
        <v>39155.599999999999</v>
      </c>
      <c r="D8" s="130">
        <v>0</v>
      </c>
      <c r="E8" s="130">
        <v>849</v>
      </c>
      <c r="F8" s="345" t="s">
        <v>262</v>
      </c>
      <c r="G8" s="346" t="s">
        <v>263</v>
      </c>
      <c r="H8" s="347" t="s">
        <v>182</v>
      </c>
      <c r="I8" s="348" t="s">
        <v>264</v>
      </c>
      <c r="J8" s="347" t="s">
        <v>182</v>
      </c>
      <c r="K8" s="349" t="s">
        <v>265</v>
      </c>
      <c r="L8" s="350" t="s">
        <v>183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7980.2</v>
      </c>
      <c r="D9" s="130">
        <v>268</v>
      </c>
      <c r="E9" s="130">
        <v>1175.8</v>
      </c>
      <c r="F9" s="345"/>
      <c r="G9" s="346"/>
      <c r="H9" s="347"/>
      <c r="I9" s="366"/>
      <c r="J9" s="347"/>
      <c r="K9" s="367"/>
      <c r="L9" s="350"/>
      <c r="M9" s="368"/>
    </row>
    <row r="10" spans="1:13" s="359" customFormat="1" ht="35.25" customHeight="1">
      <c r="A10" s="352">
        <v>3</v>
      </c>
      <c r="B10" s="353" t="s">
        <v>270</v>
      </c>
      <c r="C10" s="354" t="s">
        <v>236</v>
      </c>
      <c r="D10" s="447">
        <v>300</v>
      </c>
      <c r="E10" s="448">
        <f>+M10</f>
        <v>2047.5</v>
      </c>
      <c r="F10" s="355">
        <v>11</v>
      </c>
      <c r="G10" s="479">
        <v>195</v>
      </c>
      <c r="H10" s="356" t="s">
        <v>182</v>
      </c>
      <c r="I10" s="357">
        <v>21</v>
      </c>
      <c r="J10" s="356" t="s">
        <v>182</v>
      </c>
      <c r="K10" s="357">
        <v>500</v>
      </c>
      <c r="L10" s="350" t="s">
        <v>183</v>
      </c>
      <c r="M10" s="358">
        <f>+(G10*I10*K10)/1000</f>
        <v>2047.5</v>
      </c>
    </row>
    <row r="11" spans="1:13" s="359" customFormat="1" ht="35.25" customHeight="1" thickBot="1">
      <c r="A11" s="352">
        <v>4</v>
      </c>
      <c r="B11" s="353" t="s">
        <v>271</v>
      </c>
      <c r="C11" s="354" t="s">
        <v>236</v>
      </c>
      <c r="D11" s="447">
        <v>300</v>
      </c>
      <c r="E11" s="448">
        <f>+M11</f>
        <v>2047.5</v>
      </c>
      <c r="F11" s="355">
        <v>12</v>
      </c>
      <c r="G11" s="480">
        <v>195</v>
      </c>
      <c r="H11" s="356" t="s">
        <v>182</v>
      </c>
      <c r="I11" s="360">
        <v>21</v>
      </c>
      <c r="J11" s="356" t="s">
        <v>182</v>
      </c>
      <c r="K11" s="360">
        <v>500</v>
      </c>
      <c r="L11" s="350" t="s">
        <v>183</v>
      </c>
      <c r="M11" s="361">
        <f>+(G11*I11*K11)/1000</f>
        <v>2047.5</v>
      </c>
    </row>
    <row r="12" spans="1:13" s="83" customFormat="1" ht="31.5" customHeight="1">
      <c r="A12" s="121"/>
      <c r="B12" s="362" t="s">
        <v>267</v>
      </c>
      <c r="C12" s="363">
        <f>ROUND(SUM(C8:C11),1)</f>
        <v>47135.8</v>
      </c>
      <c r="D12" s="363">
        <f>ROUND(SUM(D8:D11),1)</f>
        <v>868</v>
      </c>
      <c r="E12" s="363">
        <f>ROUND(SUM(E8:E11),1)</f>
        <v>6119.8</v>
      </c>
    </row>
    <row r="14" spans="1:13" ht="51" customHeight="1">
      <c r="B14" s="536" t="s">
        <v>268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Ա.Հովիկյան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4" t="str">
        <f>+'Ekamut-caxs'!D80</f>
        <v>Ն.Արսենյան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4" workbookViewId="0">
      <selection activeCell="D59" sqref="D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9" t="s">
        <v>66</v>
      </c>
      <c r="B1" s="539"/>
      <c r="C1" s="539"/>
      <c r="D1" s="539"/>
      <c r="E1" s="539"/>
      <c r="F1" s="539"/>
    </row>
    <row r="2" spans="1:8" ht="23.25" customHeight="1">
      <c r="A2" s="502" t="str">
        <f>+'Ekamut-caxs'!A13</f>
        <v xml:space="preserve">«Երևանի հ․23 մսուր-մանկապարտեզ» ՀՈԱԿ-ի </v>
      </c>
      <c r="B2" s="502"/>
      <c r="C2" s="502"/>
      <c r="D2" s="502"/>
      <c r="E2" s="502"/>
      <c r="F2" s="502"/>
    </row>
    <row r="3" spans="1:8" ht="40.5" customHeight="1">
      <c r="A3" s="502" t="s">
        <v>313</v>
      </c>
      <c r="B3" s="502"/>
      <c r="C3" s="502"/>
      <c r="D3" s="502"/>
      <c r="E3" s="502"/>
      <c r="F3" s="502"/>
    </row>
    <row r="5" spans="1:8">
      <c r="F5" s="432" t="s">
        <v>136</v>
      </c>
    </row>
    <row r="6" spans="1:8" ht="73.5" customHeight="1">
      <c r="A6" s="433" t="s">
        <v>3</v>
      </c>
      <c r="B6" s="433" t="s">
        <v>306</v>
      </c>
      <c r="C6" s="433" t="s">
        <v>309</v>
      </c>
      <c r="D6" s="433" t="s">
        <v>310</v>
      </c>
      <c r="E6" s="433" t="s">
        <v>311</v>
      </c>
      <c r="F6" s="433" t="s">
        <v>312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307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308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317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316</v>
      </c>
      <c r="C14" s="130"/>
      <c r="D14" s="130"/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319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314</v>
      </c>
      <c r="C17" s="441"/>
    </row>
    <row r="18" spans="2:6" ht="22.5" customHeight="1">
      <c r="B18" s="440" t="s">
        <v>315</v>
      </c>
      <c r="C18" s="445"/>
      <c r="D18" s="444" t="s">
        <v>318</v>
      </c>
    </row>
    <row r="21" spans="2:6" ht="20.25" customHeight="1">
      <c r="B21" s="13" t="s">
        <v>2</v>
      </c>
      <c r="C21" s="13"/>
      <c r="D21" s="537" t="str">
        <f>+'Ekamut-caxs'!D78</f>
        <v>Ա.Հովիկյան</v>
      </c>
      <c r="E21" s="537"/>
      <c r="F21" s="537"/>
    </row>
    <row r="22" spans="2:6" ht="18.75" customHeight="1">
      <c r="B22" s="13" t="s">
        <v>4</v>
      </c>
      <c r="D22" s="538" t="s">
        <v>5</v>
      </c>
      <c r="E22" s="538"/>
      <c r="F22" s="538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7" t="str">
        <f>+'Ekamut-caxs'!D80</f>
        <v>Ն.Արսենյան</v>
      </c>
      <c r="E24" s="537"/>
      <c r="F24" s="537"/>
    </row>
    <row r="25" spans="2:6" ht="23.25" customHeight="1">
      <c r="D25" s="538" t="s">
        <v>5</v>
      </c>
      <c r="E25" s="538"/>
      <c r="F25" s="538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https://mul2.yerevan.am/tasks/1972414/oneclick?token=4a5c9892a6422542a376771e4e6b9ed1</cp:keywords>
  <cp:lastModifiedBy>Lusine Petrosyan</cp:lastModifiedBy>
  <cp:lastPrinted>2024-11-13T05:48:29Z</cp:lastPrinted>
  <dcterms:created xsi:type="dcterms:W3CDTF">1996-10-14T23:33:28Z</dcterms:created>
  <dcterms:modified xsi:type="dcterms:W3CDTF">2024-12-29T18:23:03Z</dcterms:modified>
</cp:coreProperties>
</file>