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D0492C6-802C-40BC-804C-2166D3C0BCB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'!$A$1:$W$34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28" i="7"/>
  <c r="A27" i="7"/>
  <c r="A23" i="19"/>
  <c r="A68" i="7"/>
  <c r="A71" i="7" s="1"/>
  <c r="D60" i="19"/>
  <c r="R18" i="20"/>
  <c r="R26" i="20"/>
  <c r="R29" i="20" s="1"/>
  <c r="P26" i="20"/>
  <c r="P29" i="20" s="1"/>
  <c r="O19" i="20"/>
  <c r="N19" i="20"/>
  <c r="M19" i="20"/>
  <c r="L19" i="20"/>
  <c r="K19" i="20"/>
  <c r="Q18" i="20"/>
  <c r="P18" i="20"/>
  <c r="Q17" i="20"/>
  <c r="R17" i="20" s="1"/>
  <c r="P17" i="20"/>
  <c r="R16" i="20"/>
  <c r="P16" i="20"/>
  <c r="R15" i="20"/>
  <c r="P15" i="20"/>
  <c r="R14" i="20"/>
  <c r="P14" i="20"/>
  <c r="R13" i="20"/>
  <c r="P13" i="20"/>
  <c r="R12" i="20"/>
  <c r="P12" i="20"/>
  <c r="R11" i="20"/>
  <c r="P11" i="20"/>
  <c r="R10" i="20"/>
  <c r="P10" i="20"/>
  <c r="R9" i="20"/>
  <c r="P9" i="20"/>
  <c r="R8" i="20"/>
  <c r="P8" i="20"/>
  <c r="R7" i="20"/>
  <c r="P7" i="20"/>
  <c r="U7" i="20"/>
  <c r="V7" i="20"/>
  <c r="U8" i="20"/>
  <c r="V8" i="20"/>
  <c r="U9" i="20"/>
  <c r="V9" i="20"/>
  <c r="U10" i="20"/>
  <c r="V10" i="20"/>
  <c r="U11" i="20"/>
  <c r="V11" i="20"/>
  <c r="U12" i="20"/>
  <c r="V12" i="20"/>
  <c r="U13" i="20"/>
  <c r="V13" i="20"/>
  <c r="U14" i="20"/>
  <c r="V14" i="20"/>
  <c r="U15" i="20"/>
  <c r="V15" i="20"/>
  <c r="U16" i="20"/>
  <c r="V16" i="20"/>
  <c r="U17" i="20"/>
  <c r="V17" i="20"/>
  <c r="U18" i="20"/>
  <c r="V18" i="20"/>
  <c r="S19" i="20"/>
  <c r="T19" i="20"/>
  <c r="U26" i="20"/>
  <c r="V19" i="20" l="1"/>
  <c r="V20" i="20" s="1"/>
  <c r="O27" i="20" s="1"/>
  <c r="U19" i="20"/>
  <c r="U20" i="20" s="1"/>
  <c r="U27" i="20" s="1"/>
  <c r="P19" i="20"/>
  <c r="P27" i="20" s="1"/>
  <c r="P28" i="20" s="1"/>
  <c r="R19" i="20"/>
  <c r="Q19" i="20"/>
  <c r="R20" i="20" l="1"/>
  <c r="D42" i="19" s="1"/>
  <c r="F42" i="19" s="1"/>
  <c r="R27" i="20"/>
  <c r="R28" i="20" s="1"/>
  <c r="J18" i="20" l="1"/>
  <c r="F18" i="20"/>
  <c r="J17" i="20"/>
  <c r="F17" i="20"/>
  <c r="J16" i="20"/>
  <c r="F16" i="20"/>
  <c r="J15" i="20"/>
  <c r="F15" i="20"/>
  <c r="J14" i="20"/>
  <c r="F14" i="20"/>
  <c r="J13" i="20"/>
  <c r="F13" i="20"/>
  <c r="J12" i="20"/>
  <c r="F12" i="20"/>
  <c r="J11" i="20"/>
  <c r="F11" i="20"/>
  <c r="J10" i="20"/>
  <c r="C7" i="10" l="1"/>
  <c r="A14" i="7" l="1"/>
  <c r="D10" i="9" l="1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A2" i="22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A2" i="21" l="1"/>
  <c r="D12" i="21"/>
  <c r="M11" i="21"/>
  <c r="E11" i="21" s="1"/>
  <c r="M10" i="21"/>
  <c r="E10" i="21" s="1"/>
  <c r="E12" i="21" l="1"/>
  <c r="D40" i="19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J26" i="20"/>
  <c r="U28" i="20" s="1"/>
  <c r="H19" i="20"/>
  <c r="G19" i="20"/>
  <c r="W17" i="20" l="1"/>
  <c r="W14" i="20"/>
  <c r="W11" i="20"/>
  <c r="W8" i="20"/>
  <c r="W7" i="20"/>
  <c r="I19" i="20"/>
  <c r="J19" i="20"/>
  <c r="J20" i="20" s="1"/>
  <c r="J27" i="20" s="1"/>
  <c r="D41" i="19" s="1"/>
  <c r="F41" i="19" s="1"/>
  <c r="W15" i="20"/>
  <c r="W18" i="20"/>
  <c r="W12" i="20"/>
  <c r="W13" i="20"/>
  <c r="W16" i="20"/>
  <c r="W9" i="20"/>
  <c r="C44" i="7" l="1"/>
  <c r="E44" i="7" s="1"/>
  <c r="W10" i="20"/>
  <c r="W19" i="20" s="1"/>
  <c r="W20" i="20" s="1"/>
  <c r="W27" i="20" s="1"/>
  <c r="D43" i="19" s="1"/>
  <c r="F43" i="19" s="1"/>
  <c r="D24" i="19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C25" i="7"/>
  <c r="D9" i="10"/>
  <c r="E10" i="10"/>
  <c r="A22" i="19"/>
  <c r="A12" i="10"/>
  <c r="A16" i="10" s="1"/>
  <c r="A17" i="10" s="1"/>
  <c r="A18" i="10" s="1"/>
  <c r="A25" i="7"/>
  <c r="A26" i="7" s="1"/>
  <c r="A12" i="9"/>
  <c r="A10" i="9"/>
  <c r="A13" i="9" s="1"/>
  <c r="A11" i="9"/>
  <c r="A25" i="19"/>
  <c r="E11" i="9"/>
  <c r="C22" i="7"/>
  <c r="E8" i="9"/>
  <c r="A19" i="19"/>
  <c r="A20" i="19" s="1"/>
  <c r="A29" i="7" l="1"/>
  <c r="A19" i="10"/>
  <c r="A20" i="10" s="1"/>
  <c r="A21" i="10" s="1"/>
  <c r="A22" i="10" s="1"/>
  <c r="E9" i="10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28" i="19"/>
  <c r="A32" i="19" s="1"/>
  <c r="A33" i="19" s="1"/>
  <c r="A18" i="9"/>
  <c r="A20" i="9" s="1"/>
  <c r="A21" i="9" s="1"/>
  <c r="A22" i="9" s="1"/>
  <c r="A37" i="9"/>
  <c r="A34" i="9"/>
  <c r="A35" i="9" s="1"/>
  <c r="A36" i="9" s="1"/>
  <c r="A31" i="10"/>
  <c r="A32" i="10" s="1"/>
  <c r="A33" i="10" s="1"/>
  <c r="A35" i="10" s="1"/>
  <c r="A36" i="10" s="1"/>
  <c r="A37" i="10" s="1"/>
  <c r="A42" i="7"/>
  <c r="A43" i="7" s="1"/>
  <c r="A44" i="7" s="1"/>
  <c r="A45" i="7" s="1"/>
  <c r="A46" i="7" s="1"/>
  <c r="A48" i="7" s="1"/>
  <c r="A49" i="7" s="1"/>
  <c r="A50" i="7" s="1"/>
  <c r="A41" i="19"/>
  <c r="A42" i="19" s="1"/>
  <c r="A43" i="19" s="1"/>
  <c r="A44" i="19" s="1"/>
  <c r="A45" i="19" s="1"/>
  <c r="A30" i="19" l="1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38" i="10"/>
  <c r="A51" i="7"/>
  <c r="A50" i="19"/>
  <c r="A47" i="19"/>
  <c r="A48" i="19" s="1"/>
  <c r="A49" i="19" s="1"/>
  <c r="C29" i="7"/>
  <c r="A61" i="9" l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76" i="7" s="1"/>
  <c r="A64" i="10"/>
  <c r="A65" i="10" s="1"/>
  <c r="A68" i="19"/>
  <c r="A69" i="19" s="1"/>
  <c r="A71" i="19" l="1"/>
  <c r="D15" i="10"/>
  <c r="E15" i="10" l="1"/>
  <c r="D12" i="10"/>
  <c r="E12" i="10" s="1"/>
  <c r="A74" i="19"/>
  <c r="F5" i="10"/>
  <c r="C67" i="7"/>
  <c r="B80" i="10" l="1"/>
  <c r="B79" i="10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7" i="7"/>
  <c r="C56" i="7"/>
  <c r="C55" i="7"/>
  <c r="C54" i="7"/>
  <c r="C53" i="7"/>
  <c r="D40" i="10" s="1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<sst xmlns="http://schemas.openxmlformats.org/spreadsheetml/2006/main" count="579" uniqueCount="341">
  <si>
    <t>հազ.դրամ</t>
  </si>
  <si>
    <t>Կ.Տ</t>
  </si>
  <si>
    <t>հ/հ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</si>
  <si>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</si>
  <si>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</si>
  <si>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</si>
  <si>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</si>
  <si>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</si>
  <si>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</si>
  <si>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</si>
  <si>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</si>
  <si>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</si>
  <si>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</si>
  <si>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</si>
  <si>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</si>
  <si>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</si>
  <si>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</si>
  <si>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</si>
  <si>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</si>
  <si>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</si>
  <si>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</si>
  <si>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</si>
  <si>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</si>
  <si>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</si>
  <si>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</si>
  <si>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</si>
  <si>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</si>
  <si>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</si>
  <si>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</si>
  <si>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</si>
  <si>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</si>
  <si>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</si>
  <si>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</si>
  <si>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</si>
  <si>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</si>
  <si>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</si>
  <si>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</si>
  <si>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</si>
  <si>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</si>
  <si>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</si>
  <si>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</si>
  <si>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</si>
  <si>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</si>
  <si>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</si>
  <si>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</si>
  <si>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</si>
  <si>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</si>
  <si>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</si>
  <si>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</si>
  <si>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</si>
  <si>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</si>
  <si>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</si>
  <si>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</si>
  <si>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</si>
  <si>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</si>
  <si>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</si>
  <si>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</si>
  <si>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</si>
  <si>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</si>
  <si>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</si>
  <si>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</si>
  <si>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</si>
  <si>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</si>
  <si>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</si>
  <si>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</si>
  <si>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</si>
  <si>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</si>
  <si>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</si>
  <si>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</si>
  <si>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</si>
  <si>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</si>
  <si>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</si>
  <si>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</si>
  <si>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</si>
  <si>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</si>
  <si>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</si>
  <si>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</si>
  <si>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</si>
  <si>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</si>
  <si>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</si>
  <si>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</si>
  <si>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</si>
  <si>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</si>
  <si>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</si>
  <si>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</si>
  <si>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</si>
  <si>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</si>
  <si>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</si>
  <si>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</si>
  <si>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</si>
  <si>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</si>
  <si>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</si>
  <si>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</si>
  <si>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</si>
  <si>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</si>
  <si>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</si>
  <si>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</si>
  <si>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</si>
  <si>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</si>
  <si>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</si>
  <si>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</si>
  <si>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</si>
  <si>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</si>
  <si>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</si>
  <si>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</si>
  <si>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</si>
  <si>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</si>
  <si>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</si>
  <si>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</si>
  <si>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</si>
  <si>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</si>
  <si>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</si>
  <si>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</si>
  <si>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</si>
  <si>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</si>
  <si>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</si>
  <si>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</si>
  <si>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</si>
  <si>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</si>
  <si>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</si>
  <si>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</si>
  <si>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</si>
  <si>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</si>
  <si>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</si>
  <si>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</si>
  <si>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</si>
  <si>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</si>
  <si>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</si>
  <si>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</si>
  <si>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</si>
  <si>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</si>
  <si>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</si>
  <si>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</si>
  <si>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</si>
  <si>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</si>
  <si>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</si>
  <si>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</si>
  <si>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</si>
  <si>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</si>
  <si>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</si>
  <si>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</si>
  <si>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</si>
  <si>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</si>
  <si>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</si>
  <si>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</si>
  <si>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</si>
  <si>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</si>
  <si>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</si>
  <si>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</si>
  <si>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</si>
  <si>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</si>
  <si>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</si>
  <si>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</si>
  <si>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</si>
  <si>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</si>
  <si>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</si>
  <si>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</si>
  <si>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</si>
  <si>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</si>
  <si>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</si>
  <si>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</si>
  <si>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</si>
  <si>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</si>
  <si>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</si>
  <si>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</si>
  <si>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</si>
  <si>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</si>
  <si>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</si>
  <si>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</si>
  <si>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</si>
  <si>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</si>
  <si>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</si>
  <si>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</si>
  <si>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</si>
  <si>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</si>
  <si>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</si>
  <si>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</si>
  <si>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</si>
  <si>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</si>
  <si>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</si>
  <si>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</si>
  <si>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</si>
  <si>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</si>
  <si>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</si>
  <si>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</si>
  <si>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</si>
  <si>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</si>
  <si>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</si>
  <si>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</si>
  <si>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</si>
  <si>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</si>
  <si>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</si>
  <si>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</si>
  <si>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</si>
  <si>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</si>
  <si>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</si>
  <si>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</si>
  <si>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</si>
  <si>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</si>
  <si>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</si>
  <si>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</si>
  <si>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</si>
  <si>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</si>
  <si>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</si>
  <si>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</si>
  <si>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</si>
  <si>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</si>
  <si>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</si>
  <si>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</si>
  <si>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</si>
  <si>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</si>
  <si>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</si>
  <si>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</si>
  <si>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</si>
  <si>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</si>
  <si>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</si>
  <si>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</si>
  <si>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</si>
  <si>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</si>
  <si>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</si>
  <si>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</si>
  <si>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</si>
  <si>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</si>
  <si>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</si>
  <si>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</si>
  <si>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</si>
  <si>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</si>
  <si>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</si>
  <si>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</si>
  <si>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</si>
  <si>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</si>
  <si>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</si>
  <si>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</si>
  <si>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</si>
  <si>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</si>
  <si>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</si>
  <si>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</si>
  <si>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</si>
  <si>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</si>
  <si>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</si>
  <si>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</si>
  <si>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</si>
  <si>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</si>
  <si>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</si>
  <si>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</si>
  <si>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</si>
  <si>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</si>
  <si>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</si>
  <si>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</si>
  <si>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</si>
  <si>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</si>
  <si>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</si>
  <si>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</si>
  <si>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</si>
  <si>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</si>
  <si>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</si>
  <si>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</si>
  <si>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</si>
  <si>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</si>
  <si>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</si>
  <si>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</si>
  <si>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</si>
  <si>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</si>
  <si>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</si>
  <si>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</si>
  <si>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</si>
  <si>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</si>
  <si>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</si>
  <si>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</si>
  <si>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</si>
  <si>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</si>
  <si>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</si>
  <si>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</si>
  <si>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</si>
  <si>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</si>
  <si>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</si>
  <si>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</si>
  <si>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</si>
  <si>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</si>
  <si>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</si>
  <si>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</si>
  <si>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</si>
  <si>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</si>
  <si>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</si>
  <si>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</si>
  <si>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</si>
  <si>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</si>
  <si>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</si>
  <si>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</si>
  <si>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</si>
  <si>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</si>
  <si>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</si>
  <si>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</si>
  <si>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</si>
  <si>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</si>
  <si>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</si>
  <si>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</si>
  <si>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</si>
  <si>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</si>
  <si>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</si>
  <si>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</si>
  <si>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</si>
  <si>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</si>
  <si>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</si>
  <si>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</si>
  <si>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</si>
  <si>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</si>
  <si>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</si>
  <si>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</si>
  <si>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</si>
  <si>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</si>
  <si>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</si>
  <si>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</si>
  <si>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</si>
  <si>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</si>
  <si>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</si>
  <si>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</si>
  <si>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</si>
  <si>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</si>
  <si>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</si>
  <si>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</si>
  <si>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</si>
  <si>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</si>
  <si>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հ․22 մսուր-մանկապարտեզ» ՀՈԱԿ-ի </t>
  </si>
  <si>
    <t>ՏՆՕՐԵՆԻ Ժ/Պ ՝</t>
  </si>
  <si>
    <t xml:space="preserve">Շ․ Մարգարյան </t>
  </si>
  <si>
    <t xml:space="preserve">Հ․Գեղամյան </t>
  </si>
  <si>
    <t>31․12․2023թ</t>
  </si>
  <si>
    <t>31.12.2024թ</t>
  </si>
  <si>
    <t>2019թ. 
(խոր/մետր)</t>
  </si>
  <si>
    <t>2020թ. 
(խոր/մետր)</t>
  </si>
  <si>
    <t>2021թ. 
(խոր/մետր)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</si>
  <si>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</si>
  <si>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</si>
  <si>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r>
      <t>2024թ.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</si>
  <si>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2019թ.  (կվտ/ժամ)</t>
  </si>
  <si>
    <t>2020թ.  (կվտ/ժամ)</t>
  </si>
  <si>
    <t>2021թ.  (կվտ/ժամ)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</si>
  <si>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</si>
  <si>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</si>
  <si>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r>
      <t>2024թ.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</si>
</sst>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1"/>
      <color rgb="FF0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8" fillId="0" borderId="0" xfId="45" applyFont="1" applyProtection="1"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center" vertical="center" wrapText="1"/>
    </xf>
    <xf numFmtId="164" fontId="40" fillId="0" borderId="31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2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33" fillId="0" borderId="33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3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3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4" xfId="45" applyFont="1" applyFill="1" applyBorder="1" applyAlignment="1">
      <alignment horizontal="center" vertical="center"/>
    </xf>
    <xf numFmtId="164" fontId="33" fillId="27" borderId="34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5" xfId="45" applyFont="1" applyFill="1" applyBorder="1" applyAlignment="1" applyProtection="1">
      <alignment horizontal="center" vertical="center"/>
      <protection locked="0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6" xfId="45" applyFont="1" applyBorder="1" applyAlignment="1">
      <alignment horizontal="center" vertical="center" wrapText="1"/>
    </xf>
    <xf numFmtId="0" fontId="33" fillId="0" borderId="36" xfId="45" applyFont="1" applyBorder="1" applyAlignment="1">
      <alignment vertical="center" wrapText="1"/>
    </xf>
    <xf numFmtId="0" fontId="33" fillId="0" borderId="36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left"/>
      <protection locked="0"/>
    </xf>
    <xf numFmtId="0" fontId="47" fillId="24" borderId="37" xfId="63" applyFont="1" applyFill="1" applyBorder="1" applyAlignment="1">
      <alignment horizontal="center" vertical="center" wrapText="1"/>
    </xf>
    <xf numFmtId="3" fontId="69" fillId="24" borderId="14" xfId="0" applyNumberFormat="1" applyFont="1" applyFill="1" applyBorder="1" applyAlignment="1">
      <alignment horizontal="center" vertical="center" wrapText="1"/>
    </xf>
    <xf numFmtId="3" fontId="69" fillId="24" borderId="17" xfId="0" applyNumberFormat="1" applyFont="1" applyFill="1" applyBorder="1" applyAlignment="1">
      <alignment horizontal="center" vertical="center" wrapText="1"/>
    </xf>
    <xf numFmtId="0" fontId="41" fillId="24" borderId="0" xfId="64" applyFont="1" applyFill="1" applyAlignment="1">
      <alignment horizontal="center" vertical="center" wrapText="1"/>
    </xf>
    <xf numFmtId="3" fontId="41" fillId="24" borderId="10" xfId="46" applyNumberFormat="1" applyFont="1" applyFill="1" applyBorder="1" applyAlignment="1">
      <alignment horizontal="center" vertical="center" wrapText="1"/>
    </xf>
    <xf numFmtId="3" fontId="31" fillId="24" borderId="10" xfId="0" applyNumberFormat="1" applyFont="1" applyFill="1" applyBorder="1" applyAlignment="1">
      <alignment horizontal="center" vertical="center"/>
    </xf>
    <xf numFmtId="3" fontId="41" fillId="24" borderId="10" xfId="63" applyNumberFormat="1" applyFont="1" applyFill="1" applyBorder="1" applyAlignment="1">
      <alignment horizontal="center" vertical="center" wrapText="1"/>
    </xf>
    <xf numFmtId="0" fontId="69" fillId="24" borderId="17" xfId="0" applyFont="1" applyFill="1" applyBorder="1" applyAlignment="1">
      <alignment horizontal="center" vertical="center" wrapText="1"/>
    </xf>
    <xf numFmtId="0" fontId="69" fillId="24" borderId="14" xfId="0" applyFont="1" applyFill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69" fillId="24" borderId="0" xfId="0" applyFont="1" applyFill="1" applyAlignment="1">
      <alignment horizontal="center" vertical="center" wrapText="1"/>
    </xf>
    <xf numFmtId="0" fontId="47" fillId="24" borderId="10" xfId="63" applyFont="1" applyFill="1" applyBorder="1" applyAlignment="1">
      <alignment horizontal="center" vertical="center" wrapText="1"/>
    </xf>
    <xf numFmtId="3" fontId="69" fillId="24" borderId="10" xfId="0" applyNumberFormat="1" applyFont="1" applyFill="1" applyBorder="1" applyAlignment="1">
      <alignment horizontal="center" vertical="center" wrapText="1"/>
    </xf>
    <xf numFmtId="0" fontId="69" fillId="24" borderId="10" xfId="0" applyFont="1" applyFill="1" applyBorder="1" applyAlignment="1">
      <alignment horizontal="center" vertical="center" wrapText="1"/>
    </xf>
    <xf numFmtId="166" fontId="40" fillId="24" borderId="19" xfId="63" applyNumberFormat="1" applyFont="1" applyFill="1" applyBorder="1" applyAlignment="1">
      <alignment horizontal="center" vertical="center" wrapText="1"/>
    </xf>
    <xf numFmtId="166" fontId="40" fillId="24" borderId="22" xfId="63" applyNumberFormat="1" applyFont="1" applyFill="1" applyBorder="1" applyAlignment="1">
      <alignment horizontal="center" vertical="center" wrapText="1"/>
    </xf>
    <xf numFmtId="164" fontId="40" fillId="24" borderId="0" xfId="63" applyNumberFormat="1" applyFont="1" applyFill="1" applyAlignment="1">
      <alignment horizontal="center" vertical="center" wrapText="1"/>
    </xf>
    <xf numFmtId="1" fontId="40" fillId="24" borderId="0" xfId="63" applyNumberFormat="1" applyFont="1" applyFill="1" applyAlignment="1">
      <alignment horizontal="center" vertical="center" wrapText="1"/>
    </xf>
    <xf numFmtId="49" fontId="40" fillId="24" borderId="0" xfId="63" applyNumberFormat="1" applyFont="1" applyFill="1" applyAlignment="1">
      <alignment horizontal="center" vertical="center" wrapText="1"/>
    </xf>
    <xf numFmtId="164" fontId="43" fillId="24" borderId="0" xfId="63" applyNumberFormat="1" applyFont="1" applyFill="1" applyAlignment="1">
      <alignment horizontal="center" vertical="center" wrapText="1"/>
    </xf>
    <xf numFmtId="0" fontId="41" fillId="24" borderId="0" xfId="63" applyFont="1" applyFill="1" applyAlignment="1">
      <alignment horizontal="center" vertical="center" wrapText="1"/>
    </xf>
    <xf numFmtId="0" fontId="40" fillId="24" borderId="0" xfId="63" applyFont="1" applyFill="1" applyAlignment="1">
      <alignment horizontal="left" vertical="center" wrapText="1"/>
    </xf>
    <xf numFmtId="164" fontId="44" fillId="24" borderId="39" xfId="63" applyNumberFormat="1" applyFont="1" applyFill="1" applyBorder="1" applyAlignment="1">
      <alignment horizontal="center" vertical="center" wrapText="1"/>
    </xf>
    <xf numFmtId="0" fontId="40" fillId="24" borderId="24" xfId="63" applyFont="1" applyFill="1" applyBorder="1" applyAlignment="1">
      <alignment horizontal="center" vertical="center" wrapText="1"/>
    </xf>
    <xf numFmtId="0" fontId="40" fillId="24" borderId="25" xfId="63" applyFont="1" applyFill="1" applyBorder="1" applyAlignment="1">
      <alignment horizontal="center" vertical="center" wrapText="1"/>
    </xf>
    <xf numFmtId="0" fontId="40" fillId="24" borderId="26" xfId="63" applyFont="1" applyFill="1" applyBorder="1" applyAlignment="1">
      <alignment horizontal="center" vertical="center" wrapText="1"/>
    </xf>
    <xf numFmtId="166" fontId="45" fillId="24" borderId="18" xfId="63" applyNumberFormat="1" applyFont="1" applyFill="1" applyBorder="1" applyAlignment="1">
      <alignment horizontal="center" vertical="center" wrapText="1"/>
    </xf>
    <xf numFmtId="166" fontId="41" fillId="24" borderId="14" xfId="63" applyNumberFormat="1" applyFont="1" applyFill="1" applyBorder="1" applyAlignment="1">
      <alignment horizontal="center" vertical="center" wrapText="1"/>
    </xf>
    <xf numFmtId="166" fontId="41" fillId="24" borderId="10" xfId="63" applyNumberFormat="1" applyFont="1" applyFill="1" applyBorder="1" applyAlignment="1">
      <alignment horizontal="center" vertical="center" wrapText="1"/>
    </xf>
    <xf numFmtId="166" fontId="41" fillId="24" borderId="15" xfId="63" applyNumberFormat="1" applyFont="1" applyFill="1" applyBorder="1" applyAlignment="1">
      <alignment horizontal="center" vertical="center" wrapText="1"/>
    </xf>
    <xf numFmtId="166" fontId="42" fillId="24" borderId="18" xfId="63" applyNumberFormat="1" applyFont="1" applyFill="1" applyBorder="1" applyAlignment="1">
      <alignment horizontal="center" vertical="center" wrapText="1"/>
    </xf>
    <xf numFmtId="166" fontId="42" fillId="24" borderId="14" xfId="63" applyNumberFormat="1" applyFont="1" applyFill="1" applyBorder="1" applyAlignment="1">
      <alignment horizontal="center" vertical="center" wrapText="1"/>
    </xf>
    <xf numFmtId="166" fontId="42" fillId="24" borderId="10" xfId="63" applyNumberFormat="1" applyFont="1" applyFill="1" applyBorder="1" applyAlignment="1">
      <alignment horizontal="center" vertical="center" wrapText="1"/>
    </xf>
    <xf numFmtId="166" fontId="42" fillId="24" borderId="15" xfId="63" applyNumberFormat="1" applyFont="1" applyFill="1" applyBorder="1" applyAlignment="1">
      <alignment horizontal="center" vertical="center" wrapText="1"/>
    </xf>
    <xf numFmtId="166" fontId="40" fillId="24" borderId="18" xfId="63" applyNumberFormat="1" applyFont="1" applyFill="1" applyBorder="1" applyAlignment="1">
      <alignment horizontal="center" vertical="center" wrapText="1"/>
    </xf>
    <xf numFmtId="166" fontId="40" fillId="24" borderId="14" xfId="63" applyNumberFormat="1" applyFont="1" applyFill="1" applyBorder="1" applyAlignment="1">
      <alignment horizontal="center" vertical="center" wrapText="1"/>
    </xf>
    <xf numFmtId="166" fontId="40" fillId="24" borderId="10" xfId="63" applyNumberFormat="1" applyFont="1" applyFill="1" applyBorder="1" applyAlignment="1">
      <alignment horizontal="center" vertical="center" wrapText="1"/>
    </xf>
    <xf numFmtId="166" fontId="40" fillId="24" borderId="15" xfId="63" applyNumberFormat="1" applyFont="1" applyFill="1" applyBorder="1" applyAlignment="1">
      <alignment horizontal="center" vertical="center" wrapText="1"/>
    </xf>
    <xf numFmtId="166" fontId="40" fillId="24" borderId="38" xfId="63" applyNumberFormat="1" applyFont="1" applyFill="1" applyBorder="1" applyAlignment="1">
      <alignment horizontal="center" vertical="center" wrapText="1"/>
    </xf>
    <xf numFmtId="166" fontId="40" fillId="24" borderId="20" xfId="63" applyNumberFormat="1" applyFont="1" applyFill="1" applyBorder="1" applyAlignment="1">
      <alignment horizontal="center" vertical="center" wrapText="1"/>
    </xf>
    <xf numFmtId="166" fontId="40" fillId="24" borderId="0" xfId="64" applyNumberFormat="1" applyFont="1" applyFill="1" applyAlignment="1">
      <alignment horizontal="center" vertical="center" wrapText="1"/>
    </xf>
    <xf numFmtId="166" fontId="40" fillId="24" borderId="0" xfId="63" applyNumberFormat="1" applyFont="1" applyFill="1" applyAlignment="1">
      <alignment horizontal="center" vertical="center" wrapText="1"/>
    </xf>
    <xf numFmtId="0" fontId="40" fillId="24" borderId="0" xfId="63" applyFont="1" applyFill="1" applyAlignment="1">
      <alignment horizontal="center" vertical="center" wrapText="1"/>
    </xf>
    <xf numFmtId="0" fontId="40" fillId="24" borderId="10" xfId="63" applyFont="1" applyFill="1" applyBorder="1" applyAlignment="1">
      <alignment horizontal="left" vertical="center"/>
    </xf>
    <xf numFmtId="0" fontId="40" fillId="24" borderId="10" xfId="63" applyFont="1" applyFill="1" applyBorder="1" applyAlignment="1">
      <alignment horizontal="center" vertical="center" wrapText="1"/>
    </xf>
    <xf numFmtId="164" fontId="40" fillId="24" borderId="10" xfId="63" applyNumberFormat="1" applyFont="1" applyFill="1" applyBorder="1" applyAlignment="1">
      <alignment horizontal="center" vertical="center" wrapText="1"/>
    </xf>
    <xf numFmtId="0" fontId="36" fillId="24" borderId="0" xfId="63" applyFont="1" applyFill="1" applyAlignment="1">
      <alignment wrapText="1"/>
    </xf>
    <xf numFmtId="0" fontId="36" fillId="24" borderId="0" xfId="63" applyFont="1" applyFill="1" applyAlignment="1">
      <alignment horizontal="center" vertical="center" wrapText="1"/>
    </xf>
    <xf numFmtId="0" fontId="42" fillId="24" borderId="10" xfId="62" applyFont="1" applyFill="1" applyBorder="1" applyAlignment="1">
      <alignment horizontal="center" vertical="center" wrapText="1"/>
    </xf>
    <xf numFmtId="3" fontId="45" fillId="24" borderId="10" xfId="62" applyNumberFormat="1" applyFont="1" applyFill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1" fillId="24" borderId="10" xfId="62" applyNumberFormat="1" applyFont="1" applyFill="1" applyBorder="1" applyAlignment="1">
      <alignment horizontal="center" vertical="center" wrapText="1"/>
    </xf>
    <xf numFmtId="2" fontId="41" fillId="24" borderId="10" xfId="62" applyNumberFormat="1" applyFont="1" applyFill="1" applyBorder="1" applyAlignment="1">
      <alignment horizontal="center" vertical="center" wrapText="1"/>
    </xf>
    <xf numFmtId="0" fontId="41" fillId="24" borderId="0" xfId="62" applyFont="1" applyFill="1" applyAlignment="1">
      <alignment horizontal="center" vertical="center" wrapText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6" fillId="0" borderId="11" xfId="0" applyFont="1" applyBorder="1" applyAlignment="1" applyProtection="1">
      <alignment horizontal="right" vertical="center"/>
      <protection locked="0"/>
    </xf>
    <xf numFmtId="0" fontId="36" fillId="0" borderId="0" xfId="0" applyFont="1" applyAlignment="1" applyProtection="1">
      <alignment horizontal="right" vertical="center"/>
      <protection locked="0"/>
    </xf>
    <xf numFmtId="0" fontId="36" fillId="0" borderId="0" xfId="20" applyFont="1" applyAlignment="1" applyProtection="1">
      <alignment horizontal="center" wrapText="1"/>
      <protection locked="0"/>
    </xf>
    <xf numFmtId="0" fontId="36" fillId="0" borderId="0" xfId="0" applyFont="1" applyAlignment="1">
      <alignment horizontal="right" vertical="center"/>
    </xf>
    <xf numFmtId="0" fontId="36" fillId="0" borderId="0" xfId="20" applyFont="1" applyAlignment="1" applyProtection="1">
      <alignment wrapText="1"/>
      <protection locked="0"/>
    </xf>
    <xf numFmtId="0" fontId="36" fillId="0" borderId="0" xfId="20" applyFont="1" applyAlignment="1" applyProtection="1">
      <alignment horizontal="center"/>
      <protection locked="0"/>
    </xf>
    <xf numFmtId="0" fontId="36" fillId="0" borderId="0" xfId="20" applyFont="1" applyAlignment="1">
      <alignment horizontal="right" vertical="center"/>
    </xf>
    <xf numFmtId="0" fontId="36" fillId="0" borderId="0" xfId="20" applyFont="1" applyProtection="1">
      <protection locked="0"/>
    </xf>
    <xf numFmtId="0" fontId="36" fillId="0" borderId="0" xfId="20" applyFont="1" applyAlignment="1">
      <alignment horizontal="right"/>
    </xf>
    <xf numFmtId="0" fontId="36" fillId="0" borderId="0" xfId="0" applyFont="1" applyAlignment="1">
      <alignment horizontal="right"/>
    </xf>
    <xf numFmtId="0" fontId="28" fillId="0" borderId="0" xfId="0" applyFont="1" applyAlignment="1" applyProtection="1">
      <alignment horizontal="right" wrapText="1"/>
      <protection locked="0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2" fillId="25" borderId="10" xfId="20" applyNumberFormat="1" applyFont="1" applyFill="1" applyBorder="1" applyAlignment="1">
      <alignment horizontal="center" vertical="center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 wrapText="1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6" fillId="24" borderId="11" xfId="63" applyFont="1" applyFill="1" applyBorder="1" applyAlignment="1">
      <alignment horizontal="center" wrapText="1"/>
    </xf>
    <xf numFmtId="0" fontId="43" fillId="24" borderId="16" xfId="63" applyFont="1" applyFill="1" applyBorder="1" applyAlignment="1">
      <alignment horizontal="center" vertical="center" wrapText="1"/>
    </xf>
    <xf numFmtId="0" fontId="43" fillId="24" borderId="18" xfId="63" applyFont="1" applyFill="1" applyBorder="1" applyAlignment="1">
      <alignment horizontal="center" vertical="center" wrapText="1"/>
    </xf>
    <xf numFmtId="0" fontId="43" fillId="24" borderId="17" xfId="63" applyFont="1" applyFill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6" xfId="62" applyFont="1" applyBorder="1" applyAlignment="1">
      <alignment horizontal="center" vertical="center" wrapText="1"/>
    </xf>
    <xf numFmtId="0" fontId="43" fillId="0" borderId="18" xfId="62" applyFont="1" applyBorder="1" applyAlignment="1">
      <alignment horizontal="center" vertical="center" wrapText="1"/>
    </xf>
    <xf numFmtId="0" fontId="43" fillId="0" borderId="17" xfId="62" applyFont="1" applyBorder="1" applyAlignment="1">
      <alignment horizontal="center" vertical="center" wrapText="1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zACAAUABNAAAAAAAAAAAAAAAAAAAAAAAAAAAAAAAAAAAAAAAAAAAAAAAAAAAAAAAAAAAAAAAAAAAAAAAAAAAAAAAAAAAAAAAAAAAAAAAAAAAAAAAAAAAAAAAAAAAAAADoBwwAAAAdABYAF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zNDFaMCMGCSqGSIb3DQEJBDEWBBSJw8kAeOWnrsrHFaMk9ukWO/38MDArBgsqhkiG9w0BCRACDDEcMBowGDAWBBRE5xMFRVajmd/v2Zzf5CvSbEm8HjANBgkqhkiG9w0BAQEFAASCAQApZfLuuExrqfOE/8hg1/7Be4mf+H6wStiSKUu2pWuIxy3BzSTGoSQuQNUynW3bgG8JT1LlGDIbAfwZpidZILXVZ38TWrm5HpNDEEQthZEpRX8WgZblAyWoLCToUJoMic8/9QtqQB87nvVHrq62DAamF3j8wOf16gWnzk0ZkAWKtNi+alyGBH02EjmNGIaLleiKrmzYP3NOv6RKR88JMr/O4J1k8x0HJz3ECMSog2R33v82V7Fpw5nfSNV2+g02Fu4GJB0nGNiUrV+/GXD0CyrtRgTC8JxN4JzzbToZWKhotJ7CSkdsXcIGavxsv+mG7WQXcvtIqeyWrTE9TL3lmFi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zACAAUABNAAAAAAAAAAAAAAAAAAAAAAAAAAAAAAAAAAAAAAAAAAAAAAAAAAAAAAAAAAAAAAAAAAAAAAAAAAAAAAAAAAAAAAAAAAAAAAAAAAAAAAAAAAAAAAAAAAAAAADoBwwAAAAdABYAF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zMzdaMCMGCSqGSIb3DQEJBDEWBBRk+P0COjBKjDkzL2a2t/XzoJoCBjArBgsqhkiG9w0BCRACDDEcMBowGDAWBBRE5xMFRVajmd/v2Zzf5CvSbEm8HjANBgkqhkiG9w0BAQEFAASCAQCAvDs+G7zXbICZ/d6CwEPnkB1Kh8/53hk7i+LTNCUc0sqQGmjhiqnTKCgZl5sm8SD/bQIsUpg8BALJSdid5+MuvaphEQbF1zPn2TkbYEc4wCeCXCAelM83J20OGov1YGUo7A6fw55SFBGOCKxdXj7gvEywaRZGUKY9Kmz+vZiQ7XAUjjK2a4F0kyJglhBpQ5DaQQcOM8feeOyAGS1evKRPVBSVvOL/4Wgl2GN0h/td3qv4eNl8T7eqDzCCxJUwp2CX2xMUh+G1uWjnt7ZDoOlfnGfe2F2H89+MnK0OUGUESSUBgTr95kSCdeL94Ir2n24bb+cACeOHBagMR9DwQWI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2</xdr:col>
          <xdr:colOff>2540000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ACAA9007-AAEF-8999-FBDD-B6CD0FF33C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BC51BCF3-D8C2-3080-C7C4-47EE93C2E4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52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60.42578125" style="5" customWidth="1"/>
    <col min="3" max="3" width="46.140625" style="5" customWidth="1"/>
    <col min="4" max="4" width="28.7109375" style="29" customWidth="1"/>
    <col min="5" max="5" width="7.14062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9.140625" style="5" customWidth="1"/>
    <col min="18" max="16384" width="9.140625" style="5"/>
  </cols>
  <sheetData>
    <row r="1" spans="1:10">
      <c r="C1" s="209"/>
      <c r="D1" s="397" t="s">
        <v>181</v>
      </c>
      <c r="E1" s="399">
        <v>35</v>
      </c>
    </row>
    <row r="2" spans="1:10">
      <c r="C2" s="209"/>
      <c r="D2" s="397" t="s">
        <v>37</v>
      </c>
      <c r="E2" s="39"/>
    </row>
    <row r="3" spans="1:10">
      <c r="C3" s="209"/>
      <c r="D3" s="397" t="s">
        <v>206</v>
      </c>
      <c r="E3" s="39"/>
    </row>
    <row r="4" spans="1:10" s="29" customFormat="1" ht="24.75" customHeight="1">
      <c r="B4" s="215"/>
      <c r="C4" s="215"/>
      <c r="D4" s="397" t="s">
        <v>242</v>
      </c>
      <c r="E4" s="39"/>
      <c r="F4" s="55"/>
    </row>
    <row r="5" spans="1:10" s="29" customFormat="1" ht="19.5" customHeight="1">
      <c r="B5" s="215"/>
      <c r="C5" s="5"/>
      <c r="D5" s="397" t="s">
        <v>207</v>
      </c>
      <c r="E5" s="39"/>
      <c r="F5" s="55"/>
    </row>
    <row r="6" spans="1:10" s="29" customFormat="1" ht="8.25" customHeight="1">
      <c r="B6" s="215"/>
      <c r="C6" s="5"/>
      <c r="D6" s="397"/>
      <c r="E6" s="39"/>
      <c r="F6" s="55"/>
    </row>
    <row r="7" spans="1:10" ht="20.25" customHeight="1">
      <c r="C7" s="209"/>
      <c r="D7" s="397" t="s">
        <v>274</v>
      </c>
      <c r="E7" s="399">
        <v>39</v>
      </c>
    </row>
    <row r="8" spans="1:10" ht="20.25" customHeight="1">
      <c r="C8" s="209"/>
      <c r="D8" s="397" t="s">
        <v>275</v>
      </c>
      <c r="E8" s="209"/>
    </row>
    <row r="9" spans="1:10" ht="20.25" customHeight="1">
      <c r="C9" s="209"/>
      <c r="D9" s="397" t="s">
        <v>276</v>
      </c>
      <c r="E9" s="209"/>
    </row>
    <row r="10" spans="1:10" ht="20.25" customHeight="1">
      <c r="C10" s="207"/>
      <c r="D10" s="398" t="s">
        <v>283</v>
      </c>
      <c r="E10" s="207"/>
    </row>
    <row r="11" spans="1:10" ht="20.25" customHeight="1">
      <c r="C11" s="207"/>
      <c r="D11" s="397" t="s">
        <v>284</v>
      </c>
      <c r="E11" s="207"/>
    </row>
    <row r="12" spans="1:10" ht="15" customHeight="1">
      <c r="A12" s="480" t="s">
        <v>38</v>
      </c>
      <c r="B12" s="480"/>
      <c r="C12" s="480"/>
      <c r="D12" s="480"/>
      <c r="E12" s="480"/>
      <c r="F12" s="338"/>
    </row>
    <row r="13" spans="1:10" ht="20.45" customHeight="1">
      <c r="A13" s="481" t="s">
        <v>323</v>
      </c>
      <c r="B13" s="481"/>
      <c r="C13" s="481"/>
      <c r="D13" s="481"/>
      <c r="E13" s="481"/>
      <c r="F13" s="330" t="s">
        <v>192</v>
      </c>
    </row>
    <row r="14" spans="1:10" ht="18.75" customHeight="1">
      <c r="A14" s="482" t="s">
        <v>317</v>
      </c>
      <c r="B14" s="482"/>
      <c r="C14" s="482"/>
      <c r="D14" s="482"/>
      <c r="E14" s="482"/>
      <c r="F14" s="339"/>
      <c r="G14" s="30"/>
      <c r="H14" s="30"/>
      <c r="I14" s="30"/>
      <c r="J14" s="30"/>
    </row>
    <row r="15" spans="1:10" ht="25.5">
      <c r="A15" s="354"/>
      <c r="B15" s="52"/>
      <c r="C15" s="354"/>
      <c r="D15" s="356" t="s">
        <v>48</v>
      </c>
      <c r="E15" s="357"/>
    </row>
    <row r="16" spans="1:10" ht="20.25">
      <c r="A16" s="52" t="s">
        <v>5</v>
      </c>
      <c r="B16" s="338" t="s">
        <v>131</v>
      </c>
      <c r="C16" s="358"/>
      <c r="D16" s="359"/>
      <c r="E16" s="359"/>
    </row>
    <row r="17" spans="1:6" ht="18.75" customHeight="1">
      <c r="A17" s="61">
        <v>1</v>
      </c>
      <c r="B17" s="13" t="s">
        <v>111</v>
      </c>
      <c r="C17" s="355"/>
      <c r="D17" s="208">
        <v>78073</v>
      </c>
      <c r="E17" s="211"/>
      <c r="F17" s="147"/>
    </row>
    <row r="18" spans="1:6" ht="18.75" customHeight="1">
      <c r="A18" s="61">
        <f>+A17+1</f>
        <v>2</v>
      </c>
      <c r="B18" s="13" t="s">
        <v>215</v>
      </c>
      <c r="C18" s="355"/>
      <c r="D18" s="362">
        <f>+D19+D20</f>
        <v>46.2</v>
      </c>
      <c r="E18" s="211"/>
      <c r="F18" s="147"/>
    </row>
    <row r="19" spans="1:6" s="335" customFormat="1">
      <c r="A19" s="331">
        <f>+A18+0.1</f>
        <v>2.1</v>
      </c>
      <c r="B19" s="332" t="s">
        <v>216</v>
      </c>
      <c r="C19" s="332"/>
      <c r="D19" s="333">
        <v>46.2</v>
      </c>
      <c r="E19" s="334"/>
      <c r="F19" s="336"/>
    </row>
    <row r="20" spans="1:6" s="335" customFormat="1" hidden="1">
      <c r="A20" s="331">
        <f>+A19+0.1</f>
        <v>2.2000000000000002</v>
      </c>
      <c r="B20" s="332" t="s">
        <v>217</v>
      </c>
      <c r="C20" s="332"/>
      <c r="D20" s="333"/>
      <c r="E20" s="334"/>
      <c r="F20" s="336"/>
    </row>
    <row r="21" spans="1:6" ht="18.75" customHeight="1">
      <c r="A21" s="61">
        <f>+A18+1</f>
        <v>3</v>
      </c>
      <c r="B21" s="13" t="s">
        <v>218</v>
      </c>
      <c r="C21" s="355"/>
      <c r="D21" s="362">
        <f>+D22+D23</f>
        <v>198.5</v>
      </c>
      <c r="E21" s="211"/>
      <c r="F21" s="147"/>
    </row>
    <row r="22" spans="1:6" s="335" customFormat="1" hidden="1">
      <c r="A22" s="331">
        <f>+A21+0.1</f>
        <v>3.1</v>
      </c>
      <c r="B22" s="332" t="s">
        <v>219</v>
      </c>
      <c r="C22" s="332"/>
      <c r="D22" s="333"/>
      <c r="E22" s="334"/>
      <c r="F22" s="336"/>
    </row>
    <row r="23" spans="1:6" s="335" customFormat="1">
      <c r="A23" s="331">
        <f>+A21+0.1</f>
        <v>3.1</v>
      </c>
      <c r="B23" s="332" t="s">
        <v>220</v>
      </c>
      <c r="C23" s="332"/>
      <c r="D23" s="333">
        <v>198.5</v>
      </c>
      <c r="E23" s="334"/>
      <c r="F23" s="336"/>
    </row>
    <row r="24" spans="1:6" ht="18.75" customHeight="1">
      <c r="A24" s="61">
        <v>4</v>
      </c>
      <c r="B24" s="13" t="s">
        <v>221</v>
      </c>
      <c r="C24" s="355"/>
      <c r="D24" s="362">
        <f>+'Komunal '!V20</f>
        <v>9.1999999999999993</v>
      </c>
      <c r="E24" s="211"/>
      <c r="F24" s="147"/>
    </row>
    <row r="25" spans="1:6" ht="18.75" customHeight="1">
      <c r="A25" s="61">
        <f>+A24+1</f>
        <v>5</v>
      </c>
      <c r="B25" s="13" t="s">
        <v>6</v>
      </c>
      <c r="C25" s="355"/>
      <c r="D25" s="208">
        <v>1008</v>
      </c>
      <c r="E25" s="211"/>
      <c r="F25" s="147"/>
    </row>
    <row r="26" spans="1:6" ht="18.75" hidden="1" customHeight="1">
      <c r="A26" s="61">
        <f t="shared" ref="A26:A27" si="0">+A25+1</f>
        <v>6</v>
      </c>
      <c r="B26" s="13" t="s">
        <v>58</v>
      </c>
      <c r="C26" s="355"/>
      <c r="D26" s="362"/>
      <c r="E26" s="211"/>
      <c r="F26" s="147"/>
    </row>
    <row r="27" spans="1:6" ht="18.75" hidden="1" customHeight="1">
      <c r="A27" s="61">
        <f t="shared" si="0"/>
        <v>7</v>
      </c>
      <c r="B27" s="13" t="s">
        <v>112</v>
      </c>
      <c r="C27" s="355"/>
      <c r="D27" s="208"/>
      <c r="E27" s="211"/>
      <c r="F27" s="147"/>
    </row>
    <row r="28" spans="1:6" ht="18.75" hidden="1" customHeight="1">
      <c r="A28" s="61">
        <f>+A27+1</f>
        <v>8</v>
      </c>
      <c r="B28" s="13" t="s">
        <v>67</v>
      </c>
      <c r="C28" s="355"/>
      <c r="D28" s="208"/>
      <c r="E28" s="211"/>
      <c r="F28" s="147"/>
    </row>
    <row r="29" spans="1:6" ht="18.75" customHeight="1">
      <c r="A29" s="61">
        <v>6</v>
      </c>
      <c r="B29" s="13" t="s">
        <v>118</v>
      </c>
      <c r="C29" s="355"/>
      <c r="D29" s="362">
        <f>SUM(D30:D31)</f>
        <v>2026</v>
      </c>
      <c r="E29" s="211"/>
      <c r="F29" s="147"/>
    </row>
    <row r="30" spans="1:6" s="335" customFormat="1">
      <c r="A30" s="331">
        <f>+A29+0.1</f>
        <v>6.1</v>
      </c>
      <c r="B30" s="332" t="s">
        <v>68</v>
      </c>
      <c r="C30" s="332"/>
      <c r="D30" s="364">
        <f>+D73</f>
        <v>2026</v>
      </c>
      <c r="E30" s="334"/>
      <c r="F30" s="336"/>
    </row>
    <row r="31" spans="1:6" s="335" customFormat="1" hidden="1">
      <c r="A31" s="331">
        <f>+A30+0.1</f>
        <v>6.1999999999999993</v>
      </c>
      <c r="B31" s="332" t="s">
        <v>69</v>
      </c>
      <c r="C31" s="332"/>
      <c r="D31" s="333"/>
      <c r="E31" s="334"/>
      <c r="F31" s="336"/>
    </row>
    <row r="32" spans="1:6" ht="18.75" hidden="1" customHeight="1">
      <c r="A32" s="61">
        <f>+A29+1</f>
        <v>7</v>
      </c>
      <c r="B32" s="13" t="s">
        <v>7</v>
      </c>
      <c r="C32" s="355"/>
      <c r="D32" s="208"/>
      <c r="E32" s="211"/>
      <c r="F32" s="147" t="s">
        <v>319</v>
      </c>
    </row>
    <row r="33" spans="1:14" ht="18.75" hidden="1" customHeight="1">
      <c r="A33" s="61">
        <f>+A32+1</f>
        <v>8</v>
      </c>
      <c r="B33" s="13" t="s">
        <v>279</v>
      </c>
      <c r="C33" s="355"/>
      <c r="D33" s="208"/>
      <c r="E33" s="211"/>
      <c r="F33" s="147" t="s">
        <v>188</v>
      </c>
    </row>
    <row r="34" spans="1:14">
      <c r="A34" s="52"/>
      <c r="B34" s="84" t="s">
        <v>25</v>
      </c>
      <c r="C34" s="358"/>
      <c r="D34" s="363">
        <f>SUM(D17:D18,D21,D24:D29,D32:D33)</f>
        <v>81360.899999999994</v>
      </c>
      <c r="E34" s="360"/>
    </row>
    <row r="35" spans="1:14" ht="9" customHeight="1">
      <c r="A35" s="29"/>
      <c r="B35" s="52"/>
      <c r="C35" s="355"/>
      <c r="D35" s="208"/>
      <c r="E35" s="208"/>
    </row>
    <row r="36" spans="1:14" ht="20.25">
      <c r="A36" s="52" t="s">
        <v>8</v>
      </c>
      <c r="B36" s="338" t="s">
        <v>132</v>
      </c>
      <c r="C36" s="359"/>
      <c r="D36" s="361"/>
      <c r="E36" s="361"/>
    </row>
    <row r="37" spans="1:14" ht="18.75" customHeight="1">
      <c r="A37" s="61">
        <v>1</v>
      </c>
      <c r="B37" s="13" t="s">
        <v>9</v>
      </c>
      <c r="C37" s="355"/>
      <c r="D37" s="362">
        <f>+Ashkhatavardz!O9</f>
        <v>56830.8</v>
      </c>
      <c r="E37" s="211"/>
      <c r="F37" s="147"/>
    </row>
    <row r="38" spans="1:14" s="335" customFormat="1">
      <c r="A38" s="331">
        <f>+A37+0.1</f>
        <v>1.1000000000000001</v>
      </c>
      <c r="B38" s="332" t="s">
        <v>113</v>
      </c>
      <c r="C38" s="332"/>
      <c r="D38" s="333">
        <v>360</v>
      </c>
      <c r="E38" s="334"/>
      <c r="F38" s="336"/>
    </row>
    <row r="39" spans="1:14" s="335" customFormat="1">
      <c r="A39" s="331">
        <f>+A38+0.1</f>
        <v>1.2000000000000002</v>
      </c>
      <c r="B39" s="332" t="s">
        <v>244</v>
      </c>
      <c r="C39" s="332"/>
      <c r="D39" s="333">
        <f>+Ashkhatavardz!M7</f>
        <v>4728.2143999999998</v>
      </c>
      <c r="E39" s="334"/>
      <c r="F39" s="336"/>
      <c r="G39" s="335" t="s">
        <v>212</v>
      </c>
    </row>
    <row r="40" spans="1:14">
      <c r="A40" s="61">
        <f>+A37+1</f>
        <v>2</v>
      </c>
      <c r="B40" s="13" t="s">
        <v>12</v>
      </c>
      <c r="C40" s="355"/>
      <c r="D40" s="362">
        <f>+'Snund ev finans. pastaci'!E12</f>
        <v>12377.8</v>
      </c>
      <c r="E40" s="211"/>
      <c r="F40" s="147">
        <v>230</v>
      </c>
      <c r="G40" s="5">
        <v>230</v>
      </c>
      <c r="H40" s="5" t="s">
        <v>179</v>
      </c>
      <c r="I40" s="5">
        <v>500</v>
      </c>
      <c r="J40" s="5">
        <v>42</v>
      </c>
      <c r="K40" s="5" t="s">
        <v>180</v>
      </c>
      <c r="L40" s="5">
        <f>+ROUND(G40*I40*J40/1000,1)+'Snund ev finans. pastaci'!E8+'Snund ev finans. pastaci'!E9</f>
        <v>12440.800000000001</v>
      </c>
      <c r="N40" s="5" t="s">
        <v>213</v>
      </c>
    </row>
    <row r="41" spans="1:14" ht="18.75" customHeight="1">
      <c r="A41" s="61">
        <f>+A40+1</f>
        <v>3</v>
      </c>
      <c r="B41" s="13" t="s">
        <v>11</v>
      </c>
      <c r="C41" s="355"/>
      <c r="D41" s="362">
        <f>+'Komunal '!J27</f>
        <v>3374.7</v>
      </c>
      <c r="E41" s="211"/>
      <c r="F41" s="208">
        <f>+D41-'Komunal '!J27</f>
        <v>0</v>
      </c>
      <c r="L41" s="5">
        <f>+'Snund ev finans. pastaci'!E8+'Snund ev finans. pastaci'!E9</f>
        <v>7610.7999999999993</v>
      </c>
    </row>
    <row r="42" spans="1:14" ht="18.75" customHeight="1">
      <c r="A42" s="61">
        <f t="shared" ref="A42:A45" si="1">+A41+1</f>
        <v>4</v>
      </c>
      <c r="B42" s="13" t="s">
        <v>10</v>
      </c>
      <c r="C42" s="355"/>
      <c r="D42" s="362">
        <f>+'Komunal '!R20</f>
        <v>523</v>
      </c>
      <c r="E42" s="211"/>
      <c r="F42" s="208">
        <f>+D42-'Komunal '!R20</f>
        <v>0</v>
      </c>
      <c r="L42" s="84">
        <f>+L41+L40*0.8</f>
        <v>17563.440000000002</v>
      </c>
    </row>
    <row r="43" spans="1:14" ht="18.75" customHeight="1">
      <c r="A43" s="61">
        <f t="shared" si="1"/>
        <v>5</v>
      </c>
      <c r="B43" s="13" t="s">
        <v>13</v>
      </c>
      <c r="C43" s="355"/>
      <c r="D43" s="362">
        <f>+'Komunal '!W27</f>
        <v>240.1</v>
      </c>
      <c r="E43" s="211"/>
      <c r="F43" s="208">
        <f>+D43-'Komunal '!W27</f>
        <v>0</v>
      </c>
    </row>
    <row r="44" spans="1:14" ht="18.75" customHeight="1">
      <c r="A44" s="61">
        <f t="shared" si="1"/>
        <v>6</v>
      </c>
      <c r="B44" s="13" t="s">
        <v>14</v>
      </c>
      <c r="C44" s="355"/>
      <c r="D44" s="208">
        <v>58.4</v>
      </c>
      <c r="E44" s="211"/>
      <c r="F44" s="147"/>
    </row>
    <row r="45" spans="1:14" ht="18.75" hidden="1" customHeight="1">
      <c r="A45" s="61">
        <f t="shared" si="1"/>
        <v>7</v>
      </c>
      <c r="B45" s="13" t="s">
        <v>15</v>
      </c>
      <c r="C45" s="355"/>
      <c r="D45" s="208"/>
      <c r="E45" s="211"/>
      <c r="F45" s="147"/>
    </row>
    <row r="46" spans="1:14" ht="18.75" customHeight="1">
      <c r="A46" s="61">
        <v>7</v>
      </c>
      <c r="B46" s="13" t="s">
        <v>16</v>
      </c>
      <c r="C46" s="355"/>
      <c r="D46" s="362">
        <f>SUM(D47:D49)</f>
        <v>163.4</v>
      </c>
      <c r="E46" s="211"/>
      <c r="F46" s="147"/>
    </row>
    <row r="47" spans="1:14" s="335" customFormat="1">
      <c r="A47" s="331">
        <f>+A46+0.1</f>
        <v>7.1</v>
      </c>
      <c r="B47" s="332" t="s">
        <v>17</v>
      </c>
      <c r="C47" s="332"/>
      <c r="D47" s="333">
        <v>54.2</v>
      </c>
      <c r="E47" s="334"/>
      <c r="F47" s="336"/>
    </row>
    <row r="48" spans="1:14" s="335" customFormat="1">
      <c r="A48" s="331">
        <f>+A47+0.1</f>
        <v>7.1999999999999993</v>
      </c>
      <c r="B48" s="332" t="s">
        <v>18</v>
      </c>
      <c r="C48" s="332"/>
      <c r="D48" s="333">
        <v>2</v>
      </c>
      <c r="E48" s="334"/>
      <c r="F48" s="336"/>
    </row>
    <row r="49" spans="1:11" s="335" customFormat="1">
      <c r="A49" s="331">
        <f>+A48+0.1</f>
        <v>7.2999999999999989</v>
      </c>
      <c r="B49" s="332" t="s">
        <v>19</v>
      </c>
      <c r="C49" s="332"/>
      <c r="D49" s="333">
        <v>107.2</v>
      </c>
      <c r="E49" s="334"/>
      <c r="F49" s="336"/>
    </row>
    <row r="50" spans="1:11" ht="18.75" hidden="1" customHeight="1">
      <c r="A50" s="61">
        <f>+A46+1</f>
        <v>8</v>
      </c>
      <c r="B50" s="13" t="s">
        <v>20</v>
      </c>
      <c r="C50" s="332"/>
      <c r="D50" s="462">
        <v>0</v>
      </c>
      <c r="E50" s="463"/>
      <c r="F50" s="147" t="s">
        <v>236</v>
      </c>
    </row>
    <row r="51" spans="1:11" ht="18.75" customHeight="1">
      <c r="A51" s="61">
        <v>8</v>
      </c>
      <c r="B51" s="13" t="s">
        <v>26</v>
      </c>
      <c r="C51" s="332"/>
      <c r="D51" s="462">
        <v>784</v>
      </c>
      <c r="E51" s="463"/>
      <c r="F51" s="147"/>
      <c r="G51" s="5" t="s">
        <v>179</v>
      </c>
      <c r="H51" s="5">
        <v>147</v>
      </c>
      <c r="I51" s="5" t="s">
        <v>180</v>
      </c>
      <c r="J51" s="5">
        <f>+F51*H51</f>
        <v>0</v>
      </c>
    </row>
    <row r="52" spans="1:11" ht="18.75" customHeight="1">
      <c r="A52" s="61">
        <f t="shared" ref="A52:A71" si="2">+A51+1</f>
        <v>9</v>
      </c>
      <c r="B52" s="13" t="s">
        <v>21</v>
      </c>
      <c r="C52" s="332"/>
      <c r="D52" s="462">
        <v>148.80000000000001</v>
      </c>
      <c r="E52" s="463"/>
      <c r="F52" s="208">
        <f>+$F$51</f>
        <v>0</v>
      </c>
      <c r="G52" s="5" t="s">
        <v>179</v>
      </c>
      <c r="H52" s="5">
        <v>27.9</v>
      </c>
      <c r="I52" s="5" t="s">
        <v>180</v>
      </c>
      <c r="J52" s="5">
        <f>+F52*H52</f>
        <v>0</v>
      </c>
    </row>
    <row r="53" spans="1:11" ht="18.75" customHeight="1">
      <c r="A53" s="61">
        <f t="shared" si="2"/>
        <v>10</v>
      </c>
      <c r="B53" s="13" t="s">
        <v>70</v>
      </c>
      <c r="C53" s="332"/>
      <c r="D53" s="462">
        <v>978.2</v>
      </c>
      <c r="E53" s="463"/>
      <c r="F53" s="208">
        <f t="shared" ref="F53:F55" si="3">+$F$51</f>
        <v>0</v>
      </c>
      <c r="G53" s="5" t="s">
        <v>179</v>
      </c>
      <c r="H53" s="5" t="s">
        <v>237</v>
      </c>
      <c r="I53" s="5" t="s">
        <v>180</v>
      </c>
      <c r="J53" s="5">
        <f>0*80+0*110+0*250</f>
        <v>0</v>
      </c>
      <c r="K53" s="5" t="s">
        <v>238</v>
      </c>
    </row>
    <row r="54" spans="1:11" ht="18.75" customHeight="1">
      <c r="A54" s="61">
        <f t="shared" si="2"/>
        <v>11</v>
      </c>
      <c r="B54" s="13" t="s">
        <v>44</v>
      </c>
      <c r="C54" s="332"/>
      <c r="D54" s="462">
        <v>400</v>
      </c>
      <c r="E54" s="463"/>
      <c r="F54" s="208"/>
    </row>
    <row r="55" spans="1:11" ht="18.75" customHeight="1">
      <c r="A55" s="61">
        <f t="shared" si="2"/>
        <v>12</v>
      </c>
      <c r="B55" s="13" t="s">
        <v>114</v>
      </c>
      <c r="C55" s="332"/>
      <c r="D55" s="462">
        <v>34.6</v>
      </c>
      <c r="E55" s="463"/>
      <c r="F55" s="208">
        <f t="shared" si="3"/>
        <v>0</v>
      </c>
      <c r="G55" s="5" t="s">
        <v>179</v>
      </c>
      <c r="H55" s="5">
        <v>38.700000000000003</v>
      </c>
      <c r="I55" s="5" t="s">
        <v>180</v>
      </c>
      <c r="J55" s="5">
        <f>+F55*H55</f>
        <v>0</v>
      </c>
    </row>
    <row r="56" spans="1:11" ht="18.75" customHeight="1">
      <c r="A56" s="61">
        <f t="shared" si="2"/>
        <v>13</v>
      </c>
      <c r="B56" s="13" t="s">
        <v>115</v>
      </c>
      <c r="C56" s="332"/>
      <c r="D56" s="208">
        <v>130</v>
      </c>
      <c r="E56" s="211"/>
      <c r="F56" s="147"/>
    </row>
    <row r="57" spans="1:11" ht="18.75" customHeight="1">
      <c r="A57" s="61">
        <f t="shared" si="2"/>
        <v>14</v>
      </c>
      <c r="B57" s="13" t="s">
        <v>22</v>
      </c>
      <c r="C57" s="355"/>
      <c r="D57" s="208">
        <v>124</v>
      </c>
      <c r="E57" s="211"/>
      <c r="F57" s="147"/>
    </row>
    <row r="58" spans="1:11" ht="18.75" customHeight="1">
      <c r="A58" s="61">
        <f t="shared" si="2"/>
        <v>15</v>
      </c>
      <c r="B58" s="13" t="s">
        <v>23</v>
      </c>
      <c r="C58" s="355"/>
      <c r="D58" s="208">
        <v>46.4</v>
      </c>
      <c r="E58" s="211"/>
      <c r="F58" s="147"/>
    </row>
    <row r="59" spans="1:11" ht="18.75" customHeight="1">
      <c r="A59" s="61">
        <f t="shared" si="2"/>
        <v>16</v>
      </c>
      <c r="B59" s="13" t="s">
        <v>62</v>
      </c>
      <c r="C59" s="355"/>
      <c r="D59" s="208">
        <v>996</v>
      </c>
      <c r="E59" s="211"/>
      <c r="F59" s="147"/>
    </row>
    <row r="60" spans="1:11" ht="18.75" hidden="1" customHeight="1">
      <c r="A60" s="61">
        <f t="shared" si="2"/>
        <v>17</v>
      </c>
      <c r="B60" s="13" t="s">
        <v>49</v>
      </c>
      <c r="C60" s="355"/>
      <c r="D60" s="208">
        <f>+D26</f>
        <v>0</v>
      </c>
      <c r="E60" s="211"/>
      <c r="F60" s="147"/>
    </row>
    <row r="61" spans="1:11" ht="18.75" customHeight="1">
      <c r="A61" s="61">
        <v>17</v>
      </c>
      <c r="B61" s="13" t="s">
        <v>41</v>
      </c>
      <c r="C61" s="355"/>
      <c r="D61" s="208">
        <v>125</v>
      </c>
      <c r="E61" s="211"/>
      <c r="F61" s="147"/>
    </row>
    <row r="62" spans="1:11" ht="18.75" customHeight="1">
      <c r="A62" s="61">
        <f t="shared" si="2"/>
        <v>18</v>
      </c>
      <c r="B62" s="13" t="s">
        <v>71</v>
      </c>
      <c r="C62" s="355"/>
      <c r="D62" s="208">
        <v>32</v>
      </c>
      <c r="E62" s="211"/>
      <c r="F62" s="147"/>
    </row>
    <row r="63" spans="1:11" ht="18.75" customHeight="1">
      <c r="A63" s="61">
        <f t="shared" si="2"/>
        <v>19</v>
      </c>
      <c r="B63" s="13" t="s">
        <v>72</v>
      </c>
      <c r="C63" s="355"/>
      <c r="D63" s="208">
        <v>107</v>
      </c>
      <c r="E63" s="211"/>
      <c r="F63" s="147"/>
    </row>
    <row r="64" spans="1:11" ht="18.75" customHeight="1">
      <c r="A64" s="61">
        <f t="shared" si="2"/>
        <v>20</v>
      </c>
      <c r="B64" s="13" t="s">
        <v>42</v>
      </c>
      <c r="C64" s="355"/>
      <c r="D64" s="208">
        <v>3</v>
      </c>
      <c r="E64" s="211"/>
      <c r="F64" s="147"/>
    </row>
    <row r="65" spans="1:7" ht="18.75" customHeight="1">
      <c r="A65" s="61">
        <f t="shared" si="2"/>
        <v>21</v>
      </c>
      <c r="B65" s="13" t="s">
        <v>116</v>
      </c>
      <c r="C65" s="355"/>
      <c r="D65" s="208">
        <v>6.5</v>
      </c>
      <c r="E65" s="211"/>
      <c r="F65" s="147"/>
    </row>
    <row r="66" spans="1:7" ht="18.75" hidden="1" customHeight="1">
      <c r="A66" s="61">
        <f t="shared" si="2"/>
        <v>22</v>
      </c>
      <c r="B66" s="13" t="s">
        <v>43</v>
      </c>
      <c r="C66" s="355"/>
      <c r="D66" s="208"/>
      <c r="E66" s="211"/>
      <c r="F66" s="147"/>
    </row>
    <row r="67" spans="1:7" ht="18.75" customHeight="1">
      <c r="A67" s="61">
        <v>22</v>
      </c>
      <c r="B67" s="13" t="s">
        <v>59</v>
      </c>
      <c r="C67" s="355"/>
      <c r="D67" s="208">
        <v>46.2</v>
      </c>
      <c r="E67" s="211"/>
      <c r="F67" s="147"/>
    </row>
    <row r="68" spans="1:7" ht="18.75" hidden="1" customHeight="1">
      <c r="A68" s="61">
        <f t="shared" si="2"/>
        <v>23</v>
      </c>
      <c r="B68" s="13"/>
      <c r="C68" s="355"/>
      <c r="D68" s="208"/>
      <c r="E68" s="211"/>
      <c r="F68" s="147"/>
    </row>
    <row r="69" spans="1:7" ht="18.75" hidden="1" customHeight="1">
      <c r="A69" s="61">
        <f t="shared" si="2"/>
        <v>24</v>
      </c>
      <c r="B69" s="13"/>
      <c r="C69" s="355"/>
      <c r="D69" s="208"/>
      <c r="E69" s="211"/>
      <c r="F69" s="147" t="s">
        <v>320</v>
      </c>
    </row>
    <row r="70" spans="1:7" ht="18.75" customHeight="1">
      <c r="A70" s="61">
        <v>23</v>
      </c>
      <c r="B70" s="13" t="s">
        <v>210</v>
      </c>
      <c r="C70" s="355"/>
      <c r="D70" s="208">
        <v>45</v>
      </c>
      <c r="E70" s="211"/>
      <c r="F70" s="147"/>
    </row>
    <row r="71" spans="1:7" ht="18.75" hidden="1" customHeight="1">
      <c r="A71" s="61">
        <f t="shared" si="2"/>
        <v>24</v>
      </c>
      <c r="B71" s="13" t="s">
        <v>209</v>
      </c>
      <c r="C71" s="355"/>
      <c r="D71" s="208"/>
      <c r="E71" s="211"/>
      <c r="F71" s="147"/>
    </row>
    <row r="72" spans="1:7" ht="18.75" customHeight="1">
      <c r="A72" s="61">
        <v>24</v>
      </c>
      <c r="B72" s="13" t="s">
        <v>24</v>
      </c>
      <c r="C72" s="355"/>
      <c r="D72" s="208">
        <v>2026</v>
      </c>
      <c r="E72" s="211"/>
      <c r="F72" s="147"/>
    </row>
    <row r="73" spans="1:7" s="335" customFormat="1">
      <c r="A73" s="331">
        <v>24.1</v>
      </c>
      <c r="B73" s="332" t="s">
        <v>73</v>
      </c>
      <c r="C73" s="332"/>
      <c r="D73" s="333">
        <v>2026</v>
      </c>
      <c r="E73" s="334"/>
      <c r="F73" s="336"/>
    </row>
    <row r="74" spans="1:7" ht="18.75" hidden="1" customHeight="1">
      <c r="A74" s="61">
        <f>+A72+1</f>
        <v>25</v>
      </c>
      <c r="B74" s="13" t="s">
        <v>74</v>
      </c>
      <c r="C74" s="355"/>
      <c r="D74" s="208"/>
      <c r="E74" s="211"/>
      <c r="F74" s="147"/>
    </row>
    <row r="75" spans="1:7" ht="18.75" customHeight="1">
      <c r="A75" s="61">
        <v>25</v>
      </c>
      <c r="B75" s="13" t="s">
        <v>63</v>
      </c>
      <c r="C75" s="355"/>
      <c r="D75" s="208">
        <v>1760</v>
      </c>
      <c r="E75" s="211"/>
      <c r="F75" s="147"/>
    </row>
    <row r="76" spans="1:7">
      <c r="A76" s="29"/>
      <c r="B76" s="84" t="s">
        <v>27</v>
      </c>
      <c r="C76" s="358"/>
      <c r="D76" s="363">
        <f>SUM(D37,D40:D46,D50:D72,D74:D75)</f>
        <v>81360.899999999994</v>
      </c>
      <c r="E76" s="360"/>
      <c r="F76" s="478">
        <f>+D34-D76</f>
        <v>0</v>
      </c>
      <c r="G76" s="479"/>
    </row>
    <row r="77" spans="1:7" ht="13.5" customHeight="1">
      <c r="B77" s="55"/>
      <c r="C77" s="45"/>
    </row>
    <row r="78" spans="1:7" ht="26.25" hidden="1" customHeight="1">
      <c r="B78" s="407" t="s">
        <v>324</v>
      </c>
      <c r="C78" s="207"/>
      <c r="D78" s="205" t="s">
        <v>325</v>
      </c>
      <c r="E78" s="207"/>
    </row>
    <row r="79" spans="1:7" ht="15.75" hidden="1" customHeight="1">
      <c r="B79" s="55"/>
      <c r="D79" s="206" t="s">
        <v>88</v>
      </c>
      <c r="E79" s="212"/>
    </row>
    <row r="80" spans="1:7" ht="30.75" hidden="1" customHeight="1">
      <c r="B80" s="407" t="s">
        <v>4</v>
      </c>
      <c r="C80" s="205"/>
      <c r="D80" s="205" t="s">
        <v>326</v>
      </c>
      <c r="E80" s="205"/>
    </row>
    <row r="81" spans="1:6" ht="13.5" hidden="1" customHeight="1">
      <c r="D81" s="206" t="s">
        <v>88</v>
      </c>
      <c r="E81" s="212"/>
    </row>
    <row r="82" spans="1:6" hidden="1">
      <c r="B82" s="45" t="s">
        <v>183</v>
      </c>
    </row>
    <row r="83" spans="1:6" s="202" customFormat="1" ht="131.25" customHeight="1">
      <c r="A83" s="223" t="s">
        <v>198</v>
      </c>
      <c r="D83" s="221"/>
      <c r="E83" s="222" t="s">
        <v>214</v>
      </c>
      <c r="F83" s="337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2</xdr:col>
                <xdr:colOff>2543175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3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88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2" width="0" style="44" hidden="1" customWidth="1"/>
    <col min="33" max="16384" width="9.140625" style="44"/>
  </cols>
  <sheetData>
    <row r="1" spans="1:10" s="42" customFormat="1" ht="12" customHeight="1">
      <c r="A1" s="216"/>
      <c r="B1" s="466"/>
      <c r="C1" s="467" t="s">
        <v>181</v>
      </c>
      <c r="D1" s="400">
        <f>+'Ekamut-caxs'!E1+1</f>
        <v>36</v>
      </c>
      <c r="E1" s="55"/>
      <c r="F1" s="29"/>
      <c r="G1" s="29"/>
    </row>
    <row r="2" spans="1:10" s="42" customFormat="1" ht="12" customHeight="1">
      <c r="A2" s="216"/>
      <c r="B2" s="468"/>
      <c r="C2" s="467" t="s">
        <v>37</v>
      </c>
      <c r="D2" s="401"/>
      <c r="E2" s="55"/>
      <c r="F2" s="29"/>
      <c r="G2" s="29"/>
    </row>
    <row r="3" spans="1:10" s="42" customFormat="1" ht="12" customHeight="1">
      <c r="A3" s="216"/>
      <c r="B3" s="468"/>
      <c r="C3" s="467" t="s">
        <v>206</v>
      </c>
      <c r="D3" s="401"/>
      <c r="E3" s="55"/>
      <c r="F3" s="29"/>
      <c r="G3" s="29"/>
    </row>
    <row r="4" spans="1:10" s="42" customFormat="1" ht="12" customHeight="1">
      <c r="A4" s="216"/>
      <c r="B4" s="468"/>
      <c r="C4" s="467" t="s">
        <v>242</v>
      </c>
      <c r="D4" s="402"/>
      <c r="E4" s="55"/>
      <c r="F4" s="29"/>
      <c r="G4" s="29"/>
    </row>
    <row r="5" spans="1:10" s="42" customFormat="1" ht="12" customHeight="1">
      <c r="A5" s="216"/>
      <c r="B5" s="468"/>
      <c r="C5" s="467" t="s">
        <v>207</v>
      </c>
      <c r="D5" s="402"/>
      <c r="E5" s="55"/>
      <c r="F5" s="29"/>
      <c r="G5" s="29"/>
    </row>
    <row r="6" spans="1:10" s="42" customFormat="1" ht="12" customHeight="1">
      <c r="A6" s="216"/>
      <c r="B6" s="468"/>
      <c r="C6" s="467"/>
      <c r="D6" s="402"/>
      <c r="E6" s="55"/>
      <c r="F6" s="29"/>
      <c r="G6" s="29"/>
    </row>
    <row r="7" spans="1:10" s="42" customFormat="1" ht="12" customHeight="1">
      <c r="A7" s="216"/>
      <c r="B7" s="469"/>
      <c r="C7" s="470" t="s">
        <v>274</v>
      </c>
      <c r="D7" s="400">
        <f>+'Ekamut-caxs'!E7+1</f>
        <v>40</v>
      </c>
      <c r="E7" s="329"/>
      <c r="F7" s="55"/>
      <c r="G7" s="29"/>
      <c r="H7" s="29"/>
      <c r="I7" s="29"/>
      <c r="J7" s="29"/>
    </row>
    <row r="8" spans="1:10" s="42" customFormat="1" ht="12" customHeight="1">
      <c r="A8" s="216"/>
      <c r="B8" s="471"/>
      <c r="C8" s="472" t="s">
        <v>37</v>
      </c>
      <c r="D8" s="403"/>
      <c r="E8" s="299"/>
      <c r="F8" s="55"/>
      <c r="G8" s="29"/>
      <c r="H8" s="29"/>
      <c r="I8" s="29"/>
      <c r="J8" s="29"/>
    </row>
    <row r="9" spans="1:10" s="42" customFormat="1" ht="12" customHeight="1">
      <c r="A9" s="216"/>
      <c r="B9" s="471"/>
      <c r="C9" s="472" t="s">
        <v>276</v>
      </c>
      <c r="D9" s="404"/>
      <c r="E9" s="299"/>
      <c r="F9" s="55"/>
      <c r="G9" s="29"/>
      <c r="H9" s="29"/>
      <c r="I9" s="29"/>
      <c r="J9" s="29"/>
    </row>
    <row r="10" spans="1:10" s="42" customFormat="1" ht="12" customHeight="1">
      <c r="A10" s="216"/>
      <c r="B10" s="471"/>
      <c r="C10" s="473" t="str">
        <f>+'Ekamut-caxs'!D10</f>
        <v>«10» մայիսի, 2024թ.</v>
      </c>
      <c r="D10" s="404"/>
      <c r="E10" s="207"/>
      <c r="F10" s="55"/>
      <c r="G10" s="29"/>
      <c r="H10" s="29"/>
      <c r="I10" s="29"/>
      <c r="J10" s="29"/>
    </row>
    <row r="11" spans="1:10" s="42" customFormat="1" ht="12" customHeight="1">
      <c r="A11" s="216"/>
      <c r="B11" s="468"/>
      <c r="C11" s="473" t="str">
        <f>+'Ekamut-caxs'!D11</f>
        <v xml:space="preserve">հ. 1706- Ա որոշմամբ </v>
      </c>
      <c r="D11" s="402"/>
      <c r="E11" s="55"/>
      <c r="F11" s="29"/>
      <c r="G11" s="29"/>
    </row>
    <row r="12" spans="1:10" s="42" customFormat="1" ht="12.75" customHeight="1">
      <c r="A12" s="216"/>
      <c r="B12" s="468"/>
      <c r="C12" s="465"/>
      <c r="E12" s="55"/>
      <c r="F12" s="29"/>
      <c r="G12" s="29"/>
    </row>
    <row r="13" spans="1:10" s="42" customFormat="1" ht="19.5" customHeight="1">
      <c r="A13" s="483" t="s">
        <v>38</v>
      </c>
      <c r="B13" s="483"/>
      <c r="C13" s="483"/>
      <c r="D13" s="483"/>
      <c r="E13" s="55"/>
      <c r="F13" s="29"/>
      <c r="G13" s="29"/>
    </row>
    <row r="14" spans="1:10" s="5" customFormat="1" ht="20.25">
      <c r="A14" s="481" t="str">
        <f>'Ekamut-caxs'!A13:E13</f>
        <v xml:space="preserve">«Երևանի հ․22 մսուր-մանկապարտեզ» ՀՈԱԿ-ի </v>
      </c>
      <c r="B14" s="481"/>
      <c r="C14" s="481"/>
      <c r="D14" s="481"/>
      <c r="E14" s="56"/>
      <c r="F14" s="3"/>
      <c r="G14" s="3"/>
    </row>
    <row r="15" spans="1:10" s="5" customFormat="1" ht="18.75" customHeight="1">
      <c r="A15" s="482" t="s">
        <v>318</v>
      </c>
      <c r="B15" s="482"/>
      <c r="C15" s="482"/>
      <c r="D15" s="482"/>
      <c r="E15" s="55"/>
      <c r="F15" s="29"/>
      <c r="G15" s="29"/>
    </row>
    <row r="16" spans="1:10" s="5" customFormat="1" ht="11.25" customHeight="1">
      <c r="A16" s="353"/>
      <c r="B16" s="365"/>
      <c r="C16" s="353"/>
      <c r="D16" s="353"/>
      <c r="E16" s="55"/>
      <c r="F16" s="29"/>
      <c r="G16" s="29"/>
    </row>
    <row r="17" spans="1:7" s="42" customFormat="1" ht="15" customHeight="1">
      <c r="A17" s="216"/>
      <c r="B17" s="217"/>
      <c r="C17" s="366" t="s">
        <v>208</v>
      </c>
      <c r="D17" s="367"/>
      <c r="E17" s="55"/>
      <c r="F17" s="29"/>
      <c r="G17" s="29"/>
    </row>
    <row r="18" spans="1:7" s="45" customFormat="1" ht="31.5" customHeight="1" thickBot="1">
      <c r="A18" s="368" t="s">
        <v>2</v>
      </c>
      <c r="B18" s="369" t="s">
        <v>28</v>
      </c>
      <c r="C18" s="370" t="s">
        <v>39</v>
      </c>
      <c r="D18" s="371"/>
      <c r="E18" s="379">
        <f>+C19-C77</f>
        <v>268.60000000000002</v>
      </c>
      <c r="G18" s="144" t="s">
        <v>204</v>
      </c>
    </row>
    <row r="19" spans="1:7" s="42" customFormat="1" ht="40.9" customHeight="1" thickBot="1">
      <c r="A19" s="372" t="s">
        <v>5</v>
      </c>
      <c r="B19" s="373" t="s">
        <v>29</v>
      </c>
      <c r="C19" s="134">
        <f>+'Dramakani hamematakan'!D6</f>
        <v>268.60000000000002</v>
      </c>
      <c r="D19" s="374"/>
      <c r="E19" s="484" t="s">
        <v>205</v>
      </c>
      <c r="F19" s="484"/>
      <c r="G19" s="142"/>
    </row>
    <row r="20" spans="1:7" s="42" customFormat="1" ht="17.25">
      <c r="A20" s="372" t="s">
        <v>8</v>
      </c>
      <c r="B20" s="373" t="s">
        <v>77</v>
      </c>
      <c r="C20" s="134">
        <f>SUM(C21:C22,C25,C29:C35)</f>
        <v>79955.7</v>
      </c>
      <c r="D20" s="375"/>
      <c r="E20" s="55"/>
      <c r="F20" s="29"/>
      <c r="G20" s="29"/>
    </row>
    <row r="21" spans="1:7" s="42" customFormat="1" ht="18" customHeight="1">
      <c r="A21" s="35">
        <v>1</v>
      </c>
      <c r="B21" s="214" t="str">
        <f>+'Ekamut-caxs'!B17</f>
        <v>Սուբսիդիայից</v>
      </c>
      <c r="C21" s="133">
        <f>+'Ekamut-caxs'!D17</f>
        <v>78073</v>
      </c>
      <c r="D21" s="210"/>
      <c r="E21" s="55"/>
      <c r="F21" s="29"/>
      <c r="G21" s="29"/>
    </row>
    <row r="22" spans="1:7" s="42" customFormat="1" ht="18" customHeight="1">
      <c r="A22" s="35">
        <f>+A21+1</f>
        <v>2</v>
      </c>
      <c r="B22" s="214" t="str">
        <f>+'Ekamut-caxs'!B18</f>
        <v>Այլ նպաստներ բյուջեից, որից՝</v>
      </c>
      <c r="C22" s="133">
        <f>SUM(C23:C24)</f>
        <v>46.2</v>
      </c>
      <c r="D22" s="210"/>
      <c r="E22" s="55"/>
      <c r="F22" s="29"/>
      <c r="G22" s="29"/>
    </row>
    <row r="23" spans="1:7" s="352" customFormat="1" ht="15.75" customHeight="1">
      <c r="A23" s="340">
        <f>+A22+0.1</f>
        <v>2.1</v>
      </c>
      <c r="B23" s="341" t="str">
        <f>+'Ekamut-caxs'!B19</f>
        <v>վերապատրաստման գծով</v>
      </c>
      <c r="C23" s="342">
        <f>+'Ekamut-caxs'!D19</f>
        <v>46.2</v>
      </c>
      <c r="D23" s="349"/>
      <c r="E23" s="350"/>
      <c r="F23" s="351"/>
      <c r="G23" s="351"/>
    </row>
    <row r="24" spans="1:7" s="352" customFormat="1" ht="15.75" hidden="1" customHeight="1">
      <c r="A24" s="340">
        <f>+A23+0.1</f>
        <v>2.2000000000000002</v>
      </c>
      <c r="B24" s="341" t="str">
        <f>+'Ekamut-caxs'!B20</f>
        <v>կամավոր ատեստավորման գծով</v>
      </c>
      <c r="C24" s="342">
        <f>+'Ekamut-caxs'!D20</f>
        <v>0</v>
      </c>
      <c r="D24" s="349"/>
      <c r="E24" s="350"/>
      <c r="F24" s="351"/>
      <c r="G24" s="351"/>
    </row>
    <row r="25" spans="1:7" s="42" customFormat="1" ht="18" customHeight="1">
      <c r="A25" s="35">
        <f>+A22+1</f>
        <v>3</v>
      </c>
      <c r="B25" s="214" t="str">
        <f>+'Ekamut-caxs'!B21</f>
        <v>Դրամաշնորհներ բյուջեից, որից՝</v>
      </c>
      <c r="C25" s="133">
        <f>SUM(C26:C28)</f>
        <v>828.5</v>
      </c>
      <c r="D25" s="210"/>
      <c r="E25" s="55"/>
      <c r="F25" s="29"/>
      <c r="G25" s="29"/>
    </row>
    <row r="26" spans="1:7" s="352" customFormat="1" ht="15.75" hidden="1" customHeight="1">
      <c r="A26" s="340">
        <f>+A25+0.1</f>
        <v>3.1</v>
      </c>
      <c r="B26" s="341" t="str">
        <f>+'Ekamut-caxs'!B22</f>
        <v>կրթության առանձնահատուկ պայմանների կարիք ունեցող երեխաների գծով</v>
      </c>
      <c r="C26" s="343">
        <f>+'Ekamut-caxs'!D22</f>
        <v>0</v>
      </c>
      <c r="D26" s="349"/>
      <c r="E26" s="350"/>
      <c r="F26" s="351"/>
      <c r="G26" s="351"/>
    </row>
    <row r="27" spans="1:7" s="352" customFormat="1" ht="15.75" customHeight="1">
      <c r="A27" s="340">
        <f>+A25+0.1</f>
        <v>3.1</v>
      </c>
      <c r="B27" s="341" t="str">
        <f>+'Ekamut-caxs'!B23</f>
        <v>զինծառայողների երեխաների գծով</v>
      </c>
      <c r="C27" s="343">
        <f>+'Ekamut-caxs'!D23</f>
        <v>198.5</v>
      </c>
      <c r="D27" s="349"/>
      <c r="E27" s="350"/>
      <c r="F27" s="351"/>
      <c r="G27" s="351"/>
    </row>
    <row r="28" spans="1:7" s="352" customFormat="1" ht="15.75" customHeight="1">
      <c r="A28" s="340">
        <f>+A27+0.1</f>
        <v>3.2</v>
      </c>
      <c r="B28" s="341" t="s">
        <v>245</v>
      </c>
      <c r="C28" s="343">
        <v>630</v>
      </c>
      <c r="D28" s="349"/>
      <c r="E28" s="350"/>
      <c r="F28" s="351"/>
      <c r="G28" s="351"/>
    </row>
    <row r="29" spans="1:7" s="42" customFormat="1" ht="18" customHeight="1">
      <c r="A29" s="35">
        <f>+A25+1</f>
        <v>4</v>
      </c>
      <c r="B29" s="214" t="str">
        <f>+'Ekamut-caxs'!B25</f>
        <v xml:space="preserve">Վճարովի ծառայություններից </v>
      </c>
      <c r="C29" s="133">
        <f>+'Ekamut-caxs'!D25</f>
        <v>1008</v>
      </c>
      <c r="D29" s="21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14" t="str">
        <f>+'Ekamut-caxs'!B26</f>
        <v>Սպասարկման և կոմունալ համավճարներից</v>
      </c>
      <c r="C30" s="132">
        <f>+'Ekamut-caxs'!D26</f>
        <v>0</v>
      </c>
      <c r="D30" s="21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14" t="str">
        <f>+'Ekamut-caxs'!B27</f>
        <v>Ֆինանսական օգնությունից (օգնիր մանկապարտեզիդ)</v>
      </c>
      <c r="C31" s="133">
        <f>+'Ekamut-caxs'!D27</f>
        <v>0</v>
      </c>
      <c r="D31" s="21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14" t="str">
        <f>+'Ekamut-caxs'!B28</f>
        <v>Չփոխանակվող գործարքներից (դրամաշնորհից)</v>
      </c>
      <c r="C32" s="133">
        <f>+'Ekamut-caxs'!D28</f>
        <v>0</v>
      </c>
      <c r="D32" s="21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14" t="s">
        <v>30</v>
      </c>
      <c r="C33" s="132"/>
      <c r="D33" s="21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14" t="str">
        <f>+'Ekamut-caxs'!B32</f>
        <v>Բանկի տոկոսից</v>
      </c>
      <c r="C34" s="132">
        <f>+'Ekamut-caxs'!D32</f>
        <v>0</v>
      </c>
      <c r="D34" s="21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14" t="str">
        <f>+'Ekamut-caxs'!B33</f>
        <v>Այլ եկամուտներ</v>
      </c>
      <c r="C35" s="132">
        <f>+'Ekamut-caxs'!D33</f>
        <v>0</v>
      </c>
      <c r="D35" s="210"/>
      <c r="E35" s="55" t="s">
        <v>321</v>
      </c>
      <c r="F35" s="29"/>
      <c r="G35" s="29"/>
    </row>
    <row r="36" spans="1:7" s="42" customFormat="1" ht="17.25">
      <c r="A36" s="372" t="s">
        <v>31</v>
      </c>
      <c r="B36" s="373" t="s">
        <v>78</v>
      </c>
      <c r="C36" s="134">
        <f>C37+C79+C91</f>
        <v>78193.599999999977</v>
      </c>
      <c r="D36" s="375"/>
      <c r="E36" s="147"/>
      <c r="F36" s="29"/>
      <c r="G36" s="29"/>
    </row>
    <row r="37" spans="1:7" s="42" customFormat="1" ht="17.25">
      <c r="A37" s="28" t="s">
        <v>51</v>
      </c>
      <c r="B37" s="373" t="s">
        <v>54</v>
      </c>
      <c r="C37" s="134">
        <f>SUM(C38,C41:C47,C51:C73,C77:C78)</f>
        <v>77565.699999999983</v>
      </c>
      <c r="D37" s="375"/>
      <c r="E37" s="55"/>
      <c r="F37" s="29"/>
      <c r="G37" s="29"/>
    </row>
    <row r="38" spans="1:7" s="42" customFormat="1" ht="18" customHeight="1">
      <c r="A38" s="35">
        <v>1</v>
      </c>
      <c r="B38" s="214" t="str">
        <f>+'Ekamut-caxs'!B37</f>
        <v>Աշխատավարձի գծով, որից՝</v>
      </c>
      <c r="C38" s="133">
        <f>+'Ekamut-caxs'!D37</f>
        <v>56830.8</v>
      </c>
      <c r="D38" s="210"/>
      <c r="E38" s="55"/>
      <c r="F38" s="29"/>
      <c r="G38" s="29"/>
    </row>
    <row r="39" spans="1:7" s="352" customFormat="1">
      <c r="A39" s="340">
        <f>+A38+0.1</f>
        <v>1.1000000000000001</v>
      </c>
      <c r="B39" s="341" t="str">
        <f>+'Ekamut-caxs'!B38</f>
        <v>վճարովի ծառայության գծով</v>
      </c>
      <c r="C39" s="342">
        <f>+'Ekamut-caxs'!D38</f>
        <v>360</v>
      </c>
      <c r="D39" s="349"/>
      <c r="E39" s="350"/>
      <c r="F39" s="351"/>
      <c r="G39" s="351"/>
    </row>
    <row r="40" spans="1:7" s="352" customFormat="1">
      <c r="A40" s="340">
        <f>+A39+0.1</f>
        <v>1.2000000000000002</v>
      </c>
      <c r="B40" s="341" t="str">
        <f>+'Ekamut-caxs'!B39</f>
        <v>պարգևատրման գծով</v>
      </c>
      <c r="C40" s="342">
        <f>+'Ekamut-caxs'!D39</f>
        <v>4728.2143999999998</v>
      </c>
      <c r="D40" s="349"/>
      <c r="E40" s="350"/>
      <c r="F40" s="351"/>
      <c r="G40" s="351"/>
    </row>
    <row r="41" spans="1:7" s="42" customFormat="1" ht="17.25">
      <c r="A41" s="35">
        <f>+A38+1</f>
        <v>2</v>
      </c>
      <c r="B41" s="214" t="str">
        <f>+'Ekamut-caxs'!B40</f>
        <v>Սննդի գծով</v>
      </c>
      <c r="C41" s="133">
        <f>+'Ekamut-caxs'!D40</f>
        <v>12377.8</v>
      </c>
      <c r="D41" s="210"/>
      <c r="E41" s="55"/>
      <c r="F41" s="29"/>
      <c r="G41" s="29"/>
    </row>
    <row r="42" spans="1:7" s="42" customFormat="1" ht="18" customHeight="1">
      <c r="A42" s="35">
        <f>+A41+1</f>
        <v>3</v>
      </c>
      <c r="B42" s="214" t="str">
        <f>+'Ekamut-caxs'!B41</f>
        <v>Ջեռուցման գծով</v>
      </c>
      <c r="C42" s="133">
        <f>+'Ekamut-caxs'!D41</f>
        <v>3374.7</v>
      </c>
      <c r="D42" s="210"/>
      <c r="E42" s="55">
        <f>+C42-'Komunal '!J27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14" t="str">
        <f>+'Ekamut-caxs'!B42</f>
        <v>Էլեկտրաէներգիայի գծով</v>
      </c>
      <c r="C43" s="133">
        <f>+'Ekamut-caxs'!D42</f>
        <v>523</v>
      </c>
      <c r="D43" s="210"/>
      <c r="E43" s="147">
        <f>+C43-'Komunal '!R20</f>
        <v>0</v>
      </c>
      <c r="F43" s="29"/>
      <c r="G43" s="29"/>
    </row>
    <row r="44" spans="1:7" s="42" customFormat="1" ht="18" customHeight="1">
      <c r="A44" s="35">
        <f t="shared" si="1"/>
        <v>5</v>
      </c>
      <c r="B44" s="214" t="str">
        <f>+'Ekamut-caxs'!B43</f>
        <v>Ջրմուղ-կոյուղու գծով</v>
      </c>
      <c r="C44" s="133">
        <f>+'Komunal '!U27</f>
        <v>230.9</v>
      </c>
      <c r="D44" s="210"/>
      <c r="E44" s="55">
        <f>+C44-'Komunal '!U27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14" t="str">
        <f>+'Ekamut-caxs'!B44</f>
        <v>Աղբահանության գծով</v>
      </c>
      <c r="C45" s="133">
        <f>+'Ekamut-caxs'!D44</f>
        <v>58.4</v>
      </c>
      <c r="D45" s="21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14" t="str">
        <f>+'Ekamut-caxs'!B45</f>
        <v>Ախտաբանության գծով</v>
      </c>
      <c r="C46" s="133">
        <f>+'Ekamut-caxs'!D45</f>
        <v>0</v>
      </c>
      <c r="D46" s="210"/>
      <c r="E46" s="55"/>
      <c r="F46" s="29"/>
      <c r="G46" s="29"/>
    </row>
    <row r="47" spans="1:7" s="42" customFormat="1" ht="18" customHeight="1">
      <c r="A47" s="35">
        <v>7</v>
      </c>
      <c r="B47" s="214" t="str">
        <f>+'Ekamut-caxs'!B46</f>
        <v>Կապի գծով, այդ թվում`</v>
      </c>
      <c r="C47" s="133">
        <f>SUM(C48:C50)</f>
        <v>163.4</v>
      </c>
      <c r="D47" s="210"/>
      <c r="E47" s="55"/>
      <c r="F47" s="29"/>
      <c r="G47" s="29"/>
    </row>
    <row r="48" spans="1:7" s="352" customFormat="1" ht="15.75" customHeight="1">
      <c r="A48" s="340">
        <f>+A47+0.1</f>
        <v>7.1</v>
      </c>
      <c r="B48" s="341" t="str">
        <f>+'Ekamut-caxs'!B47</f>
        <v>բաժանորդային վճար</v>
      </c>
      <c r="C48" s="343">
        <f>+'Ekamut-caxs'!D47</f>
        <v>54.2</v>
      </c>
      <c r="D48" s="349"/>
      <c r="E48" s="350"/>
      <c r="F48" s="351"/>
      <c r="G48" s="351"/>
    </row>
    <row r="49" spans="1:7" s="352" customFormat="1" ht="15.75" customHeight="1">
      <c r="A49" s="340">
        <f>+A48+0.1</f>
        <v>7.1999999999999993</v>
      </c>
      <c r="B49" s="341" t="str">
        <f>+'Ekamut-caxs'!B48</f>
        <v>րոպեավճար</v>
      </c>
      <c r="C49" s="343">
        <f>+'Ekamut-caxs'!D48</f>
        <v>2</v>
      </c>
      <c r="D49" s="349"/>
      <c r="E49" s="350"/>
      <c r="F49" s="351"/>
      <c r="G49" s="351"/>
    </row>
    <row r="50" spans="1:7" s="352" customFormat="1" ht="15.75" customHeight="1">
      <c r="A50" s="340">
        <f>+A49+0.1</f>
        <v>7.2999999999999989</v>
      </c>
      <c r="B50" s="341" t="str">
        <f>+'Ekamut-caxs'!B49</f>
        <v>ինտերնետ կապ</v>
      </c>
      <c r="C50" s="343">
        <f>+'Ekamut-caxs'!D49</f>
        <v>107.2</v>
      </c>
      <c r="D50" s="349"/>
      <c r="E50" s="350"/>
      <c r="F50" s="351"/>
      <c r="G50" s="351"/>
    </row>
    <row r="51" spans="1:7" s="42" customFormat="1" ht="19.5" hidden="1" customHeight="1">
      <c r="A51" s="35">
        <f>+A47+1</f>
        <v>8</v>
      </c>
      <c r="B51" s="214" t="str">
        <f>+'Ekamut-caxs'!B50</f>
        <v>Բանկային ծառայության գծով</v>
      </c>
      <c r="C51" s="133">
        <f>+'Ekamut-caxs'!D50</f>
        <v>0</v>
      </c>
      <c r="D51" s="210"/>
      <c r="E51" s="55"/>
      <c r="F51" s="29"/>
      <c r="G51" s="29"/>
    </row>
    <row r="52" spans="1:7" s="42" customFormat="1" ht="18" customHeight="1">
      <c r="A52" s="35">
        <v>8</v>
      </c>
      <c r="B52" s="214" t="str">
        <f>+'Ekamut-caxs'!B51</f>
        <v>Տնտեսական ապրանքների գծով</v>
      </c>
      <c r="C52" s="133">
        <f>+'Ekamut-caxs'!D51</f>
        <v>784</v>
      </c>
      <c r="D52" s="210"/>
      <c r="E52" s="55"/>
      <c r="F52" s="29"/>
      <c r="G52" s="29"/>
    </row>
    <row r="53" spans="1:7" s="42" customFormat="1" ht="18" customHeight="1">
      <c r="A53" s="35">
        <f t="shared" ref="A53:A73" si="2">+A52+1</f>
        <v>9</v>
      </c>
      <c r="B53" s="214" t="str">
        <f>+'Ekamut-caxs'!B52</f>
        <v>Գրասենյակային ապրանքների գծով</v>
      </c>
      <c r="C53" s="133">
        <f>+'Ekamut-caxs'!D52</f>
        <v>148.80000000000001</v>
      </c>
      <c r="D53" s="210"/>
      <c r="E53" s="55"/>
      <c r="F53" s="29"/>
      <c r="G53" s="29"/>
    </row>
    <row r="54" spans="1:7" s="42" customFormat="1" ht="18" customHeight="1">
      <c r="A54" s="35">
        <f t="shared" si="2"/>
        <v>10</v>
      </c>
      <c r="B54" s="214" t="str">
        <f>+'Ekamut-caxs'!B53</f>
        <v>Փոքրարժեք կամ արագամաշ առարկաների գծով</v>
      </c>
      <c r="C54" s="133">
        <f>+'Ekamut-caxs'!D53</f>
        <v>978.2</v>
      </c>
      <c r="D54" s="210"/>
      <c r="E54" s="55"/>
      <c r="F54" s="29"/>
      <c r="G54" s="29"/>
    </row>
    <row r="55" spans="1:7" s="42" customFormat="1" ht="18" customHeight="1">
      <c r="A55" s="35">
        <f t="shared" si="2"/>
        <v>11</v>
      </c>
      <c r="B55" s="214" t="str">
        <f>+'Ekamut-caxs'!B54</f>
        <v>Ուսումնական նյութերի գծով</v>
      </c>
      <c r="C55" s="133">
        <f>+'Ekamut-caxs'!D54</f>
        <v>400</v>
      </c>
      <c r="D55" s="210"/>
      <c r="E55" s="55"/>
      <c r="F55" s="29"/>
      <c r="G55" s="29"/>
    </row>
    <row r="56" spans="1:7" s="42" customFormat="1" ht="18" customHeight="1">
      <c r="A56" s="35">
        <f t="shared" si="2"/>
        <v>12</v>
      </c>
      <c r="B56" s="214" t="str">
        <f>+'Ekamut-caxs'!B55</f>
        <v>Դեղորայքի գծով</v>
      </c>
      <c r="C56" s="133">
        <f>+'Ekamut-caxs'!D55</f>
        <v>34.6</v>
      </c>
      <c r="D56" s="210"/>
      <c r="E56" s="55"/>
      <c r="F56" s="29"/>
      <c r="G56" s="29"/>
    </row>
    <row r="57" spans="1:7" s="42" customFormat="1" ht="18" customHeight="1">
      <c r="A57" s="35">
        <f t="shared" si="2"/>
        <v>13</v>
      </c>
      <c r="B57" s="214" t="str">
        <f>+'Ekamut-caxs'!B56</f>
        <v>Բուժ.ծառայության գծով</v>
      </c>
      <c r="C57" s="133">
        <f>+'Ekamut-caxs'!D56</f>
        <v>130</v>
      </c>
      <c r="D57" s="210"/>
      <c r="E57" s="55"/>
      <c r="F57" s="29"/>
      <c r="G57" s="29"/>
    </row>
    <row r="58" spans="1:7" s="42" customFormat="1" ht="18" customHeight="1">
      <c r="A58" s="35">
        <f t="shared" si="2"/>
        <v>14</v>
      </c>
      <c r="B58" s="214" t="str">
        <f>+'Ekamut-caxs'!B57</f>
        <v>Ընթացիկ վերանորոգման գծով</v>
      </c>
      <c r="C58" s="133">
        <v>124</v>
      </c>
      <c r="D58" s="210"/>
      <c r="E58" s="55"/>
      <c r="F58" s="29"/>
      <c r="G58" s="29"/>
    </row>
    <row r="59" spans="1:7" s="42" customFormat="1" ht="21" customHeight="1">
      <c r="A59" s="35">
        <f t="shared" si="2"/>
        <v>15</v>
      </c>
      <c r="B59" s="214" t="str">
        <f>+'Ekamut-caxs'!B58</f>
        <v>Ջեռուցման համակարգի սպասարկման գծով</v>
      </c>
      <c r="C59" s="133">
        <f>+'Ekamut-caxs'!D58</f>
        <v>46.4</v>
      </c>
      <c r="D59" s="210"/>
      <c r="E59" s="55"/>
      <c r="F59" s="29"/>
      <c r="G59" s="29"/>
    </row>
    <row r="60" spans="1:7" s="42" customFormat="1" ht="18" customHeight="1">
      <c r="A60" s="35">
        <f t="shared" si="2"/>
        <v>16</v>
      </c>
      <c r="B60" s="214" t="str">
        <f>+'Ekamut-caxs'!B59</f>
        <v>Կաթսայատան սպասարկման գծով</v>
      </c>
      <c r="C60" s="133">
        <f>+'Ekamut-caxs'!D59</f>
        <v>996</v>
      </c>
      <c r="D60" s="210"/>
      <c r="E60" s="55"/>
      <c r="F60" s="29"/>
      <c r="G60" s="29"/>
    </row>
    <row r="61" spans="1:7" s="42" customFormat="1" ht="16.5" hidden="1" customHeight="1">
      <c r="A61" s="35">
        <f t="shared" si="2"/>
        <v>17</v>
      </c>
      <c r="B61" s="214" t="str">
        <f>+'Ekamut-caxs'!B60</f>
        <v>Սպասարկման և կոմունալ համավճարների գծով</v>
      </c>
      <c r="C61" s="133">
        <f>+'Ekamut-caxs'!D60</f>
        <v>0</v>
      </c>
      <c r="D61" s="210"/>
      <c r="E61" s="55"/>
      <c r="F61" s="29"/>
      <c r="G61" s="29"/>
    </row>
    <row r="62" spans="1:7" s="42" customFormat="1" ht="18" customHeight="1">
      <c r="A62" s="35">
        <v>17</v>
      </c>
      <c r="B62" s="214" t="str">
        <f>+'Ekamut-caxs'!B61</f>
        <v>Գնումների համակարգողի ծառայության գծով</v>
      </c>
      <c r="C62" s="133">
        <f>+'Ekamut-caxs'!D61</f>
        <v>125</v>
      </c>
      <c r="D62" s="210"/>
      <c r="E62" s="55"/>
      <c r="F62" s="29"/>
      <c r="G62" s="29"/>
    </row>
    <row r="63" spans="1:7" s="42" customFormat="1" ht="18" customHeight="1">
      <c r="A63" s="35">
        <f t="shared" si="2"/>
        <v>18</v>
      </c>
      <c r="B63" s="214" t="str">
        <f>+'Ekamut-caxs'!B62</f>
        <v>Համակարգիչների տեխնիկական սպասարկման գծով</v>
      </c>
      <c r="C63" s="133">
        <f>+'Ekamut-caxs'!D62</f>
        <v>32</v>
      </c>
      <c r="D63" s="210"/>
      <c r="E63" s="55"/>
      <c r="F63" s="29"/>
      <c r="G63" s="29"/>
    </row>
    <row r="64" spans="1:7" s="42" customFormat="1" ht="18" customHeight="1">
      <c r="A64" s="35">
        <f t="shared" si="2"/>
        <v>19</v>
      </c>
      <c r="B64" s="214" t="str">
        <f>+'Ekamut-caxs'!B63</f>
        <v>Համակարգչային ծրագրի և կայքի սպասարկման գծով</v>
      </c>
      <c r="C64" s="133">
        <f>+'Ekamut-caxs'!D63</f>
        <v>107</v>
      </c>
      <c r="D64" s="210"/>
      <c r="E64" s="55"/>
      <c r="F64" s="29"/>
      <c r="G64" s="29"/>
    </row>
    <row r="65" spans="1:7" s="42" customFormat="1" ht="18" customHeight="1">
      <c r="A65" s="35">
        <f t="shared" si="2"/>
        <v>20</v>
      </c>
      <c r="B65" s="214" t="str">
        <f>+'Ekamut-caxs'!B64</f>
        <v>էլ․ստորագրության գծով</v>
      </c>
      <c r="C65" s="133">
        <f>+'Ekamut-caxs'!D64</f>
        <v>3</v>
      </c>
      <c r="D65" s="210"/>
      <c r="E65" s="55"/>
      <c r="F65" s="29"/>
      <c r="G65" s="29"/>
    </row>
    <row r="66" spans="1:7" s="42" customFormat="1" ht="18" customHeight="1">
      <c r="A66" s="35">
        <f t="shared" si="2"/>
        <v>21</v>
      </c>
      <c r="B66" s="214" t="str">
        <f>+'Ekamut-caxs'!B65</f>
        <v>Հայտարարության գծով</v>
      </c>
      <c r="C66" s="133">
        <f>+'Ekamut-caxs'!D65</f>
        <v>6.5</v>
      </c>
      <c r="D66" s="210"/>
      <c r="E66" s="55"/>
      <c r="F66" s="29"/>
      <c r="G66" s="29"/>
    </row>
    <row r="67" spans="1:7" s="42" customFormat="1" ht="16.5" hidden="1" customHeight="1">
      <c r="A67" s="35">
        <f t="shared" si="2"/>
        <v>22</v>
      </c>
      <c r="B67" s="214" t="str">
        <f>+'Ekamut-caxs'!B66</f>
        <v>Բաժանորդագրության գծով</v>
      </c>
      <c r="C67" s="133">
        <f>+'Ekamut-caxs'!D66</f>
        <v>0</v>
      </c>
      <c r="D67" s="210"/>
      <c r="E67" s="55"/>
      <c r="F67" s="29"/>
      <c r="G67" s="29"/>
    </row>
    <row r="68" spans="1:7" s="42" customFormat="1" ht="18" customHeight="1">
      <c r="A68" s="35">
        <f>+A66+1</f>
        <v>22</v>
      </c>
      <c r="B68" s="214" t="str">
        <f>+'Ekamut-caxs'!B67</f>
        <v>Վերապատրաստման գծով</v>
      </c>
      <c r="C68" s="133">
        <f>+'Ekamut-caxs'!D67</f>
        <v>46.2</v>
      </c>
      <c r="D68" s="21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14">
        <f>+'Ekamut-caxs'!B68</f>
        <v>0</v>
      </c>
      <c r="C69" s="132">
        <f>+'Ekamut-caxs'!D68</f>
        <v>0</v>
      </c>
      <c r="D69" s="21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14">
        <f>+'Ekamut-caxs'!B69</f>
        <v>0</v>
      </c>
      <c r="C70" s="132">
        <f>+'Ekamut-caxs'!D69</f>
        <v>0</v>
      </c>
      <c r="D70" s="210"/>
      <c r="E70" s="55"/>
      <c r="F70" s="29"/>
      <c r="G70" s="29"/>
    </row>
    <row r="71" spans="1:7" s="42" customFormat="1" ht="18" customHeight="1">
      <c r="A71" s="35">
        <f>+A68+1</f>
        <v>23</v>
      </c>
      <c r="B71" s="214" t="str">
        <f>+'Ekamut-caxs'!B70</f>
        <v>Դուրսգրվող գույքի վերագնահատման գծով</v>
      </c>
      <c r="C71" s="133">
        <f>+'Ekamut-caxs'!D70</f>
        <v>45</v>
      </c>
      <c r="D71" s="210"/>
      <c r="E71" s="55" t="s">
        <v>285</v>
      </c>
      <c r="F71" s="29"/>
      <c r="G71" s="29"/>
    </row>
    <row r="72" spans="1:7" s="42" customFormat="1" ht="18" hidden="1" customHeight="1">
      <c r="A72" s="35">
        <f t="shared" si="2"/>
        <v>24</v>
      </c>
      <c r="B72" s="214" t="str">
        <f>+'Ekamut-caxs'!B71</f>
        <v>Կրակմարիչների լիցքավորում</v>
      </c>
      <c r="C72" s="133">
        <f>+'Ekamut-caxs'!D71</f>
        <v>0</v>
      </c>
      <c r="D72" s="210"/>
      <c r="E72" s="55"/>
      <c r="F72" s="29"/>
      <c r="G72" s="29"/>
    </row>
    <row r="73" spans="1:7" s="42" customFormat="1" ht="18" hidden="1" customHeight="1">
      <c r="A73" s="35">
        <f t="shared" si="2"/>
        <v>25</v>
      </c>
      <c r="B73" s="214" t="s">
        <v>32</v>
      </c>
      <c r="C73" s="133">
        <f>SUM(C74:C76)</f>
        <v>0</v>
      </c>
      <c r="D73" s="210"/>
      <c r="E73" s="55"/>
      <c r="F73" s="29"/>
      <c r="G73" s="29"/>
    </row>
    <row r="74" spans="1:7" s="352" customFormat="1" ht="15.75" hidden="1" customHeight="1">
      <c r="A74" s="340">
        <f>+A73+0.1</f>
        <v>25.1</v>
      </c>
      <c r="B74" s="341" t="s">
        <v>33</v>
      </c>
      <c r="C74" s="342"/>
      <c r="D74" s="349"/>
      <c r="E74" s="350"/>
      <c r="F74" s="351"/>
      <c r="G74" s="351"/>
    </row>
    <row r="75" spans="1:7" s="352" customFormat="1" ht="15.75" hidden="1" customHeight="1">
      <c r="A75" s="340">
        <f>+A74+0.1</f>
        <v>25.200000000000003</v>
      </c>
      <c r="B75" s="341" t="s">
        <v>45</v>
      </c>
      <c r="C75" s="342"/>
      <c r="D75" s="349"/>
      <c r="E75" s="350"/>
      <c r="F75" s="351"/>
      <c r="G75" s="351"/>
    </row>
    <row r="76" spans="1:7" s="352" customFormat="1" ht="15.75" hidden="1" customHeight="1">
      <c r="A76" s="340">
        <f>+A75+0.1</f>
        <v>25.300000000000004</v>
      </c>
      <c r="B76" s="341" t="s">
        <v>79</v>
      </c>
      <c r="C76" s="343">
        <f>+'Ekamut-caxs'!D74</f>
        <v>0</v>
      </c>
      <c r="D76" s="349"/>
      <c r="E76" s="350"/>
      <c r="F76" s="351"/>
      <c r="G76" s="351"/>
    </row>
    <row r="77" spans="1:7" s="42" customFormat="1" ht="18" hidden="1" customHeight="1">
      <c r="A77" s="35">
        <f>+A73+1</f>
        <v>26</v>
      </c>
      <c r="B77" s="214" t="s">
        <v>34</v>
      </c>
      <c r="C77" s="133">
        <f>+'Deb. ev kreditor'!D59-'Deb. ev kreditor'!D55</f>
        <v>0</v>
      </c>
      <c r="D77" s="21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14" t="s">
        <v>80</v>
      </c>
      <c r="C78" s="132"/>
      <c r="D78" s="210"/>
      <c r="E78" s="55" t="s">
        <v>189</v>
      </c>
      <c r="F78" s="29"/>
      <c r="G78" s="29"/>
    </row>
    <row r="79" spans="1:7" s="43" customFormat="1" ht="17.25">
      <c r="A79" s="28" t="s">
        <v>52</v>
      </c>
      <c r="B79" s="373" t="s">
        <v>55</v>
      </c>
      <c r="C79" s="134">
        <f>C80+C87</f>
        <v>627.9</v>
      </c>
      <c r="D79" s="375"/>
      <c r="E79" s="213"/>
      <c r="F79" s="213"/>
      <c r="G79" s="29"/>
    </row>
    <row r="80" spans="1:7" s="42" customFormat="1" ht="18" customHeight="1">
      <c r="A80" s="35">
        <v>1</v>
      </c>
      <c r="B80" s="214" t="s">
        <v>84</v>
      </c>
      <c r="C80" s="133">
        <f>SUM(C81:C86)</f>
        <v>627.9</v>
      </c>
      <c r="D80" s="210"/>
      <c r="E80" s="55"/>
      <c r="F80" s="29"/>
      <c r="G80" s="29"/>
    </row>
    <row r="81" spans="1:7" s="352" customFormat="1" ht="15.75" hidden="1" customHeight="1">
      <c r="A81" s="340">
        <f t="shared" ref="A81:A86" si="3">+A80+0.1</f>
        <v>1.1000000000000001</v>
      </c>
      <c r="B81" s="341" t="s">
        <v>81</v>
      </c>
      <c r="C81" s="342"/>
      <c r="D81" s="349"/>
      <c r="E81" s="350"/>
      <c r="F81" s="351"/>
      <c r="G81" s="351"/>
    </row>
    <row r="82" spans="1:7" s="352" customFormat="1" ht="15.75" customHeight="1">
      <c r="A82" s="340">
        <v>1.1000000000000001</v>
      </c>
      <c r="B82" s="341" t="s">
        <v>82</v>
      </c>
      <c r="C82" s="342">
        <v>239.9</v>
      </c>
      <c r="D82" s="349"/>
      <c r="E82" s="350"/>
      <c r="F82" s="351"/>
      <c r="G82" s="351"/>
    </row>
    <row r="83" spans="1:7" s="352" customFormat="1" ht="15.75" customHeight="1">
      <c r="A83" s="340">
        <f t="shared" si="3"/>
        <v>1.2000000000000002</v>
      </c>
      <c r="B83" s="341" t="s">
        <v>83</v>
      </c>
      <c r="C83" s="342">
        <v>388</v>
      </c>
      <c r="D83" s="349"/>
      <c r="E83" s="350"/>
      <c r="F83" s="351"/>
      <c r="G83" s="351"/>
    </row>
    <row r="84" spans="1:7" s="352" customFormat="1" ht="15.75" hidden="1" customHeight="1">
      <c r="A84" s="340">
        <f t="shared" si="3"/>
        <v>1.3000000000000003</v>
      </c>
      <c r="B84" s="341" t="s">
        <v>60</v>
      </c>
      <c r="C84" s="342"/>
      <c r="D84" s="349"/>
      <c r="E84" s="350"/>
      <c r="F84" s="351"/>
      <c r="G84" s="351"/>
    </row>
    <row r="85" spans="1:7" s="352" customFormat="1" ht="15.75" hidden="1" customHeight="1">
      <c r="A85" s="340">
        <f t="shared" si="3"/>
        <v>1.4000000000000004</v>
      </c>
      <c r="B85" s="341" t="s">
        <v>61</v>
      </c>
      <c r="C85" s="342"/>
      <c r="D85" s="349"/>
      <c r="E85" s="350"/>
      <c r="F85" s="351"/>
      <c r="G85" s="351"/>
    </row>
    <row r="86" spans="1:7" s="352" customFormat="1" ht="15.75" hidden="1" customHeight="1">
      <c r="A86" s="340">
        <f t="shared" si="3"/>
        <v>1.5000000000000004</v>
      </c>
      <c r="B86" s="341"/>
      <c r="C86" s="342"/>
      <c r="D86" s="349"/>
      <c r="E86" s="350" t="s">
        <v>322</v>
      </c>
      <c r="F86" s="351"/>
      <c r="G86" s="351"/>
    </row>
    <row r="87" spans="1:7" s="42" customFormat="1" ht="34.5" hidden="1">
      <c r="A87" s="35">
        <v>2</v>
      </c>
      <c r="B87" s="214" t="s">
        <v>85</v>
      </c>
      <c r="C87" s="133">
        <f>SUM(C88:C90)</f>
        <v>0</v>
      </c>
      <c r="D87" s="210"/>
      <c r="E87" s="58"/>
      <c r="F87" s="51"/>
      <c r="G87" s="51"/>
    </row>
    <row r="88" spans="1:7" s="352" customFormat="1" ht="15.75" hidden="1" customHeight="1">
      <c r="A88" s="340">
        <f>+A87+0.1</f>
        <v>2.1</v>
      </c>
      <c r="B88" s="341" t="s">
        <v>57</v>
      </c>
      <c r="C88" s="342"/>
      <c r="D88" s="349"/>
      <c r="E88" s="350"/>
      <c r="F88" s="351"/>
      <c r="G88" s="351"/>
    </row>
    <row r="89" spans="1:7" s="352" customFormat="1" ht="15.75" hidden="1" customHeight="1">
      <c r="A89" s="340">
        <f>+A88+0.1</f>
        <v>2.2000000000000002</v>
      </c>
      <c r="B89" s="341" t="s">
        <v>56</v>
      </c>
      <c r="C89" s="342"/>
      <c r="D89" s="349"/>
      <c r="E89" s="350"/>
      <c r="F89" s="351"/>
      <c r="G89" s="351"/>
    </row>
    <row r="90" spans="1:7" s="352" customFormat="1" ht="15.75" hidden="1" customHeight="1">
      <c r="A90" s="340">
        <f>+A89+0.1</f>
        <v>2.3000000000000003</v>
      </c>
      <c r="B90" s="341" t="s">
        <v>46</v>
      </c>
      <c r="C90" s="342"/>
      <c r="D90" s="349"/>
      <c r="E90" s="350"/>
      <c r="F90" s="351"/>
      <c r="G90" s="351"/>
    </row>
    <row r="91" spans="1:7" s="43" customFormat="1" ht="34.5" hidden="1">
      <c r="A91" s="28" t="s">
        <v>53</v>
      </c>
      <c r="B91" s="373" t="s">
        <v>137</v>
      </c>
      <c r="C91" s="134">
        <f>SUM(C92:C93)</f>
        <v>0</v>
      </c>
      <c r="D91" s="375"/>
      <c r="E91" s="59"/>
      <c r="F91" s="52"/>
      <c r="G91" s="52"/>
    </row>
    <row r="92" spans="1:7" s="42" customFormat="1" ht="18" hidden="1" customHeight="1">
      <c r="A92" s="35">
        <v>1</v>
      </c>
      <c r="B92" s="214"/>
      <c r="C92" s="132"/>
      <c r="D92" s="210"/>
      <c r="E92" s="55"/>
      <c r="F92" s="29"/>
      <c r="G92" s="29"/>
    </row>
    <row r="93" spans="1:7" s="42" customFormat="1" ht="18" hidden="1" customHeight="1">
      <c r="A93" s="35">
        <v>2</v>
      </c>
      <c r="B93" s="214"/>
      <c r="C93" s="132"/>
      <c r="D93" s="210"/>
      <c r="E93" s="55"/>
      <c r="F93" s="29"/>
      <c r="G93" s="29"/>
    </row>
    <row r="94" spans="1:7" s="49" customFormat="1" ht="34.5">
      <c r="A94" s="372" t="s">
        <v>35</v>
      </c>
      <c r="B94" s="373" t="s">
        <v>36</v>
      </c>
      <c r="C94" s="134">
        <f>C19+C20-C36</f>
        <v>2030.7000000000262</v>
      </c>
      <c r="D94" s="375"/>
      <c r="E94" s="484" t="s">
        <v>182</v>
      </c>
      <c r="F94" s="484"/>
      <c r="G94" s="143"/>
    </row>
    <row r="95" spans="1:7" s="43" customFormat="1" ht="30" customHeight="1">
      <c r="A95" s="376"/>
      <c r="B95" s="377"/>
      <c r="E95" s="59"/>
      <c r="F95" s="52"/>
      <c r="G95" s="52"/>
    </row>
    <row r="96" spans="1:7" s="5" customFormat="1" ht="26.25" hidden="1" customHeight="1">
      <c r="B96" s="407" t="s">
        <v>324</v>
      </c>
      <c r="C96" s="207"/>
      <c r="D96" s="207" t="s">
        <v>325</v>
      </c>
      <c r="E96" s="207"/>
      <c r="F96" s="55"/>
    </row>
    <row r="97" spans="2:7" s="5" customFormat="1" ht="15.75" hidden="1" customHeight="1">
      <c r="B97" s="55"/>
      <c r="C97" s="209"/>
      <c r="D97" s="464" t="s">
        <v>88</v>
      </c>
      <c r="E97" s="465"/>
      <c r="F97" s="55"/>
    </row>
    <row r="98" spans="2:7" s="5" customFormat="1" ht="30.75" hidden="1" customHeight="1">
      <c r="B98" s="407" t="s">
        <v>4</v>
      </c>
      <c r="C98" s="207"/>
      <c r="D98" s="207" t="s">
        <v>326</v>
      </c>
      <c r="E98" s="207"/>
      <c r="F98" s="55"/>
    </row>
    <row r="99" spans="2:7" s="5" customFormat="1" ht="13.5" hidden="1" customHeight="1">
      <c r="C99" s="209"/>
      <c r="D99" s="464" t="s">
        <v>88</v>
      </c>
      <c r="E99" s="465"/>
      <c r="F99" s="55"/>
    </row>
    <row r="100" spans="2:7" s="2" customFormat="1" hidden="1">
      <c r="B100" s="367"/>
      <c r="C100" s="44"/>
      <c r="D100" s="44"/>
      <c r="E100" s="44"/>
      <c r="F100" s="45"/>
      <c r="G100" s="45"/>
    </row>
    <row r="101" spans="2:7" s="221" customFormat="1" ht="17.25">
      <c r="B101" s="378" t="s">
        <v>198</v>
      </c>
      <c r="D101" s="222" t="s">
        <v>214</v>
      </c>
    </row>
    <row r="102" spans="2:7" ht="109.5" customHeight="1">
      <c r="B102" s="474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57 C93:C94 C10:C11 D7 D1 C26:C27 C23:C24 C32 C34:C35 C59:C61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D62" sqref="D62:E62"/>
    </sheetView>
  </sheetViews>
  <sheetFormatPr defaultColWidth="9.140625" defaultRowHeight="13.5"/>
  <cols>
    <col min="1" max="1" width="4.85546875" style="16" customWidth="1"/>
    <col min="2" max="2" width="62.7109375" style="189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5" t="s">
        <v>50</v>
      </c>
      <c r="B1" s="485"/>
      <c r="C1" s="485"/>
      <c r="D1" s="485"/>
      <c r="E1" s="485"/>
      <c r="F1" s="485"/>
    </row>
    <row r="2" spans="1:18" s="14" customFormat="1" ht="20.25">
      <c r="A2" s="481" t="str">
        <f>+'Ekamut-caxs'!A13:D13</f>
        <v xml:space="preserve">«Երևանի հ․22 մսուր-մանկապարտեզ» ՀՈԱԿ-ի </v>
      </c>
      <c r="B2" s="481"/>
      <c r="C2" s="481"/>
      <c r="D2" s="481"/>
      <c r="E2" s="481"/>
      <c r="F2" s="48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6" t="s">
        <v>254</v>
      </c>
      <c r="B3" s="486"/>
      <c r="C3" s="486"/>
      <c r="D3" s="486"/>
      <c r="E3" s="486"/>
      <c r="F3" s="486"/>
      <c r="G3" s="15"/>
      <c r="H3" s="15"/>
      <c r="I3" s="15"/>
    </row>
    <row r="4" spans="1:18">
      <c r="F4" s="17" t="s">
        <v>0</v>
      </c>
    </row>
    <row r="5" spans="1:18" ht="80.25" customHeight="1">
      <c r="A5" s="195" t="s">
        <v>2</v>
      </c>
      <c r="B5" s="38" t="s">
        <v>28</v>
      </c>
      <c r="C5" s="125" t="s">
        <v>277</v>
      </c>
      <c r="D5" s="125" t="s">
        <v>278</v>
      </c>
      <c r="E5" s="38" t="s">
        <v>47</v>
      </c>
      <c r="F5" s="149" t="s">
        <v>191</v>
      </c>
      <c r="H5" s="201" t="s">
        <v>203</v>
      </c>
    </row>
    <row r="6" spans="1:18" s="14" customFormat="1" ht="17.25">
      <c r="A6" s="36" t="s">
        <v>5</v>
      </c>
      <c r="B6" s="37" t="s">
        <v>131</v>
      </c>
      <c r="C6" s="145">
        <f>SUM(C7:C8,C11,C14:C18,C21:C22)</f>
        <v>108515.4</v>
      </c>
      <c r="D6" s="145">
        <f>SUM(D7:D8,D11,D14:D18,D21:D22)</f>
        <v>81360.899999999994</v>
      </c>
      <c r="E6" s="145">
        <f t="shared" ref="E6:E63" si="0">D6-C6</f>
        <v>-27154.5</v>
      </c>
      <c r="F6" s="17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39" t="str">
        <f>+'Ekamut-caxs'!B17</f>
        <v>Սուբսիդիայից</v>
      </c>
      <c r="C7" s="136">
        <v>106423.5</v>
      </c>
      <c r="D7" s="137">
        <f>+'Ekamut-caxs'!D17</f>
        <v>78073</v>
      </c>
      <c r="E7" s="137">
        <f t="shared" si="0"/>
        <v>-28350.5</v>
      </c>
      <c r="F7" s="136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39" t="str">
        <f>+'Ekamut-caxs'!B18</f>
        <v>Այլ նպաստներ բյուջեից, որից՝</v>
      </c>
      <c r="C8" s="137">
        <f>SUM(C9:C10)</f>
        <v>46.2</v>
      </c>
      <c r="D8" s="137">
        <f>SUM(D9:D10)</f>
        <v>46.2</v>
      </c>
      <c r="E8" s="137">
        <f t="shared" si="0"/>
        <v>0</v>
      </c>
      <c r="F8" s="136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0" t="str">
        <f>+'Ekamut-caxs'!B19</f>
        <v>վերապատրաստման գծով</v>
      </c>
      <c r="C9" s="126">
        <v>46.2</v>
      </c>
      <c r="D9" s="126">
        <f>+'Ekamut-caxs'!D19</f>
        <v>46.2</v>
      </c>
      <c r="E9" s="137">
        <f t="shared" si="0"/>
        <v>0</v>
      </c>
      <c r="F9" s="126"/>
    </row>
    <row r="10" spans="1:18" s="77" customFormat="1" ht="17.25" hidden="1">
      <c r="A10" s="19">
        <f>+A9+0.1</f>
        <v>1.2000000000000002</v>
      </c>
      <c r="B10" s="190" t="str">
        <f>+'Ekamut-caxs'!B20</f>
        <v>կամավոր ատեստավորման գծով</v>
      </c>
      <c r="C10" s="126"/>
      <c r="D10" s="126">
        <f>+'Ekamut-caxs'!D20</f>
        <v>0</v>
      </c>
      <c r="E10" s="137">
        <f t="shared" si="0"/>
        <v>0</v>
      </c>
      <c r="F10" s="126"/>
    </row>
    <row r="11" spans="1:18" s="33" customFormat="1" ht="17.25" hidden="1">
      <c r="A11" s="35">
        <f>+A8+1</f>
        <v>2</v>
      </c>
      <c r="B11" s="139" t="str">
        <f>+'Ekamut-caxs'!B21</f>
        <v>Դրամաշնորհներ բյուջեից, որից՝</v>
      </c>
      <c r="C11" s="137">
        <f>SUM(C12:C13)</f>
        <v>0</v>
      </c>
      <c r="D11" s="137">
        <f>SUM(D12:D13)</f>
        <v>198.5</v>
      </c>
      <c r="E11" s="137">
        <f t="shared" si="0"/>
        <v>198.5</v>
      </c>
      <c r="F11" s="136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0" t="str">
        <f>+'Ekamut-caxs'!B22</f>
        <v>կրթության առանձնահատուկ պայմանների կարիք ունեցող երեխաների գծով</v>
      </c>
      <c r="C12" s="126"/>
      <c r="D12" s="126">
        <f>+'Ekamut-caxs'!D22</f>
        <v>0</v>
      </c>
      <c r="E12" s="137">
        <f t="shared" si="0"/>
        <v>0</v>
      </c>
      <c r="F12" s="126"/>
    </row>
    <row r="13" spans="1:18" s="77" customFormat="1" ht="17.25" hidden="1">
      <c r="A13" s="19">
        <f>+A10+1</f>
        <v>2.2000000000000002</v>
      </c>
      <c r="B13" s="190" t="str">
        <f>+'Ekamut-caxs'!B23</f>
        <v>զինծառայողների երեխաների գծով</v>
      </c>
      <c r="C13" s="126"/>
      <c r="D13" s="126">
        <f>+'Ekamut-caxs'!D23</f>
        <v>198.5</v>
      </c>
      <c r="E13" s="137">
        <f t="shared" si="0"/>
        <v>198.5</v>
      </c>
      <c r="F13" s="126"/>
    </row>
    <row r="14" spans="1:18" s="33" customFormat="1" ht="17.25">
      <c r="A14" s="35">
        <v>2</v>
      </c>
      <c r="B14" s="139" t="str">
        <f>+'Ekamut-caxs'!B25</f>
        <v xml:space="preserve">Վճարովի ծառայություններից </v>
      </c>
      <c r="C14" s="136"/>
      <c r="D14" s="137">
        <f>+'Ekamut-caxs'!D25</f>
        <v>1008</v>
      </c>
      <c r="E14" s="137">
        <f t="shared" si="0"/>
        <v>1008</v>
      </c>
      <c r="F14" s="126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3</v>
      </c>
      <c r="B15" s="139" t="str">
        <f>+'Ekamut-caxs'!B26</f>
        <v>Սպասարկման և կոմունալ համավճարներից</v>
      </c>
      <c r="C15" s="138"/>
      <c r="D15" s="137"/>
      <c r="E15" s="137">
        <f t="shared" si="0"/>
        <v>0</v>
      </c>
      <c r="F15" s="136"/>
      <c r="G15" s="32" t="s">
        <v>243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4</v>
      </c>
      <c r="B16" s="139" t="str">
        <f>+'Ekamut-caxs'!B27</f>
        <v>Ֆինանսական օգնությունից (օգնիր մանկապարտեզիդ)</v>
      </c>
      <c r="C16" s="138"/>
      <c r="D16" s="137">
        <f>+'Ekamut-caxs'!D27</f>
        <v>0</v>
      </c>
      <c r="E16" s="137">
        <f t="shared" si="0"/>
        <v>0</v>
      </c>
      <c r="F16" s="136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v>3</v>
      </c>
      <c r="B17" s="14" t="s">
        <v>221</v>
      </c>
      <c r="C17" s="138">
        <v>19.7</v>
      </c>
      <c r="D17" s="137">
        <v>9.1999999999999993</v>
      </c>
      <c r="E17" s="137">
        <f t="shared" si="0"/>
        <v>-10.5</v>
      </c>
      <c r="F17" s="136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4</v>
      </c>
      <c r="B18" s="139" t="str">
        <f>+'Ekamut-caxs'!B29</f>
        <v xml:space="preserve">Պայմանով ստացված ակտիվներից, այդ թվում՝  </v>
      </c>
      <c r="C18" s="140">
        <f>SUM(C19:C20)</f>
        <v>2026</v>
      </c>
      <c r="D18" s="140">
        <f>SUM(D19:D20)</f>
        <v>2026</v>
      </c>
      <c r="E18" s="137">
        <f t="shared" si="0"/>
        <v>0</v>
      </c>
      <c r="F18" s="126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4.0999999999999996</v>
      </c>
      <c r="B19" s="176" t="str">
        <f>+'Ekamut-caxs'!B30</f>
        <v xml:space="preserve">ոչ ընթացիկ </v>
      </c>
      <c r="C19" s="126">
        <v>2026</v>
      </c>
      <c r="D19" s="127">
        <f>+'Ekamut-caxs'!D30</f>
        <v>2026</v>
      </c>
      <c r="E19" s="127">
        <f t="shared" si="0"/>
        <v>0</v>
      </c>
      <c r="F19" s="126"/>
    </row>
    <row r="20" spans="1:18" ht="16.5" hidden="1">
      <c r="A20" s="35">
        <f t="shared" si="1"/>
        <v>5.0999999999999996</v>
      </c>
      <c r="B20" s="176" t="str">
        <f>+'Ekamut-caxs'!B31</f>
        <v xml:space="preserve">ընթացիկ </v>
      </c>
      <c r="C20" s="126"/>
      <c r="D20" s="127">
        <f>+'Ekamut-caxs'!D31</f>
        <v>0</v>
      </c>
      <c r="E20" s="127">
        <f t="shared" si="0"/>
        <v>0</v>
      </c>
      <c r="F20" s="126"/>
    </row>
    <row r="21" spans="1:18" s="32" customFormat="1" ht="17.25" hidden="1">
      <c r="A21" s="35">
        <f t="shared" si="1"/>
        <v>6.1</v>
      </c>
      <c r="B21" s="175" t="str">
        <f>+'Ekamut-caxs'!B32</f>
        <v>Բանկի տոկոսից</v>
      </c>
      <c r="C21" s="138"/>
      <c r="D21" s="136">
        <f>+'Ekamut-caxs'!D32</f>
        <v>0</v>
      </c>
      <c r="E21" s="136">
        <f t="shared" si="0"/>
        <v>0</v>
      </c>
      <c r="F21" s="126"/>
    </row>
    <row r="22" spans="1:18" s="32" customFormat="1" ht="17.25" hidden="1">
      <c r="A22" s="35">
        <f t="shared" si="1"/>
        <v>7.1</v>
      </c>
      <c r="B22" s="175" t="str">
        <f>+'Ekamut-caxs'!B33</f>
        <v>Այլ եկամուտներ</v>
      </c>
      <c r="C22" s="138"/>
      <c r="D22" s="136">
        <f>+'Ekamut-caxs'!D33</f>
        <v>0</v>
      </c>
      <c r="E22" s="136">
        <f>D22-C22</f>
        <v>0</v>
      </c>
      <c r="F22" s="136"/>
      <c r="G22" s="32" t="s">
        <v>281</v>
      </c>
    </row>
    <row r="23" spans="1:18" s="14" customFormat="1" ht="17.25">
      <c r="A23" s="36" t="s">
        <v>8</v>
      </c>
      <c r="B23" s="34" t="s">
        <v>132</v>
      </c>
      <c r="C23" s="146">
        <f>SUM(C24,C27:C33,C37:C59,C61:C62)</f>
        <v>108515.39999999998</v>
      </c>
      <c r="D23" s="146">
        <f>SUM(D24,D27:D33,D37:D59,D61:D62)</f>
        <v>81360.899999999994</v>
      </c>
      <c r="E23" s="145">
        <f t="shared" si="0"/>
        <v>-27154.499999999985</v>
      </c>
      <c r="F23" s="17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75" t="str">
        <f>+'Ekamut-caxs'!B37</f>
        <v>Աշխատավարձի գծով, որից՝</v>
      </c>
      <c r="C24" s="138">
        <v>71372.399999999994</v>
      </c>
      <c r="D24" s="140">
        <f>+'Ekamut-caxs'!D37</f>
        <v>56830.8</v>
      </c>
      <c r="E24" s="137">
        <f t="shared" si="0"/>
        <v>-14541.599999999991</v>
      </c>
      <c r="F24" s="126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6"/>
      <c r="D25" s="141">
        <f>+'Ekamut-caxs'!D38</f>
        <v>360</v>
      </c>
      <c r="E25" s="127">
        <f>D25-C25</f>
        <v>360</v>
      </c>
      <c r="F25" s="126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0" t="str">
        <f>+'Ekamut-caxs'!B39</f>
        <v>պարգևատրման գծով</v>
      </c>
      <c r="C26" s="126"/>
      <c r="D26" s="126">
        <f>+'Ekamut-caxs'!D39</f>
        <v>4728.2143999999998</v>
      </c>
      <c r="E26" s="128">
        <f>D26-C26</f>
        <v>4728.2143999999998</v>
      </c>
      <c r="F26" s="128"/>
    </row>
    <row r="27" spans="1:18" s="33" customFormat="1" ht="17.25">
      <c r="A27" s="35">
        <f>+A24+1</f>
        <v>2</v>
      </c>
      <c r="B27" s="139" t="str">
        <f>+'Ekamut-caxs'!B40</f>
        <v>Սննդի գծով</v>
      </c>
      <c r="C27" s="138">
        <v>25401.200000000001</v>
      </c>
      <c r="D27" s="140">
        <f>+'Ekamut-caxs'!D40</f>
        <v>12377.8</v>
      </c>
      <c r="E27" s="137">
        <f t="shared" si="0"/>
        <v>-13023.400000000001</v>
      </c>
      <c r="F27" s="22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39" t="str">
        <f>+'Ekamut-caxs'!B41</f>
        <v>Ջեռուցման գծով</v>
      </c>
      <c r="C28" s="138">
        <v>2543.9</v>
      </c>
      <c r="D28" s="475">
        <f>+'Ekamut-caxs'!D41</f>
        <v>3374.7</v>
      </c>
      <c r="E28" s="137">
        <f t="shared" si="0"/>
        <v>830.79999999999973</v>
      </c>
      <c r="F28" s="126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2" si="2">+A28+1</f>
        <v>4</v>
      </c>
      <c r="B29" s="139" t="str">
        <f>+'Ekamut-caxs'!B42</f>
        <v>Էլեկտրաէներգիայի գծով</v>
      </c>
      <c r="C29" s="138">
        <v>1902.9</v>
      </c>
      <c r="D29" s="140">
        <f>+'Ekamut-caxs'!D42</f>
        <v>523</v>
      </c>
      <c r="E29" s="137">
        <f t="shared" si="0"/>
        <v>-1379.9</v>
      </c>
      <c r="F29" s="126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39" t="str">
        <f>+'Ekamut-caxs'!B43</f>
        <v>Ջրմուղ-կոյուղու գծով</v>
      </c>
      <c r="C30" s="138">
        <v>516.70000000000005</v>
      </c>
      <c r="D30" s="140">
        <f>+'Ekamut-caxs'!D43</f>
        <v>240.1</v>
      </c>
      <c r="E30" s="137">
        <f t="shared" si="0"/>
        <v>-276.60000000000002</v>
      </c>
      <c r="F30" s="126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39" t="str">
        <f>+'Ekamut-caxs'!B44</f>
        <v>Աղբահանության գծով</v>
      </c>
      <c r="C31" s="138">
        <v>99.8</v>
      </c>
      <c r="D31" s="140">
        <f>+'Ekamut-caxs'!D44</f>
        <v>58.4</v>
      </c>
      <c r="E31" s="137">
        <f t="shared" si="0"/>
        <v>-41.4</v>
      </c>
      <c r="F31" s="126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7</v>
      </c>
      <c r="B32" s="139" t="str">
        <f>+'Ekamut-caxs'!B45</f>
        <v>Ախտաբանության գծով</v>
      </c>
      <c r="C32" s="138"/>
      <c r="D32" s="140">
        <f>+'Ekamut-caxs'!D45</f>
        <v>0</v>
      </c>
      <c r="E32" s="137">
        <f t="shared" si="0"/>
        <v>0</v>
      </c>
      <c r="F32" s="126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v>7</v>
      </c>
      <c r="B33" s="139" t="str">
        <f>+'Ekamut-caxs'!B46</f>
        <v>Կապի գծով, այդ թվում`</v>
      </c>
      <c r="C33" s="140">
        <f>SUM(C34:C36)</f>
        <v>177.6</v>
      </c>
      <c r="D33" s="140">
        <f>SUM(D34:D36)</f>
        <v>163.4</v>
      </c>
      <c r="E33" s="137">
        <f t="shared" si="0"/>
        <v>-14.199999999999989</v>
      </c>
      <c r="F33" s="126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7.1</v>
      </c>
      <c r="B34" s="176" t="str">
        <f>+'Ekamut-caxs'!B47</f>
        <v>բաժանորդային վճար</v>
      </c>
      <c r="C34" s="126">
        <v>58.8</v>
      </c>
      <c r="D34" s="141">
        <f>+'Ekamut-caxs'!D47</f>
        <v>54.2</v>
      </c>
      <c r="E34" s="127">
        <f t="shared" si="0"/>
        <v>-4.5999999999999943</v>
      </c>
      <c r="F34" s="126"/>
    </row>
    <row r="35" spans="1:18">
      <c r="A35" s="19">
        <f t="shared" si="3"/>
        <v>7.1999999999999993</v>
      </c>
      <c r="B35" s="176" t="str">
        <f>+'Ekamut-caxs'!B48</f>
        <v>րոպեավճար</v>
      </c>
      <c r="C35" s="126">
        <v>18.8</v>
      </c>
      <c r="D35" s="141">
        <f>+'Ekamut-caxs'!D48</f>
        <v>2</v>
      </c>
      <c r="E35" s="127">
        <f t="shared" si="0"/>
        <v>-16.8</v>
      </c>
      <c r="F35" s="126"/>
    </row>
    <row r="36" spans="1:18">
      <c r="A36" s="19">
        <f t="shared" si="3"/>
        <v>7.2999999999999989</v>
      </c>
      <c r="B36" s="176" t="str">
        <f>+'Ekamut-caxs'!B49</f>
        <v>ինտերնետ կապ</v>
      </c>
      <c r="C36" s="126">
        <v>100</v>
      </c>
      <c r="D36" s="141">
        <f>+'Ekamut-caxs'!D49</f>
        <v>107.2</v>
      </c>
      <c r="E36" s="127">
        <f t="shared" si="0"/>
        <v>7.2000000000000028</v>
      </c>
      <c r="F36" s="126"/>
    </row>
    <row r="37" spans="1:18" s="33" customFormat="1" ht="17.25" hidden="1">
      <c r="A37" s="35">
        <f>+A33+1</f>
        <v>8</v>
      </c>
      <c r="B37" s="139" t="str">
        <f>+'Ekamut-caxs'!B50</f>
        <v>Բանկային ծառայության գծով</v>
      </c>
      <c r="C37" s="138"/>
      <c r="D37" s="140">
        <f>+'Ekamut-caxs'!D50</f>
        <v>0</v>
      </c>
      <c r="E37" s="137">
        <f t="shared" si="0"/>
        <v>0</v>
      </c>
      <c r="F37" s="126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8</v>
      </c>
      <c r="B38" s="139" t="str">
        <f>+'Ekamut-caxs'!B51</f>
        <v>Տնտեսական ապրանքների գծով</v>
      </c>
      <c r="C38" s="138">
        <v>784</v>
      </c>
      <c r="D38" s="140">
        <f>+'Ekamut-caxs'!D51</f>
        <v>784</v>
      </c>
      <c r="E38" s="137">
        <f t="shared" si="0"/>
        <v>0</v>
      </c>
      <c r="F38" s="126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9</v>
      </c>
      <c r="B39" s="139" t="str">
        <f>+'Ekamut-caxs'!B52</f>
        <v>Գրասենյակային ապրանքների գծով</v>
      </c>
      <c r="C39" s="138">
        <v>148.80000000000001</v>
      </c>
      <c r="D39" s="140">
        <f>+'Ekamut-caxs'!D52</f>
        <v>148.80000000000001</v>
      </c>
      <c r="E39" s="137">
        <f t="shared" si="0"/>
        <v>0</v>
      </c>
      <c r="F39" s="126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10</v>
      </c>
      <c r="B40" s="139" t="str">
        <f>+'Ekamut-caxs'!B53</f>
        <v>Փոքրարժեք կամ արագամաշ առարկաների գծով</v>
      </c>
      <c r="C40" s="138">
        <v>426.6</v>
      </c>
      <c r="D40" s="140">
        <f>+'Ekamut-caxs'!D53</f>
        <v>978.2</v>
      </c>
      <c r="E40" s="137">
        <f t="shared" si="0"/>
        <v>551.6</v>
      </c>
      <c r="F40" s="126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39" t="str">
        <f>+'Ekamut-caxs'!B54</f>
        <v>Ուսումնական նյութերի գծով</v>
      </c>
      <c r="C41" s="138">
        <v>400</v>
      </c>
      <c r="D41" s="140">
        <f>+'Ekamut-caxs'!D54</f>
        <v>400</v>
      </c>
      <c r="E41" s="137">
        <f t="shared" si="0"/>
        <v>0</v>
      </c>
      <c r="F41" s="126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39" t="str">
        <f>+'Ekamut-caxs'!B55</f>
        <v>Դեղորայքի գծով</v>
      </c>
      <c r="C42" s="138">
        <v>40</v>
      </c>
      <c r="D42" s="140">
        <f>+'Ekamut-caxs'!D55</f>
        <v>34.6</v>
      </c>
      <c r="E42" s="137">
        <f>D42-C42</f>
        <v>-5.3999999999999986</v>
      </c>
      <c r="F42" s="126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39" t="str">
        <f>+'Ekamut-caxs'!B56</f>
        <v>Բուժ.ծառայության գծով</v>
      </c>
      <c r="C43" s="138">
        <v>130</v>
      </c>
      <c r="D43" s="140">
        <f>+'Ekamut-caxs'!D56</f>
        <v>130</v>
      </c>
      <c r="E43" s="137">
        <f t="shared" si="0"/>
        <v>0</v>
      </c>
      <c r="F43" s="126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39" t="str">
        <f>+'Ekamut-caxs'!B57</f>
        <v>Ընթացիկ վերանորոգման գծով</v>
      </c>
      <c r="C44" s="136"/>
      <c r="D44" s="475">
        <f>+'Ekamut-caxs'!D57</f>
        <v>124</v>
      </c>
      <c r="E44" s="137">
        <f t="shared" si="0"/>
        <v>124</v>
      </c>
      <c r="F44" s="126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39" t="str">
        <f>+'Ekamut-caxs'!B58</f>
        <v>Ջեռուցման համակարգի սպասարկման գծով</v>
      </c>
      <c r="C45" s="136">
        <v>46.4</v>
      </c>
      <c r="D45" s="140">
        <f>+'Ekamut-caxs'!D58</f>
        <v>46.4</v>
      </c>
      <c r="E45" s="137">
        <f>D45-C45</f>
        <v>0</v>
      </c>
      <c r="F45" s="126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39" t="str">
        <f>+'Ekamut-caxs'!B59</f>
        <v>Կաթսայատան սպասարկման գծով</v>
      </c>
      <c r="C46" s="136">
        <v>996</v>
      </c>
      <c r="D46" s="140">
        <f>+'Ekamut-caxs'!D59</f>
        <v>996</v>
      </c>
      <c r="E46" s="137">
        <f>D46-C46</f>
        <v>0</v>
      </c>
      <c r="F46" s="136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39" t="str">
        <f>+'Ekamut-caxs'!B60</f>
        <v>Սպասարկման և կոմունալ համավճարների գծով</v>
      </c>
      <c r="C47" s="136"/>
      <c r="D47" s="140">
        <f>+'Ekamut-caxs'!D60</f>
        <v>0</v>
      </c>
      <c r="E47" s="137">
        <f>D47-C47</f>
        <v>0</v>
      </c>
      <c r="F47" s="136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39" t="str">
        <f>+'Ekamut-caxs'!B61</f>
        <v>Գնումների համակարգողի ծառայության գծով</v>
      </c>
      <c r="C48" s="138">
        <v>125</v>
      </c>
      <c r="D48" s="140">
        <f>+'Ekamut-caxs'!D61</f>
        <v>125</v>
      </c>
      <c r="E48" s="137">
        <f t="shared" si="0"/>
        <v>0</v>
      </c>
      <c r="F48" s="126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39" t="str">
        <f>+'Ekamut-caxs'!B62</f>
        <v>Համակարգիչների տեխնիկական սպասարկման գծով</v>
      </c>
      <c r="C49" s="138">
        <v>32</v>
      </c>
      <c r="D49" s="140">
        <f>+'Ekamut-caxs'!D62</f>
        <v>32</v>
      </c>
      <c r="E49" s="137">
        <f t="shared" si="0"/>
        <v>0</v>
      </c>
      <c r="F49" s="126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39" t="str">
        <f>+'Ekamut-caxs'!B63</f>
        <v>Համակարգչային ծրագրի և կայքի սպասարկման գծով</v>
      </c>
      <c r="C50" s="136">
        <v>117</v>
      </c>
      <c r="D50" s="140">
        <f>+'Ekamut-caxs'!D63</f>
        <v>107</v>
      </c>
      <c r="E50" s="137">
        <f t="shared" si="0"/>
        <v>-10</v>
      </c>
      <c r="F50" s="126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39" t="str">
        <f>+'Ekamut-caxs'!B64</f>
        <v>էլ․ստորագրության գծով</v>
      </c>
      <c r="C51" s="136">
        <v>3</v>
      </c>
      <c r="D51" s="140">
        <f>+'Ekamut-caxs'!D64</f>
        <v>3</v>
      </c>
      <c r="E51" s="137">
        <f t="shared" ref="E51:E62" si="5">D51-C51</f>
        <v>0</v>
      </c>
      <c r="F51" s="136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39" t="str">
        <f>+'Ekamut-caxs'!B65</f>
        <v>Հայտարարության գծով</v>
      </c>
      <c r="C52" s="136">
        <v>20</v>
      </c>
      <c r="D52" s="140">
        <f>+'Ekamut-caxs'!D65</f>
        <v>6.5</v>
      </c>
      <c r="E52" s="137">
        <f t="shared" si="5"/>
        <v>-13.5</v>
      </c>
      <c r="F52" s="126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39" t="str">
        <f>+'Ekamut-caxs'!B66</f>
        <v>Բաժանորդագրության գծով</v>
      </c>
      <c r="C53" s="136"/>
      <c r="D53" s="140">
        <f>+'Ekamut-caxs'!D66</f>
        <v>0</v>
      </c>
      <c r="E53" s="137">
        <f t="shared" si="5"/>
        <v>0</v>
      </c>
      <c r="F53" s="136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39" t="str">
        <f>+'Ekamut-caxs'!B67</f>
        <v>Վերապատրաստման գծով</v>
      </c>
      <c r="C54" s="136">
        <v>46.2</v>
      </c>
      <c r="D54" s="140">
        <f>+'Ekamut-caxs'!D67</f>
        <v>46.2</v>
      </c>
      <c r="E54" s="137">
        <f t="shared" si="5"/>
        <v>0</v>
      </c>
      <c r="F54" s="136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75">
        <f>+'Ekamut-caxs'!B68</f>
        <v>0</v>
      </c>
      <c r="C55" s="136"/>
      <c r="D55" s="138">
        <f>+'Ekamut-caxs'!D68</f>
        <v>0</v>
      </c>
      <c r="E55" s="136">
        <f t="shared" si="5"/>
        <v>0</v>
      </c>
      <c r="F55" s="136"/>
    </row>
    <row r="56" spans="1:18" s="32" customFormat="1" ht="17.25" hidden="1">
      <c r="A56" s="35">
        <f t="shared" si="4"/>
        <v>24</v>
      </c>
      <c r="B56" s="175">
        <f>+'Ekamut-caxs'!B69</f>
        <v>0</v>
      </c>
      <c r="C56" s="136"/>
      <c r="D56" s="138">
        <f>+'Ekamut-caxs'!D69</f>
        <v>0</v>
      </c>
      <c r="E56" s="136">
        <f t="shared" si="5"/>
        <v>0</v>
      </c>
      <c r="F56" s="136"/>
      <c r="G56" s="32" t="s">
        <v>282</v>
      </c>
    </row>
    <row r="57" spans="1:18" s="32" customFormat="1" ht="17.25">
      <c r="A57" s="35">
        <v>23</v>
      </c>
      <c r="B57" s="175" t="str">
        <f>+'Ekamut-caxs'!B70</f>
        <v>Դուրսգրվող գույքի վերագնահատման գծով</v>
      </c>
      <c r="C57" s="136">
        <v>45</v>
      </c>
      <c r="D57" s="138">
        <f>+'Ekamut-caxs'!D70</f>
        <v>45</v>
      </c>
      <c r="E57" s="136">
        <f>D57-C57</f>
        <v>0</v>
      </c>
      <c r="F57" s="219"/>
    </row>
    <row r="58" spans="1:18" s="32" customFormat="1" ht="17.25" hidden="1">
      <c r="A58" s="35">
        <f t="shared" si="4"/>
        <v>24</v>
      </c>
      <c r="B58" s="175" t="str">
        <f>+'Ekamut-caxs'!B71</f>
        <v>Կրակմարիչների լիցքավորում</v>
      </c>
      <c r="C58" s="136"/>
      <c r="D58" s="138">
        <f>+'Ekamut-caxs'!D71</f>
        <v>0</v>
      </c>
      <c r="E58" s="136">
        <f>D58-C58</f>
        <v>0</v>
      </c>
      <c r="F58" s="136"/>
    </row>
    <row r="59" spans="1:18" s="33" customFormat="1" ht="17.25">
      <c r="A59" s="35">
        <v>24</v>
      </c>
      <c r="B59" s="139" t="str">
        <f>+'Ekamut-caxs'!B72</f>
        <v>Հիմնական միջոցների մաշվածության գծով, որից՝</v>
      </c>
      <c r="C59" s="136">
        <v>2026</v>
      </c>
      <c r="D59" s="140">
        <f>+'Ekamut-caxs'!D72</f>
        <v>2026</v>
      </c>
      <c r="E59" s="137">
        <f t="shared" si="5"/>
        <v>0</v>
      </c>
      <c r="F59" s="136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24.1</v>
      </c>
      <c r="B60" s="176" t="str">
        <f>+'Ekamut-caxs'!B73</f>
        <v>պայմանով (անհատույց) ստացված</v>
      </c>
      <c r="C60" s="128">
        <v>2026</v>
      </c>
      <c r="D60" s="141">
        <f>+'Ekamut-caxs'!D73</f>
        <v>2026</v>
      </c>
      <c r="E60" s="127">
        <f t="shared" si="5"/>
        <v>0</v>
      </c>
      <c r="F60" s="128"/>
      <c r="G60" s="79"/>
    </row>
    <row r="61" spans="1:18" s="33" customFormat="1" ht="17.25" hidden="1">
      <c r="A61" s="35">
        <f>+A59+1</f>
        <v>25</v>
      </c>
      <c r="B61" s="139" t="str">
        <f>+'Ekamut-caxs'!B74</f>
        <v xml:space="preserve">Չփոխհատուցվող հարկերի գծով </v>
      </c>
      <c r="C61" s="136"/>
      <c r="D61" s="140">
        <f>+'Ekamut-caxs'!D74</f>
        <v>0</v>
      </c>
      <c r="E61" s="137">
        <f t="shared" si="5"/>
        <v>0</v>
      </c>
      <c r="F61" s="136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25</v>
      </c>
      <c r="B62" s="139" t="str">
        <f>+'Ekamut-caxs'!B75</f>
        <v>Այլ ծախսերի գծով</v>
      </c>
      <c r="C62" s="136">
        <v>1114.9000000000001</v>
      </c>
      <c r="D62" s="475">
        <f>+'Ekamut-caxs'!D75</f>
        <v>1760</v>
      </c>
      <c r="E62" s="137">
        <f t="shared" si="5"/>
        <v>645.09999999999991</v>
      </c>
      <c r="F62" s="136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1" t="s">
        <v>75</v>
      </c>
      <c r="C63" s="145">
        <f>C6-C23</f>
        <v>0</v>
      </c>
      <c r="D63" s="145">
        <f>D6-D23</f>
        <v>0</v>
      </c>
      <c r="E63" s="145">
        <f t="shared" si="0"/>
        <v>0</v>
      </c>
      <c r="F63" s="17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2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s="5" customFormat="1" ht="26.25" customHeight="1">
      <c r="B65" s="407" t="s">
        <v>324</v>
      </c>
      <c r="C65" s="207"/>
      <c r="D65" s="207" t="s">
        <v>325</v>
      </c>
      <c r="E65" s="207"/>
      <c r="F65" s="55"/>
    </row>
    <row r="66" spans="1:6" s="5" customFormat="1" ht="15.75" customHeight="1">
      <c r="B66" s="55"/>
      <c r="C66" s="209"/>
      <c r="D66" s="464" t="s">
        <v>88</v>
      </c>
      <c r="E66" s="465"/>
      <c r="F66" s="55"/>
    </row>
    <row r="67" spans="1:6" s="5" customFormat="1" ht="30.75" customHeight="1">
      <c r="B67" s="407" t="s">
        <v>4</v>
      </c>
      <c r="C67" s="207"/>
      <c r="D67" s="207" t="s">
        <v>326</v>
      </c>
      <c r="E67" s="207"/>
      <c r="F67" s="55"/>
    </row>
    <row r="68" spans="1:6" s="5" customFormat="1" ht="13.5" customHeight="1">
      <c r="C68" s="209"/>
      <c r="D68" s="464" t="s">
        <v>88</v>
      </c>
      <c r="E68" s="465"/>
      <c r="F68" s="55"/>
    </row>
    <row r="69" spans="1:6" s="11" customFormat="1">
      <c r="A69" s="16"/>
      <c r="B69" s="204" t="s">
        <v>1</v>
      </c>
      <c r="C69" s="203"/>
      <c r="D69" s="203"/>
      <c r="E69" s="203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1:F1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0" zoomScaleSheetLayoutView="100" workbookViewId="0">
      <selection activeCell="D62" sqref="D62:E62"/>
    </sheetView>
  </sheetViews>
  <sheetFormatPr defaultColWidth="9.140625" defaultRowHeight="13.5"/>
  <cols>
    <col min="1" max="1" width="4.85546875" style="12" customWidth="1"/>
    <col min="2" max="2" width="62.5703125" style="189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5" t="s">
        <v>76</v>
      </c>
      <c r="B1" s="485"/>
      <c r="C1" s="485"/>
      <c r="D1" s="485"/>
      <c r="E1" s="485"/>
      <c r="F1" s="485"/>
    </row>
    <row r="2" spans="1:20" s="14" customFormat="1" ht="20.25">
      <c r="A2" s="481" t="str">
        <f>+'Ekamut-caxs'!A13:D13</f>
        <v xml:space="preserve">«Երևանի հ․22 մսուր-մանկապարտեզ» ՀՈԱԿ-ի </v>
      </c>
      <c r="B2" s="481"/>
      <c r="C2" s="481"/>
      <c r="D2" s="481"/>
      <c r="E2" s="481"/>
      <c r="F2" s="48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6" t="s">
        <v>255</v>
      </c>
      <c r="B3" s="486"/>
      <c r="C3" s="486"/>
      <c r="D3" s="486"/>
      <c r="E3" s="486"/>
      <c r="F3" s="486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194"/>
      <c r="F4" s="7" t="s">
        <v>40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2</v>
      </c>
      <c r="B5" s="48" t="s">
        <v>28</v>
      </c>
      <c r="C5" s="125" t="s">
        <v>277</v>
      </c>
      <c r="D5" s="125" t="s">
        <v>278</v>
      </c>
      <c r="E5" s="47" t="s">
        <v>47</v>
      </c>
      <c r="F5" s="149" t="str">
        <f>+'Ekamutneri hamematakan'!F5</f>
        <v>Ծանոթություն նախատեսվող ցուցանիշների վերաբերյալ</v>
      </c>
      <c r="G5" s="11"/>
      <c r="H5" s="201" t="s">
        <v>203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5</v>
      </c>
      <c r="B6" s="9" t="s">
        <v>29</v>
      </c>
      <c r="C6" s="129">
        <v>268.60000000000002</v>
      </c>
      <c r="D6" s="129">
        <f>+C6</f>
        <v>268.60000000000002</v>
      </c>
      <c r="E6" s="134">
        <f t="shared" ref="E6:E67" si="0">D6-C6</f>
        <v>0</v>
      </c>
      <c r="F6" s="129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8</v>
      </c>
      <c r="B7" s="9" t="s">
        <v>77</v>
      </c>
      <c r="C7" s="134">
        <f>SUM(C8,C9,C12,C16:C22)</f>
        <v>107099.7</v>
      </c>
      <c r="D7" s="134">
        <f>SUM(D8:D9,D12,D16:D22)</f>
        <v>79955.7</v>
      </c>
      <c r="E7" s="134">
        <f>D7-C7</f>
        <v>-27144</v>
      </c>
      <c r="F7" s="129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74" t="str">
        <f>+'Dramakan hosqer'!B21</f>
        <v>Սուբսիդիայից</v>
      </c>
      <c r="C8" s="132">
        <v>106423.5</v>
      </c>
      <c r="D8" s="133">
        <f>+'Dramakan hosqer'!C21</f>
        <v>78073</v>
      </c>
      <c r="E8" s="133">
        <f>D8-C8</f>
        <v>-28350.5</v>
      </c>
      <c r="F8" s="132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74" t="str">
        <f>+'Dramakan hosqer'!B22</f>
        <v>Այլ նպաստներ բյուջեից, որից՝</v>
      </c>
      <c r="C9" s="132">
        <v>46.2</v>
      </c>
      <c r="D9" s="133">
        <f>SUM(D10:D11)</f>
        <v>46.2</v>
      </c>
      <c r="E9" s="133">
        <f t="shared" ref="E9:E16" si="1">D9-C9</f>
        <v>0</v>
      </c>
      <c r="F9" s="132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48" customFormat="1" ht="18" customHeight="1">
      <c r="A10" s="340">
        <f>+A9+0.1</f>
        <v>2.1</v>
      </c>
      <c r="B10" s="341" t="str">
        <f>+'Dramakan hosqer'!B23</f>
        <v>վերապատրաստման գծով</v>
      </c>
      <c r="C10" s="342">
        <v>46.2</v>
      </c>
      <c r="D10" s="343">
        <f>+'Dramakan hosqer'!C23</f>
        <v>46.2</v>
      </c>
      <c r="E10" s="344">
        <f t="shared" si="1"/>
        <v>0</v>
      </c>
      <c r="F10" s="345"/>
      <c r="G10" s="346"/>
      <c r="H10" s="331"/>
      <c r="I10" s="331"/>
      <c r="J10" s="331"/>
      <c r="K10" s="331"/>
      <c r="L10" s="331"/>
      <c r="M10" s="331"/>
      <c r="N10" s="347"/>
      <c r="O10" s="347"/>
      <c r="P10" s="347"/>
      <c r="Q10" s="347"/>
      <c r="R10" s="347"/>
      <c r="S10" s="347"/>
      <c r="T10" s="347"/>
    </row>
    <row r="11" spans="1:20" s="348" customFormat="1" ht="18" hidden="1" customHeight="1">
      <c r="A11" s="340">
        <f>+A10+0.1</f>
        <v>2.2000000000000002</v>
      </c>
      <c r="B11" s="341" t="str">
        <f>+'Dramakan hosqer'!B24</f>
        <v>կամավոր ատեստավորման գծով</v>
      </c>
      <c r="C11" s="342"/>
      <c r="D11" s="343">
        <f>+'Dramakan hosqer'!C24</f>
        <v>0</v>
      </c>
      <c r="E11" s="344">
        <f t="shared" si="1"/>
        <v>0</v>
      </c>
      <c r="F11" s="345"/>
      <c r="G11" s="346"/>
      <c r="H11" s="331"/>
      <c r="I11" s="331"/>
      <c r="J11" s="331"/>
      <c r="K11" s="331"/>
      <c r="L11" s="331"/>
      <c r="M11" s="331"/>
      <c r="N11" s="347"/>
      <c r="O11" s="347"/>
      <c r="P11" s="347"/>
      <c r="Q11" s="347"/>
      <c r="R11" s="347"/>
      <c r="S11" s="347"/>
      <c r="T11" s="347"/>
    </row>
    <row r="12" spans="1:20" s="33" customFormat="1" ht="18.75" customHeight="1">
      <c r="A12" s="35">
        <f>+A9+1</f>
        <v>3</v>
      </c>
      <c r="B12" s="174" t="str">
        <f>+'Dramakan hosqer'!B25</f>
        <v>Դրամաշնորհներ բյուջեից, որից՝</v>
      </c>
      <c r="C12" s="132">
        <v>630</v>
      </c>
      <c r="D12" s="133">
        <f>SUM(D13:D15)</f>
        <v>828.5</v>
      </c>
      <c r="E12" s="133">
        <f t="shared" si="1"/>
        <v>198.5</v>
      </c>
      <c r="F12" s="132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48" customFormat="1" ht="29.25" hidden="1" customHeight="1">
      <c r="A13" s="340">
        <f>+A12+0.1</f>
        <v>3.1</v>
      </c>
      <c r="B13" s="341" t="str">
        <f>+'Dramakan hosqer'!B26</f>
        <v>կրթության առանձնահատուկ պայմանների կարիք ունեցող երեխաների գծով</v>
      </c>
      <c r="C13" s="342"/>
      <c r="D13" s="343">
        <f>+'Dramakan hosqer'!C26</f>
        <v>0</v>
      </c>
      <c r="E13" s="344">
        <f t="shared" si="1"/>
        <v>0</v>
      </c>
      <c r="F13" s="345"/>
      <c r="G13" s="346"/>
      <c r="H13" s="331"/>
      <c r="I13" s="331"/>
      <c r="J13" s="331"/>
      <c r="K13" s="331"/>
      <c r="L13" s="331"/>
      <c r="M13" s="331"/>
      <c r="N13" s="347"/>
      <c r="O13" s="347"/>
      <c r="P13" s="347"/>
      <c r="Q13" s="347"/>
      <c r="R13" s="347"/>
      <c r="S13" s="347"/>
      <c r="T13" s="347"/>
    </row>
    <row r="14" spans="1:20" s="348" customFormat="1" ht="18" hidden="1" customHeight="1">
      <c r="A14" s="340">
        <f>+A13+0.1</f>
        <v>3.2</v>
      </c>
      <c r="B14" s="341" t="str">
        <f>+'Dramakan hosqer'!B27</f>
        <v>զինծառայողների երեխաների գծով</v>
      </c>
      <c r="C14" s="342"/>
      <c r="D14" s="343">
        <f>+'Dramakan hosqer'!C27</f>
        <v>198.5</v>
      </c>
      <c r="E14" s="344">
        <f t="shared" si="1"/>
        <v>198.5</v>
      </c>
      <c r="F14" s="345"/>
      <c r="G14" s="346"/>
      <c r="H14" s="331"/>
      <c r="I14" s="331"/>
      <c r="J14" s="331"/>
      <c r="K14" s="331"/>
      <c r="L14" s="331"/>
      <c r="M14" s="331"/>
      <c r="N14" s="347"/>
      <c r="O14" s="347"/>
      <c r="P14" s="347"/>
      <c r="Q14" s="347"/>
      <c r="R14" s="347"/>
      <c r="S14" s="347"/>
      <c r="T14" s="347"/>
    </row>
    <row r="15" spans="1:20" s="348" customFormat="1" ht="18" customHeight="1">
      <c r="A15" s="340">
        <f>+A14+0.1</f>
        <v>3.3000000000000003</v>
      </c>
      <c r="B15" s="341" t="str">
        <f>+'Dramakan hosqer'!B28</f>
        <v>հիմնական միջոցների ձեռքբերման գծով</v>
      </c>
      <c r="C15" s="342">
        <v>630</v>
      </c>
      <c r="D15" s="343">
        <f>+'Dramakan hosqer'!C28</f>
        <v>630</v>
      </c>
      <c r="E15" s="344">
        <f t="shared" si="1"/>
        <v>0</v>
      </c>
      <c r="F15" s="345"/>
      <c r="G15" s="346"/>
      <c r="H15" s="331"/>
      <c r="I15" s="331"/>
      <c r="J15" s="331"/>
      <c r="K15" s="331"/>
      <c r="L15" s="331"/>
      <c r="M15" s="331"/>
      <c r="N15" s="347"/>
      <c r="O15" s="347"/>
      <c r="P15" s="347"/>
      <c r="Q15" s="347"/>
      <c r="R15" s="347"/>
      <c r="S15" s="347"/>
      <c r="T15" s="347"/>
    </row>
    <row r="16" spans="1:20" s="33" customFormat="1" ht="18.75" customHeight="1">
      <c r="A16" s="35">
        <f>+A12+1</f>
        <v>4</v>
      </c>
      <c r="B16" s="174" t="str">
        <f>+'Dramakan hosqer'!B29</f>
        <v xml:space="preserve">Վճարովի ծառայություններից </v>
      </c>
      <c r="C16" s="132"/>
      <c r="D16" s="133">
        <f>+'Dramakan hosqer'!C29</f>
        <v>1008</v>
      </c>
      <c r="E16" s="133">
        <f t="shared" si="1"/>
        <v>1008</v>
      </c>
      <c r="F16" s="132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74" t="str">
        <f>+'Dramakan hosqer'!B30</f>
        <v>Սպասարկման և կոմունալ համավճարներից</v>
      </c>
      <c r="C17" s="132"/>
      <c r="D17" s="133">
        <f>+'Dramakan hosqer'!C30</f>
        <v>0</v>
      </c>
      <c r="E17" s="133">
        <f t="shared" si="0"/>
        <v>0</v>
      </c>
      <c r="F17" s="132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74" t="str">
        <f>+'Dramakan hosqer'!B31</f>
        <v>Ֆինանսական օգնությունից (օգնիր մանկապարտեզիդ)</v>
      </c>
      <c r="C18" s="132"/>
      <c r="D18" s="133">
        <f>+'Dramakan hosqer'!C31</f>
        <v>0</v>
      </c>
      <c r="E18" s="133">
        <f t="shared" si="0"/>
        <v>0</v>
      </c>
      <c r="F18" s="132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74" t="str">
        <f>+'Dramakan hosqer'!B32</f>
        <v>Չփոխանակվող գործարքներից (դրամաշնորհից)</v>
      </c>
      <c r="C19" s="132"/>
      <c r="D19" s="133">
        <f>+'Dramakan hosqer'!C32</f>
        <v>0</v>
      </c>
      <c r="E19" s="133">
        <f t="shared" si="0"/>
        <v>0</v>
      </c>
      <c r="F19" s="132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74" t="str">
        <f>+'Dramakan hosqer'!B33</f>
        <v>Դեբիտորական պարտքերից</v>
      </c>
      <c r="C20" s="132"/>
      <c r="D20" s="133">
        <f>+'Dramakan hosqer'!C33</f>
        <v>0</v>
      </c>
      <c r="E20" s="133">
        <f t="shared" si="0"/>
        <v>0</v>
      </c>
      <c r="F20" s="132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74" t="str">
        <f>+'Dramakan hosqer'!B34</f>
        <v>Բանկի տոկոսից</v>
      </c>
      <c r="C21" s="132"/>
      <c r="D21" s="133">
        <f>+'Dramakan hosqer'!C34</f>
        <v>0</v>
      </c>
      <c r="E21" s="133">
        <f>D21-C21</f>
        <v>0</v>
      </c>
      <c r="F21" s="132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74" t="str">
        <f>+'Dramakan hosqer'!B35</f>
        <v>Այլ եկամուտներ</v>
      </c>
      <c r="C22" s="132"/>
      <c r="D22" s="133">
        <f>+'Dramakan hosqer'!C35</f>
        <v>0</v>
      </c>
      <c r="E22" s="133">
        <f>D22-C22</f>
        <v>0</v>
      </c>
      <c r="F22" s="132"/>
      <c r="G22" s="54" t="s">
        <v>280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31</v>
      </c>
      <c r="B23" s="9" t="s">
        <v>78</v>
      </c>
      <c r="C23" s="134">
        <f>+C24+C66+C78</f>
        <v>105984.79999999999</v>
      </c>
      <c r="D23" s="134">
        <f>+D24+D66+D78</f>
        <v>78193.599999999977</v>
      </c>
      <c r="E23" s="134">
        <f t="shared" si="0"/>
        <v>-27791.200000000012</v>
      </c>
      <c r="F23" s="129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51</v>
      </c>
      <c r="B24" s="9" t="s">
        <v>54</v>
      </c>
      <c r="C24" s="134">
        <f>SUM(C25,C28:C34,C38:C60,C64:C65)</f>
        <v>105354.79999999999</v>
      </c>
      <c r="D24" s="134">
        <f>SUM(D25,D28:D34,D38:D60,D64:D65)</f>
        <v>77565.699999999983</v>
      </c>
      <c r="E24" s="134">
        <f t="shared" si="0"/>
        <v>-27789.100000000006</v>
      </c>
      <c r="F24" s="129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74" t="str">
        <f>+'Dramakan hosqer'!B38</f>
        <v>Աշխատավարձի գծով, որից՝</v>
      </c>
      <c r="C25" s="132">
        <v>71372.399999999994</v>
      </c>
      <c r="D25" s="133">
        <f>+'Dramakan hosqer'!C38</f>
        <v>56830.8</v>
      </c>
      <c r="E25" s="133">
        <f t="shared" si="0"/>
        <v>-14541.599999999991</v>
      </c>
      <c r="F25" s="132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48" customFormat="1" ht="18" customHeight="1">
      <c r="A26" s="340">
        <f>+A25+0.1</f>
        <v>1.1000000000000001</v>
      </c>
      <c r="B26" s="341" t="str">
        <f>+'Dramakan hosqer'!B39</f>
        <v>վճարովի ծառայության գծով</v>
      </c>
      <c r="C26" s="342"/>
      <c r="D26" s="343">
        <f>+'Dramakan hosqer'!C39</f>
        <v>360</v>
      </c>
      <c r="E26" s="344">
        <f t="shared" si="0"/>
        <v>360</v>
      </c>
      <c r="F26" s="345"/>
      <c r="G26" s="346"/>
      <c r="H26" s="331"/>
      <c r="I26" s="331"/>
      <c r="J26" s="331"/>
      <c r="K26" s="331"/>
      <c r="L26" s="331"/>
      <c r="M26" s="331"/>
      <c r="N26" s="347"/>
      <c r="O26" s="347"/>
      <c r="P26" s="347"/>
      <c r="Q26" s="347"/>
      <c r="R26" s="347"/>
      <c r="S26" s="347"/>
      <c r="T26" s="347"/>
    </row>
    <row r="27" spans="1:20" s="348" customFormat="1" ht="18" customHeight="1">
      <c r="A27" s="340">
        <f>+A26+0.1</f>
        <v>1.2000000000000002</v>
      </c>
      <c r="B27" s="341" t="str">
        <f>+'Dramakan hosqer'!B40</f>
        <v>պարգևատրման գծով</v>
      </c>
      <c r="C27" s="342"/>
      <c r="D27" s="343">
        <f>+'Dramakan hosqer'!C40</f>
        <v>4728.2143999999998</v>
      </c>
      <c r="E27" s="344">
        <f t="shared" si="0"/>
        <v>4728.2143999999998</v>
      </c>
      <c r="F27" s="345"/>
      <c r="G27" s="346"/>
      <c r="H27" s="331"/>
      <c r="I27" s="331"/>
      <c r="J27" s="331"/>
      <c r="K27" s="331"/>
      <c r="L27" s="331"/>
      <c r="M27" s="331"/>
      <c r="N27" s="347"/>
      <c r="O27" s="347"/>
      <c r="P27" s="347"/>
      <c r="Q27" s="347"/>
      <c r="R27" s="347"/>
      <c r="S27" s="347"/>
      <c r="T27" s="347"/>
    </row>
    <row r="28" spans="1:20" s="33" customFormat="1" ht="18.75" customHeight="1">
      <c r="A28" s="35">
        <f>+A25+1</f>
        <v>2</v>
      </c>
      <c r="B28" s="174" t="str">
        <f>+'Dramakan hosqer'!B41</f>
        <v>Սննդի գծով</v>
      </c>
      <c r="C28" s="132">
        <v>25401.200000000001</v>
      </c>
      <c r="D28" s="133">
        <f>+'Dramakan hosqer'!C41</f>
        <v>12377.8</v>
      </c>
      <c r="E28" s="133">
        <f t="shared" si="0"/>
        <v>-13023.400000000001</v>
      </c>
      <c r="F28" s="132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74" t="str">
        <f>+'Dramakan hosqer'!B42</f>
        <v>Ջեռուցման գծով</v>
      </c>
      <c r="C29" s="132">
        <v>2543.9</v>
      </c>
      <c r="D29" s="476">
        <f>+'Dramakan hosqer'!C42</f>
        <v>3374.7</v>
      </c>
      <c r="E29" s="133">
        <f t="shared" si="0"/>
        <v>830.79999999999973</v>
      </c>
      <c r="F29" s="132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3" si="3">+A29+1</f>
        <v>4</v>
      </c>
      <c r="B30" s="174" t="str">
        <f>+'Dramakan hosqer'!B43</f>
        <v>Էլեկտրաէներգիայի գծով</v>
      </c>
      <c r="C30" s="132">
        <v>1902.9</v>
      </c>
      <c r="D30" s="133">
        <f>+'Dramakan hosqer'!C43</f>
        <v>523</v>
      </c>
      <c r="E30" s="133">
        <f t="shared" si="0"/>
        <v>-1379.9</v>
      </c>
      <c r="F30" s="132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74" t="str">
        <f>+'Dramakan hosqer'!B44</f>
        <v>Ջրմուղ-կոյուղու գծով</v>
      </c>
      <c r="C31" s="132">
        <v>497</v>
      </c>
      <c r="D31" s="133">
        <f>+'Dramakan hosqer'!C44</f>
        <v>230.9</v>
      </c>
      <c r="E31" s="133">
        <f t="shared" si="0"/>
        <v>-266.10000000000002</v>
      </c>
      <c r="F31" s="132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74" t="str">
        <f>+'Dramakan hosqer'!B45</f>
        <v>Աղբահանության գծով</v>
      </c>
      <c r="C32" s="132">
        <v>99.8</v>
      </c>
      <c r="D32" s="133">
        <f>+'Dramakan hosqer'!C45</f>
        <v>58.4</v>
      </c>
      <c r="E32" s="133">
        <f t="shared" si="0"/>
        <v>-41.4</v>
      </c>
      <c r="F32" s="132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7</v>
      </c>
      <c r="B33" s="174" t="str">
        <f>+'Dramakan hosqer'!B46</f>
        <v>Ախտաբանության գծով</v>
      </c>
      <c r="C33" s="132"/>
      <c r="D33" s="133">
        <f>+'Dramakan hosqer'!C46</f>
        <v>0</v>
      </c>
      <c r="E33" s="133">
        <f t="shared" si="0"/>
        <v>0</v>
      </c>
      <c r="F33" s="132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v>7</v>
      </c>
      <c r="B34" s="174" t="str">
        <f>+'Dramakan hosqer'!B47</f>
        <v>Կապի գծով, այդ թվում`</v>
      </c>
      <c r="C34" s="132">
        <f>SUM(C35:C37)</f>
        <v>177.6</v>
      </c>
      <c r="D34" s="133">
        <f>SUM(D35:D37)</f>
        <v>163.4</v>
      </c>
      <c r="E34" s="133">
        <f t="shared" si="0"/>
        <v>-14.199999999999989</v>
      </c>
      <c r="F34" s="132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48" customFormat="1" ht="18" customHeight="1">
      <c r="A35" s="340">
        <f t="shared" ref="A35:A37" si="4">+A34+0.1</f>
        <v>7.1</v>
      </c>
      <c r="B35" s="341" t="str">
        <f>+'Dramakan hosqer'!B48</f>
        <v>բաժանորդային վճար</v>
      </c>
      <c r="C35" s="342">
        <v>58.8</v>
      </c>
      <c r="D35" s="343">
        <f>+'Dramakan hosqer'!C48</f>
        <v>54.2</v>
      </c>
      <c r="E35" s="344">
        <f t="shared" si="0"/>
        <v>-4.5999999999999943</v>
      </c>
      <c r="F35" s="345"/>
      <c r="G35" s="346"/>
      <c r="H35" s="331"/>
      <c r="I35" s="331"/>
      <c r="J35" s="331"/>
      <c r="K35" s="331"/>
      <c r="L35" s="331"/>
      <c r="M35" s="331"/>
      <c r="N35" s="347"/>
      <c r="O35" s="347"/>
      <c r="P35" s="347"/>
      <c r="Q35" s="347"/>
      <c r="R35" s="347"/>
      <c r="S35" s="347"/>
      <c r="T35" s="347"/>
    </row>
    <row r="36" spans="1:20" s="348" customFormat="1" ht="18" customHeight="1">
      <c r="A36" s="340">
        <f t="shared" si="4"/>
        <v>7.1999999999999993</v>
      </c>
      <c r="B36" s="341" t="str">
        <f>+'Dramakan hosqer'!B49</f>
        <v>րոպեավճար</v>
      </c>
      <c r="C36" s="342">
        <v>18.8</v>
      </c>
      <c r="D36" s="343">
        <f>+'Dramakan hosqer'!C49</f>
        <v>2</v>
      </c>
      <c r="E36" s="344">
        <f t="shared" si="0"/>
        <v>-16.8</v>
      </c>
      <c r="F36" s="345"/>
      <c r="G36" s="346"/>
      <c r="H36" s="331"/>
      <c r="I36" s="331"/>
      <c r="J36" s="331"/>
      <c r="K36" s="331"/>
      <c r="L36" s="331"/>
      <c r="M36" s="331"/>
      <c r="N36" s="347"/>
      <c r="O36" s="347"/>
      <c r="P36" s="347"/>
      <c r="Q36" s="347"/>
      <c r="R36" s="347"/>
      <c r="S36" s="347"/>
      <c r="T36" s="347"/>
    </row>
    <row r="37" spans="1:20" s="348" customFormat="1" ht="18" customHeight="1">
      <c r="A37" s="340">
        <f t="shared" si="4"/>
        <v>7.2999999999999989</v>
      </c>
      <c r="B37" s="341" t="str">
        <f>+'Dramakan hosqer'!B50</f>
        <v>ինտերնետ կապ</v>
      </c>
      <c r="C37" s="342">
        <v>100</v>
      </c>
      <c r="D37" s="343">
        <f>+'Dramakan hosqer'!C50</f>
        <v>107.2</v>
      </c>
      <c r="E37" s="344">
        <f t="shared" si="0"/>
        <v>7.2000000000000028</v>
      </c>
      <c r="F37" s="345"/>
      <c r="G37" s="346"/>
      <c r="H37" s="331"/>
      <c r="I37" s="331"/>
      <c r="J37" s="331"/>
      <c r="K37" s="331"/>
      <c r="L37" s="331"/>
      <c r="M37" s="331"/>
      <c r="N37" s="347"/>
      <c r="O37" s="347"/>
      <c r="P37" s="347"/>
      <c r="Q37" s="347"/>
      <c r="R37" s="347"/>
      <c r="S37" s="347"/>
      <c r="T37" s="347"/>
    </row>
    <row r="38" spans="1:20" s="33" customFormat="1" ht="18.75" hidden="1" customHeight="1">
      <c r="A38" s="35">
        <f>+A34+1</f>
        <v>8</v>
      </c>
      <c r="B38" s="174" t="str">
        <f>+'Dramakan hosqer'!B51</f>
        <v>Բանկային ծառայության գծով</v>
      </c>
      <c r="C38" s="132"/>
      <c r="D38" s="133">
        <f>+'Dramakan hosqer'!C51</f>
        <v>0</v>
      </c>
      <c r="E38" s="133">
        <f t="shared" si="0"/>
        <v>0</v>
      </c>
      <c r="F38" s="132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8</v>
      </c>
      <c r="B39" s="174" t="str">
        <f>+'Dramakan hosqer'!B52</f>
        <v>Տնտեսական ապրանքների գծով</v>
      </c>
      <c r="C39" s="132">
        <v>784</v>
      </c>
      <c r="D39" s="133">
        <f>+'Dramakan hosqer'!C52</f>
        <v>784</v>
      </c>
      <c r="E39" s="133">
        <f t="shared" si="0"/>
        <v>0</v>
      </c>
      <c r="F39" s="132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9</v>
      </c>
      <c r="B40" s="174" t="str">
        <f>+'Dramakan hosqer'!B53</f>
        <v>Գրասենյակային ապրանքների գծով</v>
      </c>
      <c r="C40" s="132">
        <v>148.80000000000001</v>
      </c>
      <c r="D40" s="133">
        <f>+'Dramakan hosqer'!C53</f>
        <v>148.80000000000001</v>
      </c>
      <c r="E40" s="133">
        <f t="shared" si="0"/>
        <v>0</v>
      </c>
      <c r="F40" s="132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10</v>
      </c>
      <c r="B41" s="174" t="str">
        <f>+'Dramakan hosqer'!B54</f>
        <v>Փոքրարժեք կամ արագամաշ առարկաների գծով</v>
      </c>
      <c r="C41" s="132">
        <v>426.6</v>
      </c>
      <c r="D41" s="476">
        <f>+'Dramakan hosqer'!C54</f>
        <v>978.2</v>
      </c>
      <c r="E41" s="133">
        <f t="shared" si="0"/>
        <v>551.6</v>
      </c>
      <c r="F41" s="132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11</v>
      </c>
      <c r="B42" s="174" t="str">
        <f>+'Dramakan hosqer'!B55</f>
        <v>Ուսումնական նյութերի գծով</v>
      </c>
      <c r="C42" s="132">
        <v>400</v>
      </c>
      <c r="D42" s="133">
        <f>+'Dramakan hosqer'!C55</f>
        <v>400</v>
      </c>
      <c r="E42" s="133">
        <f t="shared" si="0"/>
        <v>0</v>
      </c>
      <c r="F42" s="132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12</v>
      </c>
      <c r="B43" s="174" t="str">
        <f>+'Dramakan hosqer'!B56</f>
        <v>Դեղորայքի գծով</v>
      </c>
      <c r="C43" s="132">
        <v>40</v>
      </c>
      <c r="D43" s="133">
        <f>+'Dramakan hosqer'!C56</f>
        <v>34.6</v>
      </c>
      <c r="E43" s="133">
        <f t="shared" si="0"/>
        <v>-5.3999999999999986</v>
      </c>
      <c r="F43" s="132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13</v>
      </c>
      <c r="B44" s="174" t="str">
        <f>+'Dramakan hosqer'!B57</f>
        <v>Բուժ.ծառայության գծով</v>
      </c>
      <c r="C44" s="132">
        <v>130</v>
      </c>
      <c r="D44" s="133">
        <f>+'Dramakan hosqer'!C57</f>
        <v>130</v>
      </c>
      <c r="E44" s="133">
        <f t="shared" si="0"/>
        <v>0</v>
      </c>
      <c r="F44" s="132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14</v>
      </c>
      <c r="B45" s="174" t="str">
        <f>+'Dramakan hosqer'!B58</f>
        <v>Ընթացիկ վերանորոգման գծով</v>
      </c>
      <c r="C45" s="132"/>
      <c r="D45" s="476">
        <f>+'Dramakan hosqer'!C58</f>
        <v>124</v>
      </c>
      <c r="E45" s="133">
        <f t="shared" si="0"/>
        <v>124</v>
      </c>
      <c r="F45" s="132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15</v>
      </c>
      <c r="B46" s="174" t="str">
        <f>+'Dramakan hosqer'!B59</f>
        <v>Ջեռուցման համակարգի սպասարկման գծով</v>
      </c>
      <c r="C46" s="132">
        <v>46.4</v>
      </c>
      <c r="D46" s="133">
        <f>+'Dramakan hosqer'!C59</f>
        <v>46.4</v>
      </c>
      <c r="E46" s="133">
        <f t="shared" si="0"/>
        <v>0</v>
      </c>
      <c r="F46" s="132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16</v>
      </c>
      <c r="B47" s="174" t="str">
        <f>+'Dramakan hosqer'!B60</f>
        <v>Կաթսայատան սպասարկման գծով</v>
      </c>
      <c r="C47" s="132">
        <v>996</v>
      </c>
      <c r="D47" s="133">
        <f>+'Dramakan hosqer'!C60</f>
        <v>996</v>
      </c>
      <c r="E47" s="133">
        <f t="shared" si="0"/>
        <v>0</v>
      </c>
      <c r="F47" s="132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17</v>
      </c>
      <c r="B48" s="174" t="str">
        <f>+'Dramakan hosqer'!B61</f>
        <v>Սպասարկման և կոմունալ համավճարների գծով</v>
      </c>
      <c r="C48" s="132"/>
      <c r="D48" s="133">
        <f>+'Dramakan hosqer'!C61</f>
        <v>0</v>
      </c>
      <c r="E48" s="133">
        <f t="shared" si="0"/>
        <v>0</v>
      </c>
      <c r="F48" s="132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74" t="str">
        <f>+'Dramakan hosqer'!B62</f>
        <v>Գնումների համակարգողի ծառայության գծով</v>
      </c>
      <c r="C49" s="132">
        <v>125</v>
      </c>
      <c r="D49" s="133">
        <f>+'Dramakan hosqer'!C62</f>
        <v>125</v>
      </c>
      <c r="E49" s="133">
        <f t="shared" si="0"/>
        <v>0</v>
      </c>
      <c r="F49" s="132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74" t="str">
        <f>+'Dramakan hosqer'!B63</f>
        <v>Համակարգիչների տեխնիկական սպասարկման գծով</v>
      </c>
      <c r="C50" s="132">
        <v>32</v>
      </c>
      <c r="D50" s="133">
        <f>+'Dramakan hosqer'!C63</f>
        <v>32</v>
      </c>
      <c r="E50" s="133">
        <f t="shared" si="0"/>
        <v>0</v>
      </c>
      <c r="F50" s="132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74" t="str">
        <f>+'Dramakan hosqer'!B64</f>
        <v>Համակարգչային ծրագրի և կայքի սպասարկման գծով</v>
      </c>
      <c r="C51" s="132">
        <v>117</v>
      </c>
      <c r="D51" s="133">
        <f>+'Dramakan hosqer'!C64</f>
        <v>107</v>
      </c>
      <c r="E51" s="133">
        <f t="shared" si="0"/>
        <v>-10</v>
      </c>
      <c r="F51" s="132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74" t="str">
        <f>+'Dramakan hosqer'!B65</f>
        <v>էլ․ստորագրության գծով</v>
      </c>
      <c r="C52" s="132">
        <v>3</v>
      </c>
      <c r="D52" s="133">
        <f>+'Dramakan hosqer'!C65</f>
        <v>3</v>
      </c>
      <c r="E52" s="133">
        <f t="shared" si="0"/>
        <v>0</v>
      </c>
      <c r="F52" s="132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74" t="str">
        <f>+'Dramakan hosqer'!B66</f>
        <v>Հայտարարության գծով</v>
      </c>
      <c r="C53" s="132">
        <v>20</v>
      </c>
      <c r="D53" s="133">
        <f>+'Dramakan hosqer'!C66</f>
        <v>6.5</v>
      </c>
      <c r="E53" s="133">
        <f t="shared" si="0"/>
        <v>-13.5</v>
      </c>
      <c r="F53" s="132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74" t="str">
        <f>+'Dramakan hosqer'!B67</f>
        <v>Բաժանորդագրության գծով</v>
      </c>
      <c r="C54" s="132"/>
      <c r="D54" s="133">
        <f>+'Dramakan hosqer'!C67</f>
        <v>0</v>
      </c>
      <c r="E54" s="133">
        <f t="shared" si="0"/>
        <v>0</v>
      </c>
      <c r="F54" s="132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74" t="str">
        <f>+'Dramakan hosqer'!B68</f>
        <v>Վերապատրաստման գծով</v>
      </c>
      <c r="C55" s="132">
        <v>46.2</v>
      </c>
      <c r="D55" s="133">
        <f>+'Dramakan hosqer'!C68</f>
        <v>46.2</v>
      </c>
      <c r="E55" s="133">
        <f t="shared" si="0"/>
        <v>0</v>
      </c>
      <c r="F55" s="132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23</v>
      </c>
      <c r="B56" s="214">
        <f>+'Dramakan hosqer'!B69</f>
        <v>0</v>
      </c>
      <c r="C56" s="132"/>
      <c r="D56" s="132">
        <f>+'Dramakan hosqer'!C69</f>
        <v>0</v>
      </c>
      <c r="E56" s="132">
        <f t="shared" si="0"/>
        <v>0</v>
      </c>
      <c r="F56" s="132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14">
        <f>+'Dramakan hosqer'!B70</f>
        <v>0</v>
      </c>
      <c r="C57" s="132"/>
      <c r="D57" s="132">
        <f>+'Dramakan hosqer'!C70</f>
        <v>0</v>
      </c>
      <c r="E57" s="132">
        <f t="shared" si="0"/>
        <v>0</v>
      </c>
      <c r="F57" s="132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23</v>
      </c>
      <c r="B58" s="174" t="str">
        <f>+'Dramakan hosqer'!B71</f>
        <v>Դուրսգրվող գույքի վերագնահատման գծով</v>
      </c>
      <c r="C58" s="132">
        <v>45</v>
      </c>
      <c r="D58" s="133">
        <f>+'Dramakan hosqer'!C71</f>
        <v>45</v>
      </c>
      <c r="E58" s="133">
        <f>D58-C58</f>
        <v>0</v>
      </c>
      <c r="F58" s="132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24</v>
      </c>
      <c r="B59" s="174" t="str">
        <f>+'Dramakan hosqer'!B72</f>
        <v>Կրակմարիչների լիցքավորում</v>
      </c>
      <c r="C59" s="132"/>
      <c r="D59" s="133">
        <f>+'Dramakan hosqer'!C72</f>
        <v>0</v>
      </c>
      <c r="E59" s="133">
        <f>D59-C59</f>
        <v>0</v>
      </c>
      <c r="F59" s="132"/>
      <c r="G59" s="54" t="s">
        <v>282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25</v>
      </c>
      <c r="B60" s="174" t="str">
        <f>+'Dramakan hosqer'!B73</f>
        <v>Հարկային պարտավորությունների գծով, այդ թվում՝</v>
      </c>
      <c r="C60" s="132">
        <f>SUM(C61:C63)</f>
        <v>0</v>
      </c>
      <c r="D60" s="133">
        <f>SUM(D61:D63)</f>
        <v>0</v>
      </c>
      <c r="E60" s="133">
        <f>D60-C60</f>
        <v>0</v>
      </c>
      <c r="F60" s="132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48" customFormat="1" ht="18" hidden="1" customHeight="1">
      <c r="A61" s="340">
        <f>+A60+0.1</f>
        <v>25.1</v>
      </c>
      <c r="B61" s="341" t="str">
        <f>+'Dramakan hosqer'!B74</f>
        <v>շահութահարկի գծով</v>
      </c>
      <c r="C61" s="342"/>
      <c r="D61" s="343">
        <f>+'Dramakan hosqer'!C74</f>
        <v>0</v>
      </c>
      <c r="E61" s="344">
        <f>D61-C61</f>
        <v>0</v>
      </c>
      <c r="F61" s="345"/>
      <c r="G61" s="346"/>
      <c r="H61" s="331"/>
      <c r="I61" s="331"/>
      <c r="J61" s="331"/>
      <c r="K61" s="331"/>
      <c r="L61" s="331"/>
      <c r="M61" s="331"/>
      <c r="N61" s="347"/>
      <c r="O61" s="347"/>
      <c r="P61" s="347"/>
      <c r="Q61" s="347"/>
      <c r="R61" s="347"/>
      <c r="S61" s="347"/>
      <c r="T61" s="347"/>
    </row>
    <row r="62" spans="1:20" s="348" customFormat="1" ht="18" hidden="1" customHeight="1">
      <c r="A62" s="340">
        <f t="shared" ref="A62:A63" si="6">+A61+0.1</f>
        <v>25.200000000000003</v>
      </c>
      <c r="B62" s="341" t="str">
        <f>+'Dramakan hosqer'!B75</f>
        <v>ԱԱՀ-ի գծով</v>
      </c>
      <c r="C62" s="342"/>
      <c r="D62" s="343">
        <f>+'Dramakan hosqer'!C75</f>
        <v>0</v>
      </c>
      <c r="E62" s="344">
        <f t="shared" si="0"/>
        <v>0</v>
      </c>
      <c r="F62" s="345"/>
      <c r="G62" s="346"/>
      <c r="H62" s="331"/>
      <c r="I62" s="331"/>
      <c r="J62" s="331"/>
      <c r="K62" s="331"/>
      <c r="L62" s="331"/>
      <c r="M62" s="331"/>
      <c r="N62" s="347"/>
      <c r="O62" s="347"/>
      <c r="P62" s="347"/>
      <c r="Q62" s="347"/>
      <c r="R62" s="347"/>
      <c r="S62" s="347"/>
      <c r="T62" s="347"/>
    </row>
    <row r="63" spans="1:20" s="348" customFormat="1" ht="18" hidden="1" customHeight="1">
      <c r="A63" s="340">
        <f t="shared" si="6"/>
        <v>25.300000000000004</v>
      </c>
      <c r="B63" s="341" t="str">
        <f>+'Dramakan hosqer'!B76</f>
        <v xml:space="preserve">չփոխհատուցվող հարկերի գծով </v>
      </c>
      <c r="C63" s="342"/>
      <c r="D63" s="343">
        <f>+'Dramakan hosqer'!C76</f>
        <v>0</v>
      </c>
      <c r="E63" s="344">
        <f t="shared" si="0"/>
        <v>0</v>
      </c>
      <c r="F63" s="345"/>
      <c r="G63" s="346"/>
      <c r="H63" s="331"/>
      <c r="I63" s="331"/>
      <c r="J63" s="331"/>
      <c r="K63" s="331"/>
      <c r="L63" s="331"/>
      <c r="M63" s="331"/>
      <c r="N63" s="347"/>
      <c r="O63" s="347"/>
      <c r="P63" s="347"/>
      <c r="Q63" s="347"/>
      <c r="R63" s="347"/>
      <c r="S63" s="347"/>
      <c r="T63" s="347"/>
    </row>
    <row r="64" spans="1:20" s="33" customFormat="1" ht="18.75" hidden="1" customHeight="1">
      <c r="A64" s="35">
        <f>+A60+1</f>
        <v>26</v>
      </c>
      <c r="B64" s="174" t="str">
        <f>+'Dramakan hosqer'!B77</f>
        <v>Կրեդիտորական պարտքի մարման գծով</v>
      </c>
      <c r="C64" s="132"/>
      <c r="D64" s="133">
        <f>+'Dramakan hosqer'!C77</f>
        <v>0</v>
      </c>
      <c r="E64" s="133">
        <f t="shared" si="0"/>
        <v>0</v>
      </c>
      <c r="F64" s="132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74" t="str">
        <f>+'Dramakan hosqer'!B78</f>
        <v>Այլ արտահոսքերի գծով</v>
      </c>
      <c r="C65" s="132"/>
      <c r="D65" s="133">
        <f>+'Dramakan hosqer'!C78</f>
        <v>0</v>
      </c>
      <c r="E65" s="133">
        <f t="shared" si="0"/>
        <v>0</v>
      </c>
      <c r="F65" s="132"/>
      <c r="G65" s="54" t="s">
        <v>190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52</v>
      </c>
      <c r="B66" s="9" t="s">
        <v>55</v>
      </c>
      <c r="C66" s="134">
        <f>+C67+C74</f>
        <v>630</v>
      </c>
      <c r="D66" s="134">
        <f>+D67+D74</f>
        <v>627.9</v>
      </c>
      <c r="E66" s="134">
        <f t="shared" si="0"/>
        <v>-2.1000000000000227</v>
      </c>
      <c r="F66" s="129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74" t="str">
        <f>+'Dramakan hosqer'!B80</f>
        <v>Հիմնական միջոցների ձեռքբերում, այդ թվում՝</v>
      </c>
      <c r="C67" s="132">
        <f>SUM(C68:C73)</f>
        <v>630</v>
      </c>
      <c r="D67" s="133">
        <f>SUM(D68:D73)</f>
        <v>627.9</v>
      </c>
      <c r="E67" s="133">
        <f t="shared" si="0"/>
        <v>-2.1000000000000227</v>
      </c>
      <c r="F67" s="132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48" customFormat="1" ht="18" hidden="1" customHeight="1">
      <c r="A68" s="340">
        <f>+A67+0.1</f>
        <v>1.1000000000000001</v>
      </c>
      <c r="B68" s="341" t="str">
        <f>+'Dramakan hosqer'!B81</f>
        <v>գրասենյակային և տնտեսական գույք</v>
      </c>
      <c r="C68" s="342"/>
      <c r="D68" s="343">
        <f>+'Dramakan hosqer'!C81</f>
        <v>0</v>
      </c>
      <c r="E68" s="344">
        <f t="shared" ref="E68:E81" si="7">D68-C68</f>
        <v>0</v>
      </c>
      <c r="F68" s="345"/>
      <c r="G68" s="346"/>
      <c r="H68" s="331"/>
      <c r="I68" s="331"/>
      <c r="J68" s="331"/>
      <c r="K68" s="331"/>
      <c r="L68" s="331"/>
      <c r="M68" s="331"/>
      <c r="N68" s="347"/>
      <c r="O68" s="347"/>
      <c r="P68" s="347"/>
      <c r="Q68" s="347"/>
      <c r="R68" s="347"/>
      <c r="S68" s="347"/>
      <c r="T68" s="347"/>
    </row>
    <row r="69" spans="1:20" s="348" customFormat="1" ht="18" customHeight="1">
      <c r="A69" s="340">
        <v>1.1000000000000001</v>
      </c>
      <c r="B69" s="341" t="str">
        <f>+'Dramakan hosqer'!B82</f>
        <v>համակարգչային սարքավորումներ / տեխնիկա</v>
      </c>
      <c r="C69" s="342">
        <v>350</v>
      </c>
      <c r="D69" s="343">
        <f>+'Dramakan hosqer'!C82</f>
        <v>239.9</v>
      </c>
      <c r="E69" s="344">
        <f>D69-C69</f>
        <v>-110.1</v>
      </c>
      <c r="F69" s="345"/>
      <c r="G69" s="346"/>
      <c r="H69" s="331"/>
      <c r="I69" s="331"/>
      <c r="J69" s="331"/>
      <c r="K69" s="331"/>
      <c r="L69" s="331"/>
      <c r="M69" s="331"/>
      <c r="N69" s="347"/>
      <c r="O69" s="347"/>
      <c r="P69" s="347"/>
      <c r="Q69" s="347"/>
      <c r="R69" s="347"/>
      <c r="S69" s="347"/>
      <c r="T69" s="347"/>
    </row>
    <row r="70" spans="1:20" s="348" customFormat="1" ht="18" customHeight="1">
      <c r="A70" s="340">
        <f t="shared" ref="A70:A73" si="8">+A69+0.1</f>
        <v>1.2000000000000002</v>
      </c>
      <c r="B70" s="341" t="str">
        <f>+'Dramakan hosqer'!B83</f>
        <v>մեքենաներ և սարքավորումներ</v>
      </c>
      <c r="C70" s="342">
        <v>280</v>
      </c>
      <c r="D70" s="343">
        <f>+'Dramakan hosqer'!C83</f>
        <v>388</v>
      </c>
      <c r="E70" s="344">
        <f t="shared" si="7"/>
        <v>108</v>
      </c>
      <c r="F70" s="345"/>
      <c r="G70" s="346"/>
      <c r="H70" s="331"/>
      <c r="I70" s="331"/>
      <c r="J70" s="331"/>
      <c r="K70" s="331"/>
      <c r="L70" s="331"/>
      <c r="M70" s="331"/>
      <c r="N70" s="347"/>
      <c r="O70" s="347"/>
      <c r="P70" s="347"/>
      <c r="Q70" s="347"/>
      <c r="R70" s="347"/>
      <c r="S70" s="347"/>
      <c r="T70" s="347"/>
    </row>
    <row r="71" spans="1:20" s="348" customFormat="1" ht="18" hidden="1" customHeight="1">
      <c r="A71" s="340">
        <f t="shared" si="8"/>
        <v>1.3000000000000003</v>
      </c>
      <c r="B71" s="341" t="str">
        <f>+'Dramakan hosqer'!B84</f>
        <v>սպորտային գույք</v>
      </c>
      <c r="C71" s="342"/>
      <c r="D71" s="343">
        <f>+'Dramakan hosqer'!C84</f>
        <v>0</v>
      </c>
      <c r="E71" s="344">
        <f t="shared" si="7"/>
        <v>0</v>
      </c>
      <c r="F71" s="345"/>
      <c r="G71" s="346"/>
      <c r="H71" s="331"/>
      <c r="I71" s="331"/>
      <c r="J71" s="331"/>
      <c r="K71" s="331"/>
      <c r="L71" s="331"/>
      <c r="M71" s="331"/>
      <c r="N71" s="347"/>
      <c r="O71" s="347"/>
      <c r="P71" s="347"/>
      <c r="Q71" s="347"/>
      <c r="R71" s="347"/>
      <c r="S71" s="347"/>
      <c r="T71" s="347"/>
    </row>
    <row r="72" spans="1:20" s="348" customFormat="1" ht="18" hidden="1" customHeight="1">
      <c r="A72" s="340">
        <f t="shared" si="8"/>
        <v>1.4000000000000004</v>
      </c>
      <c r="B72" s="341" t="str">
        <f>+'Dramakan hosqer'!B85</f>
        <v>գրականություն</v>
      </c>
      <c r="C72" s="342"/>
      <c r="D72" s="343">
        <f>+'Dramakan hosqer'!C85</f>
        <v>0</v>
      </c>
      <c r="E72" s="344">
        <f>D72-C72</f>
        <v>0</v>
      </c>
      <c r="F72" s="345"/>
      <c r="G72" s="346"/>
      <c r="H72" s="331"/>
      <c r="I72" s="331"/>
      <c r="J72" s="331"/>
      <c r="K72" s="331"/>
      <c r="L72" s="331"/>
      <c r="M72" s="331"/>
      <c r="N72" s="347"/>
      <c r="O72" s="347"/>
      <c r="P72" s="347"/>
      <c r="Q72" s="347"/>
      <c r="R72" s="347"/>
      <c r="S72" s="347"/>
      <c r="T72" s="347"/>
    </row>
    <row r="73" spans="1:20" s="348" customFormat="1" ht="18" hidden="1" customHeight="1">
      <c r="A73" s="340">
        <f t="shared" si="8"/>
        <v>1.5000000000000004</v>
      </c>
      <c r="B73" s="341">
        <f>+'Dramakan hosqer'!B86</f>
        <v>0</v>
      </c>
      <c r="C73" s="342"/>
      <c r="D73" s="343">
        <f>+'Dramakan hosqer'!C86</f>
        <v>0</v>
      </c>
      <c r="E73" s="344">
        <f>D73-C73</f>
        <v>0</v>
      </c>
      <c r="F73" s="345"/>
      <c r="G73" s="346" t="s">
        <v>117</v>
      </c>
      <c r="H73" s="331"/>
      <c r="I73" s="331"/>
      <c r="J73" s="331"/>
      <c r="K73" s="331"/>
      <c r="L73" s="331"/>
      <c r="M73" s="331"/>
      <c r="N73" s="347"/>
      <c r="O73" s="347"/>
      <c r="P73" s="347"/>
      <c r="Q73" s="347"/>
      <c r="R73" s="347"/>
      <c r="S73" s="347"/>
      <c r="T73" s="347"/>
    </row>
    <row r="74" spans="1:20" s="41" customFormat="1" ht="34.5" hidden="1">
      <c r="A74" s="40">
        <v>2</v>
      </c>
      <c r="B74" s="135" t="str">
        <f>+'Dramakan hosqer'!B87</f>
        <v>Հիմնական միջոցների հիմնական վերանորոգում, 
այդ թվում՝</v>
      </c>
      <c r="C74" s="133">
        <f>SUM(C75:C77)</f>
        <v>0</v>
      </c>
      <c r="D74" s="133">
        <f>SUM(D75:D77)</f>
        <v>0</v>
      </c>
      <c r="E74" s="132">
        <f>D74-C74</f>
        <v>0</v>
      </c>
      <c r="F74" s="132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48" customFormat="1" ht="18" hidden="1" customHeight="1">
      <c r="A75" s="340">
        <f>+A74+0.1</f>
        <v>2.1</v>
      </c>
      <c r="B75" s="341" t="str">
        <f>+'Dramakan hosqer'!B88</f>
        <v>ամրացված գույքի (շենք)</v>
      </c>
      <c r="C75" s="342"/>
      <c r="D75" s="343">
        <f>+'Dramakan hosqer'!C88</f>
        <v>0</v>
      </c>
      <c r="E75" s="344">
        <f t="shared" si="7"/>
        <v>0</v>
      </c>
      <c r="F75" s="345"/>
      <c r="G75" s="346"/>
      <c r="H75" s="331"/>
      <c r="I75" s="331"/>
      <c r="J75" s="331"/>
      <c r="K75" s="331"/>
      <c r="L75" s="331"/>
      <c r="M75" s="331"/>
      <c r="N75" s="347"/>
      <c r="O75" s="347"/>
      <c r="P75" s="347"/>
      <c r="Q75" s="347"/>
      <c r="R75" s="347"/>
      <c r="S75" s="347"/>
      <c r="T75" s="347"/>
    </row>
    <row r="76" spans="1:20" s="348" customFormat="1" ht="18" hidden="1" customHeight="1">
      <c r="A76" s="340">
        <f>+A75+0.1</f>
        <v>2.2000000000000002</v>
      </c>
      <c r="B76" s="341" t="str">
        <f>+'Dramakan hosqer'!B89</f>
        <v>հիմնական միջոցի</v>
      </c>
      <c r="C76" s="342"/>
      <c r="D76" s="343">
        <f>+'Dramakan hosqer'!C89</f>
        <v>0</v>
      </c>
      <c r="E76" s="344">
        <f t="shared" si="7"/>
        <v>0</v>
      </c>
      <c r="F76" s="345"/>
      <c r="G76" s="346"/>
      <c r="H76" s="331"/>
      <c r="I76" s="331"/>
      <c r="J76" s="331"/>
      <c r="K76" s="331"/>
      <c r="L76" s="331"/>
      <c r="M76" s="331"/>
      <c r="N76" s="347"/>
      <c r="O76" s="347"/>
      <c r="P76" s="347"/>
      <c r="Q76" s="347"/>
      <c r="R76" s="347"/>
      <c r="S76" s="347"/>
      <c r="T76" s="347"/>
    </row>
    <row r="77" spans="1:20" s="348" customFormat="1" ht="18" hidden="1" customHeight="1">
      <c r="A77" s="340">
        <f>+A76+0.1</f>
        <v>2.3000000000000003</v>
      </c>
      <c r="B77" s="341" t="str">
        <f>+'Dramakan hosqer'!B90</f>
        <v>նախագծանախահաշվային փաստաթղթերի գծով</v>
      </c>
      <c r="C77" s="342"/>
      <c r="D77" s="343">
        <f>+'Dramakan hosqer'!C90</f>
        <v>0</v>
      </c>
      <c r="E77" s="344">
        <f t="shared" si="7"/>
        <v>0</v>
      </c>
      <c r="F77" s="345"/>
      <c r="G77" s="346"/>
      <c r="H77" s="331"/>
      <c r="I77" s="331"/>
      <c r="J77" s="331"/>
      <c r="K77" s="331"/>
      <c r="L77" s="331"/>
      <c r="M77" s="331"/>
      <c r="N77" s="347"/>
      <c r="O77" s="347"/>
      <c r="P77" s="347"/>
      <c r="Q77" s="347"/>
      <c r="R77" s="347"/>
      <c r="S77" s="347"/>
      <c r="T77" s="347"/>
    </row>
    <row r="78" spans="1:20" s="33" customFormat="1" ht="34.5" hidden="1">
      <c r="A78" s="81" t="s">
        <v>53</v>
      </c>
      <c r="B78" s="9" t="s">
        <v>137</v>
      </c>
      <c r="C78" s="134">
        <f>SUM(C79:C80)</f>
        <v>0</v>
      </c>
      <c r="D78" s="134">
        <f>SUM(D79:D80)</f>
        <v>0</v>
      </c>
      <c r="E78" s="134">
        <f t="shared" si="7"/>
        <v>0</v>
      </c>
      <c r="F78" s="129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75">
        <f>+'Dramakan hosqer'!B92</f>
        <v>0</v>
      </c>
      <c r="C79" s="132"/>
      <c r="D79" s="133">
        <f>+'Dramakan hosqer'!C92</f>
        <v>0</v>
      </c>
      <c r="E79" s="132">
        <f>D79-C79</f>
        <v>0</v>
      </c>
      <c r="F79" s="132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87" customFormat="1" ht="17.25" hidden="1">
      <c r="A80" s="40"/>
      <c r="B80" s="175">
        <f>+'Dramakan hosqer'!B93</f>
        <v>0</v>
      </c>
      <c r="C80" s="132"/>
      <c r="D80" s="132">
        <f>+'Dramakan hosqer'!C93</f>
        <v>0</v>
      </c>
      <c r="E80" s="132">
        <f>D80-C80</f>
        <v>0</v>
      </c>
      <c r="F80" s="132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35</v>
      </c>
      <c r="B81" s="9" t="s">
        <v>36</v>
      </c>
      <c r="C81" s="134">
        <f>C6+C7-C23</f>
        <v>1383.5000000000146</v>
      </c>
      <c r="D81" s="134">
        <f>D6+D7-D23</f>
        <v>2030.7000000000262</v>
      </c>
      <c r="E81" s="134">
        <f t="shared" si="7"/>
        <v>647.20000000001164</v>
      </c>
      <c r="F81" s="129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89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5" customFormat="1" ht="26.25" customHeight="1">
      <c r="B83" s="407" t="s">
        <v>324</v>
      </c>
      <c r="C83" s="207"/>
      <c r="D83" s="207" t="s">
        <v>325</v>
      </c>
      <c r="E83" s="207"/>
      <c r="F83" s="55"/>
    </row>
    <row r="84" spans="1:20" s="5" customFormat="1" ht="15.75" customHeight="1">
      <c r="B84" s="55"/>
      <c r="C84" s="209"/>
      <c r="D84" s="464" t="s">
        <v>88</v>
      </c>
      <c r="E84" s="465"/>
      <c r="F84" s="55"/>
    </row>
    <row r="85" spans="1:20" s="5" customFormat="1" ht="30.75" customHeight="1">
      <c r="B85" s="407" t="s">
        <v>4</v>
      </c>
      <c r="C85" s="207"/>
      <c r="D85" s="207" t="s">
        <v>326</v>
      </c>
      <c r="E85" s="207"/>
      <c r="F85" s="55"/>
    </row>
    <row r="86" spans="1:20" s="5" customFormat="1" ht="13.5" customHeight="1">
      <c r="C86" s="209"/>
      <c r="D86" s="464" t="s">
        <v>88</v>
      </c>
      <c r="E86" s="465"/>
      <c r="F86" s="55"/>
    </row>
    <row r="87" spans="1:20" s="11" customFormat="1">
      <c r="A87" s="12"/>
      <c r="B87" s="193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1:F1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62" sqref="D62:E62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64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հ․22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140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239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133</v>
      </c>
    </row>
    <row r="6" spans="1:22" s="97" customFormat="1" ht="52.5" customHeight="1">
      <c r="A6" s="93" t="s">
        <v>2</v>
      </c>
      <c r="B6" s="94" t="s">
        <v>141</v>
      </c>
      <c r="C6" s="93" t="s">
        <v>142</v>
      </c>
      <c r="D6" s="93" t="s">
        <v>143</v>
      </c>
      <c r="E6" s="95" t="s">
        <v>144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145</v>
      </c>
      <c r="B7" s="495"/>
      <c r="C7" s="49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146</v>
      </c>
      <c r="C8" s="98"/>
      <c r="D8" s="100">
        <f>SUM(D9:D29)</f>
        <v>213.2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147</v>
      </c>
      <c r="C9" s="102" t="s">
        <v>148</v>
      </c>
      <c r="D9" s="22">
        <v>213.2</v>
      </c>
      <c r="E9" s="22" t="s">
        <v>328</v>
      </c>
    </row>
    <row r="10" spans="1:22">
      <c r="A10" s="102">
        <v>1.2</v>
      </c>
      <c r="B10" s="103" t="s">
        <v>149</v>
      </c>
      <c r="C10" s="102" t="s">
        <v>150</v>
      </c>
      <c r="D10" s="22"/>
      <c r="E10" s="22"/>
    </row>
    <row r="11" spans="1:22">
      <c r="A11" s="102">
        <v>1.3</v>
      </c>
      <c r="B11" s="103" t="s">
        <v>151</v>
      </c>
      <c r="C11" s="102" t="s">
        <v>152</v>
      </c>
      <c r="D11" s="22"/>
      <c r="E11" s="22"/>
    </row>
    <row r="12" spans="1:22">
      <c r="A12" s="102">
        <v>1.4</v>
      </c>
      <c r="B12" s="104" t="s">
        <v>153</v>
      </c>
      <c r="C12" s="105" t="s">
        <v>154</v>
      </c>
      <c r="D12" s="22"/>
      <c r="E12" s="22"/>
    </row>
    <row r="13" spans="1:22">
      <c r="A13" s="102">
        <v>1.5</v>
      </c>
      <c r="B13" s="104"/>
      <c r="C13" s="102" t="s">
        <v>155</v>
      </c>
      <c r="D13" s="22"/>
      <c r="E13" s="22"/>
    </row>
    <row r="14" spans="1:22">
      <c r="A14" s="102">
        <v>1.6</v>
      </c>
      <c r="B14" s="103" t="s">
        <v>187</v>
      </c>
      <c r="C14" s="102" t="s">
        <v>156</v>
      </c>
      <c r="D14" s="22"/>
      <c r="E14" s="22"/>
    </row>
    <row r="15" spans="1:22" ht="27">
      <c r="A15" s="102">
        <v>1.7</v>
      </c>
      <c r="B15" s="104"/>
      <c r="C15" s="102" t="s">
        <v>178</v>
      </c>
      <c r="D15" s="22"/>
      <c r="E15" s="22"/>
    </row>
    <row r="16" spans="1:22">
      <c r="A16" s="102">
        <v>1.8</v>
      </c>
      <c r="B16" s="104"/>
      <c r="C16" s="106" t="s">
        <v>177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157</v>
      </c>
      <c r="C23" s="102" t="s">
        <v>33</v>
      </c>
      <c r="D23" s="22"/>
      <c r="E23" s="22"/>
    </row>
    <row r="24" spans="1:22">
      <c r="A24" s="102">
        <v>2.6</v>
      </c>
      <c r="B24" s="104" t="s">
        <v>157</v>
      </c>
      <c r="C24" s="102" t="s">
        <v>45</v>
      </c>
      <c r="D24" s="22"/>
      <c r="E24" s="22"/>
    </row>
    <row r="25" spans="1:22">
      <c r="A25" s="102">
        <v>2.7</v>
      </c>
      <c r="B25" s="104" t="s">
        <v>157</v>
      </c>
      <c r="C25" s="102" t="s">
        <v>158</v>
      </c>
      <c r="D25" s="22"/>
      <c r="E25" s="22"/>
    </row>
    <row r="26" spans="1:22">
      <c r="A26" s="102">
        <v>2.8</v>
      </c>
      <c r="B26" s="104" t="s">
        <v>157</v>
      </c>
      <c r="C26" s="102" t="s">
        <v>159</v>
      </c>
      <c r="D26" s="22"/>
      <c r="E26" s="22"/>
    </row>
    <row r="27" spans="1:22">
      <c r="A27" s="102">
        <v>2.9</v>
      </c>
      <c r="B27" s="103" t="s">
        <v>160</v>
      </c>
      <c r="C27" s="102" t="s">
        <v>161</v>
      </c>
      <c r="D27" s="22"/>
      <c r="E27" s="22"/>
    </row>
    <row r="28" spans="1:22">
      <c r="A28" s="108">
        <v>2.1</v>
      </c>
      <c r="B28" s="104" t="s">
        <v>162</v>
      </c>
      <c r="C28" s="102" t="s">
        <v>163</v>
      </c>
      <c r="D28" s="22"/>
      <c r="E28" s="22"/>
    </row>
    <row r="29" spans="1:22">
      <c r="A29" s="108">
        <v>2.11</v>
      </c>
      <c r="B29" s="104"/>
      <c r="C29" s="106" t="s">
        <v>164</v>
      </c>
      <c r="D29" s="22"/>
      <c r="E29" s="22"/>
    </row>
    <row r="30" spans="1:22" s="83" customFormat="1" ht="28.5">
      <c r="A30" s="98">
        <v>2</v>
      </c>
      <c r="B30" s="109" t="s">
        <v>165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166</v>
      </c>
      <c r="D31" s="22"/>
      <c r="E31" s="22"/>
    </row>
    <row r="32" spans="1:22">
      <c r="A32" s="102">
        <v>2.2000000000000002</v>
      </c>
      <c r="B32" s="104" t="s">
        <v>167</v>
      </c>
      <c r="C32" s="102" t="s">
        <v>168</v>
      </c>
      <c r="D32" s="22"/>
      <c r="E32" s="22"/>
    </row>
    <row r="33" spans="1:22">
      <c r="A33" s="102">
        <v>2.2999999999999998</v>
      </c>
      <c r="B33" s="104" t="s">
        <v>167</v>
      </c>
      <c r="C33" s="102" t="s">
        <v>169</v>
      </c>
      <c r="D33" s="22"/>
      <c r="E33" s="110"/>
    </row>
    <row r="34" spans="1:22" s="87" customFormat="1" ht="17.25">
      <c r="A34" s="34"/>
      <c r="B34" s="111" t="s">
        <v>66</v>
      </c>
      <c r="C34" s="112"/>
      <c r="D34" s="113">
        <f>D8+D30</f>
        <v>213.2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170</v>
      </c>
      <c r="B35" s="495"/>
      <c r="C35" s="49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147</v>
      </c>
      <c r="C36" s="102" t="s">
        <v>148</v>
      </c>
      <c r="D36" s="22"/>
      <c r="E36" s="22"/>
    </row>
    <row r="37" spans="1:22">
      <c r="A37" s="102">
        <v>1.2</v>
      </c>
      <c r="B37" s="103" t="s">
        <v>149</v>
      </c>
      <c r="C37" s="102" t="s">
        <v>150</v>
      </c>
      <c r="D37" s="22"/>
      <c r="E37" s="22"/>
    </row>
    <row r="38" spans="1:22">
      <c r="A38" s="102">
        <v>1.3</v>
      </c>
      <c r="B38" s="103" t="s">
        <v>151</v>
      </c>
      <c r="C38" s="102" t="s">
        <v>152</v>
      </c>
      <c r="D38" s="22"/>
      <c r="E38" s="22"/>
    </row>
    <row r="39" spans="1:22">
      <c r="A39" s="102">
        <v>1.4</v>
      </c>
      <c r="B39" s="104" t="s">
        <v>153</v>
      </c>
      <c r="C39" s="105" t="s">
        <v>154</v>
      </c>
      <c r="D39" s="22"/>
      <c r="E39" s="22"/>
    </row>
    <row r="40" spans="1:22">
      <c r="A40" s="102">
        <v>1.5</v>
      </c>
      <c r="B40" s="104"/>
      <c r="C40" s="102" t="s">
        <v>155</v>
      </c>
      <c r="D40" s="22"/>
      <c r="E40" s="22"/>
    </row>
    <row r="41" spans="1:22">
      <c r="A41" s="102">
        <v>1.6</v>
      </c>
      <c r="B41" s="103" t="s">
        <v>187</v>
      </c>
      <c r="C41" s="102" t="s">
        <v>156</v>
      </c>
      <c r="D41" s="22"/>
      <c r="E41" s="22"/>
    </row>
    <row r="42" spans="1:22" ht="27">
      <c r="A42" s="102">
        <v>1.7</v>
      </c>
      <c r="B42" s="104"/>
      <c r="C42" s="102" t="s">
        <v>178</v>
      </c>
      <c r="D42" s="22"/>
      <c r="E42" s="22"/>
    </row>
    <row r="43" spans="1:22">
      <c r="A43" s="102">
        <v>1.8</v>
      </c>
      <c r="B43" s="104"/>
      <c r="C43" s="106" t="s">
        <v>177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157</v>
      </c>
      <c r="C47" s="102" t="s">
        <v>33</v>
      </c>
      <c r="D47" s="22"/>
      <c r="E47" s="22"/>
    </row>
    <row r="48" spans="1:22">
      <c r="A48" s="102">
        <v>2.2999999999999998</v>
      </c>
      <c r="B48" s="104" t="s">
        <v>157</v>
      </c>
      <c r="C48" s="102" t="s">
        <v>45</v>
      </c>
      <c r="D48" s="22"/>
      <c r="E48" s="22"/>
    </row>
    <row r="49" spans="1:22">
      <c r="A49" s="102">
        <v>2.4</v>
      </c>
      <c r="B49" s="104" t="s">
        <v>157</v>
      </c>
      <c r="C49" s="102" t="s">
        <v>158</v>
      </c>
      <c r="D49" s="22"/>
      <c r="E49" s="22"/>
    </row>
    <row r="50" spans="1:22">
      <c r="A50" s="102">
        <v>2.5</v>
      </c>
      <c r="B50" s="104" t="s">
        <v>157</v>
      </c>
      <c r="C50" s="102" t="s">
        <v>159</v>
      </c>
      <c r="D50" s="22"/>
      <c r="E50" s="22"/>
    </row>
    <row r="51" spans="1:22">
      <c r="A51" s="102">
        <v>2.6</v>
      </c>
      <c r="B51" s="103" t="s">
        <v>160</v>
      </c>
      <c r="C51" s="102" t="s">
        <v>161</v>
      </c>
      <c r="D51" s="22"/>
      <c r="E51" s="22"/>
    </row>
    <row r="52" spans="1:22">
      <c r="A52" s="102">
        <v>2.7</v>
      </c>
      <c r="B52" s="104" t="s">
        <v>162</v>
      </c>
      <c r="C52" s="102" t="s">
        <v>163</v>
      </c>
      <c r="D52" s="22"/>
      <c r="E52" s="22"/>
    </row>
    <row r="53" spans="1:22">
      <c r="A53" s="102">
        <v>2.8</v>
      </c>
      <c r="B53" s="104"/>
      <c r="C53" s="106" t="s">
        <v>164</v>
      </c>
      <c r="D53" s="22"/>
      <c r="E53" s="22"/>
    </row>
    <row r="54" spans="1:22" ht="28.5">
      <c r="A54" s="102"/>
      <c r="B54" s="99" t="s">
        <v>171</v>
      </c>
      <c r="C54" s="21"/>
      <c r="D54" s="100">
        <f>SUM(D55:D58)</f>
        <v>53.3</v>
      </c>
      <c r="E54" s="22"/>
      <c r="F54" s="148">
        <f>SUM(D36:D53)</f>
        <v>0</v>
      </c>
      <c r="G54" s="148">
        <f>+D59-D54-F54</f>
        <v>0</v>
      </c>
    </row>
    <row r="55" spans="1:22" ht="27" customHeight="1">
      <c r="A55" s="102">
        <v>1.1000000000000001</v>
      </c>
      <c r="B55" s="130"/>
      <c r="C55" s="131" t="s">
        <v>176</v>
      </c>
      <c r="D55" s="107">
        <v>53.3</v>
      </c>
      <c r="E55" s="22" t="s">
        <v>327</v>
      </c>
    </row>
    <row r="56" spans="1:22" ht="27">
      <c r="A56" s="102">
        <v>1.2</v>
      </c>
      <c r="B56" s="115"/>
      <c r="C56" s="102" t="s">
        <v>166</v>
      </c>
      <c r="D56" s="22"/>
      <c r="E56" s="102"/>
    </row>
    <row r="57" spans="1:22">
      <c r="A57" s="102">
        <v>1.3</v>
      </c>
      <c r="B57" s="104" t="s">
        <v>162</v>
      </c>
      <c r="C57" s="102" t="s">
        <v>168</v>
      </c>
      <c r="D57" s="22"/>
      <c r="E57" s="22"/>
    </row>
    <row r="58" spans="1:22">
      <c r="A58" s="102">
        <v>1.4</v>
      </c>
      <c r="B58" s="104" t="s">
        <v>162</v>
      </c>
      <c r="C58" s="102" t="s">
        <v>169</v>
      </c>
      <c r="D58" s="22"/>
      <c r="E58" s="22"/>
    </row>
    <row r="59" spans="1:22" s="87" customFormat="1" ht="17.25">
      <c r="A59" s="116"/>
      <c r="B59" s="111" t="s">
        <v>66</v>
      </c>
      <c r="C59" s="117"/>
      <c r="D59" s="118">
        <f>SUM(D36:D54)</f>
        <v>53.3</v>
      </c>
      <c r="E59" s="119"/>
      <c r="F59" s="289">
        <f>+D59-D55</f>
        <v>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172</v>
      </c>
    </row>
    <row r="62" spans="1:22" ht="59.25" customHeight="1">
      <c r="A62" s="121">
        <v>1</v>
      </c>
      <c r="B62" s="122" t="s">
        <v>240</v>
      </c>
      <c r="C62" s="118">
        <v>268.60000000000002</v>
      </c>
      <c r="D62" s="487" t="s">
        <v>173</v>
      </c>
      <c r="E62" s="488"/>
    </row>
    <row r="63" spans="1:22" ht="36.75" customHeight="1"/>
    <row r="64" spans="1:22" s="5" customFormat="1" ht="26.25" customHeight="1">
      <c r="B64" s="407" t="s">
        <v>324</v>
      </c>
      <c r="C64" s="207"/>
      <c r="D64" s="207" t="s">
        <v>325</v>
      </c>
      <c r="E64" s="207"/>
      <c r="F64" s="55"/>
    </row>
    <row r="65" spans="2:22" s="5" customFormat="1" ht="15.75" customHeight="1">
      <c r="B65" s="55"/>
      <c r="C65" s="209"/>
      <c r="D65" s="464" t="s">
        <v>88</v>
      </c>
      <c r="E65" s="465"/>
      <c r="F65" s="55"/>
    </row>
    <row r="66" spans="2:22" s="5" customFormat="1" ht="30.75" customHeight="1">
      <c r="B66" s="407" t="s">
        <v>4</v>
      </c>
      <c r="C66" s="207"/>
      <c r="D66" s="207" t="s">
        <v>326</v>
      </c>
      <c r="E66" s="207"/>
      <c r="F66" s="55"/>
    </row>
    <row r="67" spans="2:22" s="5" customFormat="1" ht="13.5" customHeight="1">
      <c r="C67" s="209"/>
      <c r="D67" s="464" t="s">
        <v>88</v>
      </c>
      <c r="E67" s="465"/>
      <c r="F67" s="55"/>
    </row>
    <row r="69" spans="2:22" ht="27" customHeight="1"/>
    <row r="73" spans="2:22" ht="33" customHeight="1"/>
    <row r="75" spans="2:22" s="123" customFormat="1" ht="36" customHeight="1"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</row>
    <row r="76" spans="2:22" ht="24" customHeight="1"/>
    <row r="77" spans="2:22" ht="0.75" hidden="1" customHeight="1"/>
    <row r="78" spans="2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7">
    <mergeCell ref="D62:E62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38"/>
  <sheetViews>
    <sheetView view="pageBreakPreview" topLeftCell="F4" zoomScale="85" zoomScaleSheetLayoutView="85" workbookViewId="0">
      <selection activeCell="D62" sqref="D62:E62"/>
    </sheetView>
  </sheetViews>
  <sheetFormatPr defaultColWidth="9.140625" defaultRowHeight="16.5"/>
  <cols>
    <col min="1" max="1" width="4.140625" style="228" customWidth="1"/>
    <col min="2" max="6" width="15.5703125" style="228" customWidth="1"/>
    <col min="7" max="7" width="10.85546875" style="228" customWidth="1"/>
    <col min="8" max="9" width="13.42578125" style="228" customWidth="1"/>
    <col min="10" max="10" width="16.28515625" style="228" customWidth="1"/>
    <col min="11" max="13" width="11.42578125" style="428" customWidth="1"/>
    <col min="14" max="15" width="12.7109375" style="428" customWidth="1"/>
    <col min="16" max="16" width="12.85546875" style="428" customWidth="1"/>
    <col min="17" max="17" width="12.7109375" style="428" customWidth="1"/>
    <col min="18" max="18" width="12.85546875" style="428" customWidth="1"/>
    <col min="19" max="19" width="10.85546875" style="228" customWidth="1"/>
    <col min="20" max="20" width="12.85546875" style="228" customWidth="1"/>
    <col min="21" max="21" width="14.85546875" style="228" customWidth="1"/>
    <col min="22" max="22" width="10.5703125" style="228" customWidth="1"/>
    <col min="23" max="23" width="11.7109375" style="228" customWidth="1"/>
    <col min="24" max="16384" width="9.140625" style="228"/>
  </cols>
  <sheetData>
    <row r="1" spans="1:23" s="227" customFormat="1" ht="18.75" customHeight="1">
      <c r="A1" s="498" t="s">
        <v>64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  <c r="P1" s="498"/>
      <c r="Q1" s="498"/>
      <c r="R1" s="498"/>
      <c r="S1" s="498"/>
      <c r="T1" s="498"/>
      <c r="U1" s="498"/>
      <c r="V1" s="498"/>
      <c r="W1" s="498"/>
    </row>
    <row r="2" spans="1:23" s="227" customFormat="1" ht="21.75" customHeight="1">
      <c r="A2" s="497" t="str">
        <f>+'Ekamut-caxs'!A13</f>
        <v xml:space="preserve">«Երևանի հ․22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</row>
    <row r="3" spans="1:23" s="227" customFormat="1" ht="21" customHeight="1">
      <c r="A3" s="497" t="s">
        <v>89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497"/>
      <c r="S3" s="497"/>
      <c r="T3" s="497"/>
      <c r="U3" s="497"/>
      <c r="V3" s="497"/>
      <c r="W3" s="497"/>
    </row>
    <row r="4" spans="1:23" ht="21" customHeight="1">
      <c r="K4" s="418"/>
      <c r="L4" s="418"/>
      <c r="M4" s="418"/>
      <c r="N4" s="418"/>
      <c r="O4" s="418"/>
      <c r="P4" s="418"/>
      <c r="Q4" s="418"/>
      <c r="R4" s="418"/>
    </row>
    <row r="5" spans="1:23" s="231" customFormat="1" ht="19.5" customHeight="1">
      <c r="A5" s="504" t="s">
        <v>110</v>
      </c>
      <c r="B5" s="504" t="s">
        <v>90</v>
      </c>
      <c r="C5" s="506" t="s">
        <v>91</v>
      </c>
      <c r="D5" s="507"/>
      <c r="E5" s="507"/>
      <c r="F5" s="507"/>
      <c r="G5" s="507"/>
      <c r="H5" s="507"/>
      <c r="I5" s="507"/>
      <c r="J5" s="508"/>
      <c r="K5" s="501" t="s">
        <v>92</v>
      </c>
      <c r="L5" s="502"/>
      <c r="M5" s="502"/>
      <c r="N5" s="502"/>
      <c r="O5" s="502"/>
      <c r="P5" s="502"/>
      <c r="Q5" s="502"/>
      <c r="R5" s="503"/>
      <c r="S5" s="505" t="s">
        <v>130</v>
      </c>
      <c r="T5" s="505"/>
      <c r="U5" s="505"/>
      <c r="V5" s="505"/>
      <c r="W5" s="505"/>
    </row>
    <row r="6" spans="1:23" s="233" customFormat="1" ht="51" customHeight="1">
      <c r="A6" s="504"/>
      <c r="B6" s="504"/>
      <c r="C6" s="408" t="s">
        <v>329</v>
      </c>
      <c r="D6" s="408" t="s">
        <v>330</v>
      </c>
      <c r="E6" s="408" t="s">
        <v>331</v>
      </c>
      <c r="F6" s="408" t="s">
        <v>332</v>
      </c>
      <c r="G6" s="408" t="s">
        <v>333</v>
      </c>
      <c r="H6" s="408" t="s">
        <v>200</v>
      </c>
      <c r="I6" s="408" t="s">
        <v>334</v>
      </c>
      <c r="J6" s="408" t="s">
        <v>211</v>
      </c>
      <c r="K6" s="419" t="s">
        <v>335</v>
      </c>
      <c r="L6" s="419" t="s">
        <v>336</v>
      </c>
      <c r="M6" s="419" t="s">
        <v>337</v>
      </c>
      <c r="N6" s="419" t="s">
        <v>338</v>
      </c>
      <c r="O6" s="419" t="s">
        <v>339</v>
      </c>
      <c r="P6" s="419" t="s">
        <v>200</v>
      </c>
      <c r="Q6" s="419" t="s">
        <v>340</v>
      </c>
      <c r="R6" s="419" t="s">
        <v>211</v>
      </c>
      <c r="S6" s="232" t="s">
        <v>226</v>
      </c>
      <c r="T6" s="232" t="s">
        <v>227</v>
      </c>
      <c r="U6" s="232" t="s">
        <v>228</v>
      </c>
      <c r="V6" s="229" t="s">
        <v>229</v>
      </c>
      <c r="W6" s="229" t="s">
        <v>230</v>
      </c>
    </row>
    <row r="7" spans="1:23" ht="19.5" customHeight="1">
      <c r="A7" s="234">
        <v>1</v>
      </c>
      <c r="B7" s="235" t="s">
        <v>93</v>
      </c>
      <c r="C7" s="409">
        <v>4951</v>
      </c>
      <c r="D7" s="410">
        <v>5447</v>
      </c>
      <c r="E7" s="411">
        <v>8615</v>
      </c>
      <c r="F7" s="412">
        <v>0</v>
      </c>
      <c r="G7" s="413">
        <v>0</v>
      </c>
      <c r="H7" s="414">
        <v>0</v>
      </c>
      <c r="I7" s="413">
        <v>1450</v>
      </c>
      <c r="J7" s="414">
        <v>208400</v>
      </c>
      <c r="K7" s="410">
        <v>3900</v>
      </c>
      <c r="L7" s="420">
        <v>4540</v>
      </c>
      <c r="M7" s="410">
        <v>1623</v>
      </c>
      <c r="N7" s="412">
        <v>0</v>
      </c>
      <c r="O7" s="413">
        <v>0</v>
      </c>
      <c r="P7" s="412">
        <f>+O7*53.48</f>
        <v>0</v>
      </c>
      <c r="Q7" s="413">
        <v>0</v>
      </c>
      <c r="R7" s="412">
        <f>+Q7*53.48</f>
        <v>0</v>
      </c>
      <c r="S7" s="237"/>
      <c r="T7" s="236"/>
      <c r="U7" s="238">
        <f>+T7*200.47</f>
        <v>0</v>
      </c>
      <c r="V7" s="239">
        <f>+T7*7.94904</f>
        <v>0</v>
      </c>
      <c r="W7" s="238">
        <f>+V7+U7</f>
        <v>0</v>
      </c>
    </row>
    <row r="8" spans="1:23" ht="19.5" customHeight="1">
      <c r="A8" s="234">
        <v>2</v>
      </c>
      <c r="B8" s="235" t="s">
        <v>94</v>
      </c>
      <c r="C8" s="409">
        <v>3950</v>
      </c>
      <c r="D8" s="410">
        <v>6096</v>
      </c>
      <c r="E8" s="410">
        <v>4390</v>
      </c>
      <c r="F8" s="412">
        <v>0</v>
      </c>
      <c r="G8" s="413">
        <v>0</v>
      </c>
      <c r="H8" s="414">
        <v>0</v>
      </c>
      <c r="I8" s="413">
        <v>2223</v>
      </c>
      <c r="J8" s="414">
        <v>319400</v>
      </c>
      <c r="K8" s="410">
        <v>3940</v>
      </c>
      <c r="L8" s="420">
        <v>3699</v>
      </c>
      <c r="M8" s="410">
        <v>2308</v>
      </c>
      <c r="N8" s="412">
        <v>0</v>
      </c>
      <c r="O8" s="413">
        <v>0</v>
      </c>
      <c r="P8" s="412">
        <f t="shared" ref="P8:P18" si="0">+O8*53.48</f>
        <v>0</v>
      </c>
      <c r="Q8" s="413">
        <v>0</v>
      </c>
      <c r="R8" s="412">
        <f t="shared" ref="R8:R18" si="1">+Q8*53.48</f>
        <v>0</v>
      </c>
      <c r="S8" s="237"/>
      <c r="T8" s="236"/>
      <c r="U8" s="238">
        <f t="shared" ref="U8:U18" si="2">+T8*200.47</f>
        <v>0</v>
      </c>
      <c r="V8" s="239">
        <f t="shared" ref="V8:V18" si="3">+T8*7.94904</f>
        <v>0</v>
      </c>
      <c r="W8" s="238">
        <f t="shared" ref="W8:W18" si="4">+V8+U8</f>
        <v>0</v>
      </c>
    </row>
    <row r="9" spans="1:23" ht="19.5" customHeight="1">
      <c r="A9" s="234">
        <v>3</v>
      </c>
      <c r="B9" s="235" t="s">
        <v>95</v>
      </c>
      <c r="C9" s="409">
        <v>3179</v>
      </c>
      <c r="D9" s="415">
        <v>786</v>
      </c>
      <c r="E9" s="410">
        <v>3859</v>
      </c>
      <c r="F9" s="412">
        <v>0</v>
      </c>
      <c r="G9" s="413">
        <v>0</v>
      </c>
      <c r="H9" s="414">
        <v>0</v>
      </c>
      <c r="I9" s="413">
        <v>2581</v>
      </c>
      <c r="J9" s="414">
        <v>370900</v>
      </c>
      <c r="K9" s="410">
        <v>3740</v>
      </c>
      <c r="L9" s="421">
        <v>741</v>
      </c>
      <c r="M9" s="410">
        <v>2882</v>
      </c>
      <c r="N9" s="412">
        <v>0</v>
      </c>
      <c r="O9" s="413">
        <v>0</v>
      </c>
      <c r="P9" s="412">
        <f t="shared" si="0"/>
        <v>0</v>
      </c>
      <c r="Q9" s="413">
        <v>0</v>
      </c>
      <c r="R9" s="412">
        <f t="shared" si="1"/>
        <v>0</v>
      </c>
      <c r="S9" s="237"/>
      <c r="T9" s="236"/>
      <c r="U9" s="238">
        <f t="shared" si="2"/>
        <v>0</v>
      </c>
      <c r="V9" s="239">
        <f t="shared" si="3"/>
        <v>0</v>
      </c>
      <c r="W9" s="238">
        <f t="shared" si="4"/>
        <v>0</v>
      </c>
    </row>
    <row r="10" spans="1:23" ht="19.5" customHeight="1">
      <c r="A10" s="234">
        <v>4</v>
      </c>
      <c r="B10" s="235" t="s">
        <v>96</v>
      </c>
      <c r="C10" s="416">
        <v>491</v>
      </c>
      <c r="D10" s="415"/>
      <c r="E10" s="410">
        <v>248</v>
      </c>
      <c r="F10" s="412">
        <v>0</v>
      </c>
      <c r="G10" s="413">
        <v>0</v>
      </c>
      <c r="H10" s="414">
        <v>0</v>
      </c>
      <c r="I10" s="413"/>
      <c r="J10" s="414">
        <f t="shared" ref="J10:J18" si="5">I10*143.7</f>
        <v>0</v>
      </c>
      <c r="K10" s="410">
        <v>4040</v>
      </c>
      <c r="L10" s="421">
        <v>321</v>
      </c>
      <c r="M10" s="410">
        <v>2351</v>
      </c>
      <c r="N10" s="412">
        <v>0</v>
      </c>
      <c r="O10" s="413">
        <v>0</v>
      </c>
      <c r="P10" s="412">
        <f t="shared" si="0"/>
        <v>0</v>
      </c>
      <c r="Q10" s="413">
        <v>0</v>
      </c>
      <c r="R10" s="412">
        <f t="shared" si="1"/>
        <v>0</v>
      </c>
      <c r="S10" s="237"/>
      <c r="T10" s="236"/>
      <c r="U10" s="238">
        <f t="shared" si="2"/>
        <v>0</v>
      </c>
      <c r="V10" s="239">
        <f t="shared" si="3"/>
        <v>0</v>
      </c>
      <c r="W10" s="238">
        <f t="shared" si="4"/>
        <v>0</v>
      </c>
    </row>
    <row r="11" spans="1:23" ht="19.5" customHeight="1">
      <c r="A11" s="234">
        <v>5</v>
      </c>
      <c r="B11" s="235" t="s">
        <v>97</v>
      </c>
      <c r="C11" s="416"/>
      <c r="D11" s="415"/>
      <c r="E11" s="410">
        <v>0</v>
      </c>
      <c r="F11" s="412">
        <f t="shared" ref="F11:F18" si="6">E11*139</f>
        <v>0</v>
      </c>
      <c r="G11" s="413">
        <v>0</v>
      </c>
      <c r="H11" s="414">
        <v>0</v>
      </c>
      <c r="I11" s="413"/>
      <c r="J11" s="414">
        <f t="shared" si="5"/>
        <v>0</v>
      </c>
      <c r="K11" s="410">
        <v>3300</v>
      </c>
      <c r="L11" s="421">
        <v>570</v>
      </c>
      <c r="M11" s="410">
        <v>272</v>
      </c>
      <c r="N11" s="412">
        <v>0</v>
      </c>
      <c r="O11" s="413">
        <v>0</v>
      </c>
      <c r="P11" s="412">
        <f t="shared" si="0"/>
        <v>0</v>
      </c>
      <c r="Q11" s="413">
        <v>0</v>
      </c>
      <c r="R11" s="412">
        <f t="shared" si="1"/>
        <v>0</v>
      </c>
      <c r="S11" s="237"/>
      <c r="T11" s="236"/>
      <c r="U11" s="238">
        <f t="shared" si="2"/>
        <v>0</v>
      </c>
      <c r="V11" s="239">
        <f t="shared" si="3"/>
        <v>0</v>
      </c>
      <c r="W11" s="238">
        <f t="shared" si="4"/>
        <v>0</v>
      </c>
    </row>
    <row r="12" spans="1:23" ht="19.5" customHeight="1">
      <c r="A12" s="234">
        <v>6</v>
      </c>
      <c r="B12" s="235" t="s">
        <v>98</v>
      </c>
      <c r="C12" s="416"/>
      <c r="D12" s="415"/>
      <c r="E12" s="410">
        <v>0</v>
      </c>
      <c r="F12" s="412">
        <f t="shared" si="6"/>
        <v>0</v>
      </c>
      <c r="G12" s="413">
        <v>0</v>
      </c>
      <c r="H12" s="414">
        <v>0</v>
      </c>
      <c r="I12" s="413"/>
      <c r="J12" s="414">
        <f t="shared" si="5"/>
        <v>0</v>
      </c>
      <c r="K12" s="410">
        <v>3620</v>
      </c>
      <c r="L12" s="421">
        <v>761</v>
      </c>
      <c r="M12" s="410">
        <v>0</v>
      </c>
      <c r="N12" s="412">
        <v>0</v>
      </c>
      <c r="O12" s="413">
        <v>0</v>
      </c>
      <c r="P12" s="412">
        <f t="shared" si="0"/>
        <v>0</v>
      </c>
      <c r="Q12" s="413">
        <v>0</v>
      </c>
      <c r="R12" s="412">
        <f t="shared" si="1"/>
        <v>0</v>
      </c>
      <c r="S12" s="237"/>
      <c r="T12" s="236">
        <v>96</v>
      </c>
      <c r="U12" s="238">
        <f t="shared" si="2"/>
        <v>19245.12</v>
      </c>
      <c r="V12" s="239">
        <f t="shared" si="3"/>
        <v>763.10784000000001</v>
      </c>
      <c r="W12" s="238">
        <f t="shared" si="4"/>
        <v>20008.22784</v>
      </c>
    </row>
    <row r="13" spans="1:23" ht="19.5" customHeight="1">
      <c r="A13" s="234">
        <v>7</v>
      </c>
      <c r="B13" s="235" t="s">
        <v>99</v>
      </c>
      <c r="C13" s="416"/>
      <c r="D13" s="415"/>
      <c r="E13" s="410">
        <v>0</v>
      </c>
      <c r="F13" s="412">
        <f t="shared" si="6"/>
        <v>0</v>
      </c>
      <c r="G13" s="413">
        <v>0</v>
      </c>
      <c r="H13" s="414">
        <v>0</v>
      </c>
      <c r="I13" s="413"/>
      <c r="J13" s="414">
        <f t="shared" si="5"/>
        <v>0</v>
      </c>
      <c r="K13" s="410">
        <v>3740</v>
      </c>
      <c r="L13" s="421">
        <v>458</v>
      </c>
      <c r="M13" s="410">
        <v>0</v>
      </c>
      <c r="N13" s="412">
        <v>0</v>
      </c>
      <c r="O13" s="413">
        <v>0</v>
      </c>
      <c r="P13" s="412">
        <f t="shared" si="0"/>
        <v>0</v>
      </c>
      <c r="Q13" s="413">
        <v>0</v>
      </c>
      <c r="R13" s="412">
        <f t="shared" si="1"/>
        <v>0</v>
      </c>
      <c r="S13" s="237"/>
      <c r="T13" s="236">
        <v>179</v>
      </c>
      <c r="U13" s="238">
        <f t="shared" si="2"/>
        <v>35884.129999999997</v>
      </c>
      <c r="V13" s="239">
        <f t="shared" si="3"/>
        <v>1422.87816</v>
      </c>
      <c r="W13" s="238">
        <f t="shared" si="4"/>
        <v>37307.008159999998</v>
      </c>
    </row>
    <row r="14" spans="1:23" ht="19.5" customHeight="1">
      <c r="A14" s="234">
        <v>8</v>
      </c>
      <c r="B14" s="240" t="s">
        <v>100</v>
      </c>
      <c r="C14" s="416"/>
      <c r="D14" s="415"/>
      <c r="E14" s="410">
        <v>0</v>
      </c>
      <c r="F14" s="412">
        <f t="shared" si="6"/>
        <v>0</v>
      </c>
      <c r="G14" s="413">
        <v>0</v>
      </c>
      <c r="H14" s="414">
        <v>0</v>
      </c>
      <c r="I14" s="413"/>
      <c r="J14" s="414">
        <f t="shared" si="5"/>
        <v>0</v>
      </c>
      <c r="K14" s="410">
        <v>3720</v>
      </c>
      <c r="L14" s="421">
        <v>479</v>
      </c>
      <c r="M14" s="410">
        <v>0</v>
      </c>
      <c r="N14" s="412">
        <v>0</v>
      </c>
      <c r="O14" s="413">
        <v>0</v>
      </c>
      <c r="P14" s="412">
        <f t="shared" si="0"/>
        <v>0</v>
      </c>
      <c r="Q14" s="413">
        <v>0</v>
      </c>
      <c r="R14" s="412">
        <f t="shared" si="1"/>
        <v>0</v>
      </c>
      <c r="S14" s="237"/>
      <c r="T14" s="236">
        <v>104</v>
      </c>
      <c r="U14" s="238">
        <f t="shared" si="2"/>
        <v>20848.88</v>
      </c>
      <c r="V14" s="239">
        <f t="shared" si="3"/>
        <v>826.70015999999998</v>
      </c>
      <c r="W14" s="238">
        <f t="shared" si="4"/>
        <v>21675.580160000001</v>
      </c>
    </row>
    <row r="15" spans="1:23" ht="19.5" customHeight="1">
      <c r="A15" s="234">
        <v>9</v>
      </c>
      <c r="B15" s="240" t="s">
        <v>101</v>
      </c>
      <c r="C15" s="416"/>
      <c r="D15" s="415"/>
      <c r="E15" s="410">
        <v>0</v>
      </c>
      <c r="F15" s="412">
        <f t="shared" si="6"/>
        <v>0</v>
      </c>
      <c r="G15" s="413">
        <v>0</v>
      </c>
      <c r="H15" s="414">
        <v>0</v>
      </c>
      <c r="I15" s="413"/>
      <c r="J15" s="414">
        <f t="shared" si="5"/>
        <v>0</v>
      </c>
      <c r="K15" s="410">
        <v>3880</v>
      </c>
      <c r="L15" s="420">
        <v>1350</v>
      </c>
      <c r="M15" s="410">
        <v>0</v>
      </c>
      <c r="N15" s="412">
        <v>0</v>
      </c>
      <c r="O15" s="413">
        <v>0</v>
      </c>
      <c r="P15" s="412">
        <f t="shared" si="0"/>
        <v>0</v>
      </c>
      <c r="Q15" s="413">
        <v>0</v>
      </c>
      <c r="R15" s="412">
        <f t="shared" si="1"/>
        <v>0</v>
      </c>
      <c r="S15" s="237"/>
      <c r="T15" s="236">
        <v>213</v>
      </c>
      <c r="U15" s="238">
        <f t="shared" si="2"/>
        <v>42700.11</v>
      </c>
      <c r="V15" s="239">
        <f t="shared" si="3"/>
        <v>1693.14552</v>
      </c>
      <c r="W15" s="238">
        <f t="shared" si="4"/>
        <v>44393.255519999999</v>
      </c>
    </row>
    <row r="16" spans="1:23" s="461" customFormat="1" ht="15" customHeight="1">
      <c r="A16" s="456">
        <v>10</v>
      </c>
      <c r="B16" s="240" t="s">
        <v>102</v>
      </c>
      <c r="C16" s="416"/>
      <c r="D16" s="415"/>
      <c r="E16" s="410">
        <v>0</v>
      </c>
      <c r="F16" s="412">
        <f t="shared" si="6"/>
        <v>0</v>
      </c>
      <c r="G16" s="413">
        <v>0</v>
      </c>
      <c r="H16" s="414">
        <v>0</v>
      </c>
      <c r="I16" s="413"/>
      <c r="J16" s="414">
        <f t="shared" si="5"/>
        <v>0</v>
      </c>
      <c r="K16" s="410">
        <v>4160</v>
      </c>
      <c r="L16" s="420">
        <v>1136</v>
      </c>
      <c r="M16" s="410">
        <v>0</v>
      </c>
      <c r="N16" s="412">
        <v>0</v>
      </c>
      <c r="O16" s="413">
        <v>0</v>
      </c>
      <c r="P16" s="412">
        <f t="shared" si="0"/>
        <v>0</v>
      </c>
      <c r="Q16" s="413">
        <v>0</v>
      </c>
      <c r="R16" s="412">
        <f t="shared" si="1"/>
        <v>0</v>
      </c>
      <c r="S16" s="457"/>
      <c r="T16" s="458">
        <v>134</v>
      </c>
      <c r="U16" s="459">
        <f t="shared" si="2"/>
        <v>26862.98</v>
      </c>
      <c r="V16" s="460">
        <f t="shared" si="3"/>
        <v>1065.17136</v>
      </c>
      <c r="W16" s="459">
        <f t="shared" si="4"/>
        <v>27928.15136</v>
      </c>
    </row>
    <row r="17" spans="1:23" ht="19.5" customHeight="1">
      <c r="A17" s="234">
        <v>11</v>
      </c>
      <c r="B17" s="240" t="s">
        <v>103</v>
      </c>
      <c r="C17" s="409">
        <v>2909</v>
      </c>
      <c r="D17" s="410">
        <v>2693</v>
      </c>
      <c r="E17" s="410">
        <v>0</v>
      </c>
      <c r="F17" s="412">
        <f t="shared" si="6"/>
        <v>0</v>
      </c>
      <c r="G17" s="413">
        <v>0</v>
      </c>
      <c r="H17" s="414">
        <v>0</v>
      </c>
      <c r="I17" s="413">
        <v>8615</v>
      </c>
      <c r="J17" s="414">
        <f t="shared" si="5"/>
        <v>1237975.5</v>
      </c>
      <c r="K17" s="410">
        <v>4540</v>
      </c>
      <c r="L17" s="420">
        <v>1703</v>
      </c>
      <c r="M17" s="410">
        <v>0</v>
      </c>
      <c r="N17" s="412">
        <v>0</v>
      </c>
      <c r="O17" s="413">
        <v>0</v>
      </c>
      <c r="P17" s="412">
        <f t="shared" si="0"/>
        <v>0</v>
      </c>
      <c r="Q17" s="413">
        <f t="shared" ref="Q17:Q18" si="7">K17</f>
        <v>4540</v>
      </c>
      <c r="R17" s="412">
        <f t="shared" si="1"/>
        <v>242799.19999999998</v>
      </c>
      <c r="S17" s="236"/>
      <c r="T17" s="236">
        <v>213</v>
      </c>
      <c r="U17" s="238">
        <f t="shared" si="2"/>
        <v>42700.11</v>
      </c>
      <c r="V17" s="239">
        <f t="shared" si="3"/>
        <v>1693.14552</v>
      </c>
      <c r="W17" s="238">
        <f t="shared" si="4"/>
        <v>44393.255519999999</v>
      </c>
    </row>
    <row r="18" spans="1:23" ht="19.5" customHeight="1">
      <c r="A18" s="234">
        <v>12</v>
      </c>
      <c r="B18" s="240" t="s">
        <v>104</v>
      </c>
      <c r="C18" s="409">
        <v>3865</v>
      </c>
      <c r="D18" s="410">
        <v>5773</v>
      </c>
      <c r="E18" s="410">
        <v>0</v>
      </c>
      <c r="F18" s="412">
        <f t="shared" si="6"/>
        <v>0</v>
      </c>
      <c r="G18" s="413">
        <v>1648</v>
      </c>
      <c r="H18" s="414">
        <v>236817</v>
      </c>
      <c r="I18" s="413">
        <v>8615</v>
      </c>
      <c r="J18" s="414">
        <f t="shared" si="5"/>
        <v>1237975.5</v>
      </c>
      <c r="K18" s="410">
        <v>5240</v>
      </c>
      <c r="L18" s="420">
        <v>3145</v>
      </c>
      <c r="M18" s="410">
        <v>0</v>
      </c>
      <c r="N18" s="412">
        <v>0</v>
      </c>
      <c r="O18" s="413">
        <v>0</v>
      </c>
      <c r="P18" s="412">
        <f t="shared" si="0"/>
        <v>0</v>
      </c>
      <c r="Q18" s="413">
        <f t="shared" si="7"/>
        <v>5240</v>
      </c>
      <c r="R18" s="412">
        <f t="shared" si="1"/>
        <v>280235.2</v>
      </c>
      <c r="S18" s="236"/>
      <c r="T18" s="236">
        <v>213</v>
      </c>
      <c r="U18" s="238">
        <f t="shared" si="2"/>
        <v>42700.11</v>
      </c>
      <c r="V18" s="239">
        <f t="shared" si="3"/>
        <v>1693.14552</v>
      </c>
      <c r="W18" s="238">
        <f t="shared" si="4"/>
        <v>44393.255519999999</v>
      </c>
    </row>
    <row r="19" spans="1:23" ht="32.25" customHeight="1" thickBot="1">
      <c r="A19" s="242"/>
      <c r="B19" s="230" t="s">
        <v>87</v>
      </c>
      <c r="C19" s="230"/>
      <c r="D19" s="230"/>
      <c r="E19" s="230"/>
      <c r="F19" s="230"/>
      <c r="G19" s="243">
        <f t="shared" ref="G19:S19" si="8">SUM(G7:G18)</f>
        <v>1648</v>
      </c>
      <c r="H19" s="244">
        <f t="shared" si="8"/>
        <v>236817</v>
      </c>
      <c r="I19" s="243">
        <f t="shared" si="8"/>
        <v>23484</v>
      </c>
      <c r="J19" s="244">
        <f>SUM(J7:J18)</f>
        <v>3374651</v>
      </c>
      <c r="K19" s="422">
        <f t="shared" ref="K19:R19" si="9">SUM(K7:K18)</f>
        <v>47820</v>
      </c>
      <c r="L19" s="422">
        <f t="shared" si="9"/>
        <v>18903</v>
      </c>
      <c r="M19" s="422">
        <f t="shared" si="9"/>
        <v>9436</v>
      </c>
      <c r="N19" s="422">
        <f t="shared" si="9"/>
        <v>0</v>
      </c>
      <c r="O19" s="422">
        <f t="shared" si="9"/>
        <v>0</v>
      </c>
      <c r="P19" s="423">
        <f t="shared" si="9"/>
        <v>0</v>
      </c>
      <c r="Q19" s="422">
        <f t="shared" si="9"/>
        <v>9780</v>
      </c>
      <c r="R19" s="423">
        <f t="shared" si="9"/>
        <v>523034.4</v>
      </c>
      <c r="S19" s="243">
        <f t="shared" si="8"/>
        <v>0</v>
      </c>
      <c r="T19" s="243">
        <f>SUM(T7:T18)</f>
        <v>1152</v>
      </c>
      <c r="U19" s="244">
        <f>SUM(U7:U18)</f>
        <v>230941.44</v>
      </c>
      <c r="V19" s="245">
        <f>SUM(V7:V18)</f>
        <v>9157.2940799999997</v>
      </c>
      <c r="W19" s="244">
        <f>SUM(W7:W18)</f>
        <v>240098.73407999999</v>
      </c>
    </row>
    <row r="20" spans="1:23" ht="21.75" customHeight="1">
      <c r="B20" s="246"/>
      <c r="C20" s="246"/>
      <c r="D20" s="246"/>
      <c r="E20" s="246"/>
      <c r="F20" s="246"/>
      <c r="G20" s="247"/>
      <c r="H20" s="248"/>
      <c r="I20" s="247"/>
      <c r="J20" s="248">
        <f>ROUND(J19/1000,1)</f>
        <v>3374.7</v>
      </c>
      <c r="K20" s="424"/>
      <c r="L20" s="424"/>
      <c r="M20" s="425"/>
      <c r="N20" s="424"/>
      <c r="O20" s="426"/>
      <c r="P20" s="424"/>
      <c r="Q20" s="425"/>
      <c r="R20" s="248">
        <f>ROUND(R19/1000,1)</f>
        <v>523</v>
      </c>
      <c r="S20" s="247"/>
      <c r="T20" s="247"/>
      <c r="U20" s="248">
        <f>ROUND(U19/1000,1)</f>
        <v>230.9</v>
      </c>
      <c r="V20" s="248">
        <f t="shared" ref="V20:W20" si="10">ROUND(V19/1000,1)</f>
        <v>9.1999999999999993</v>
      </c>
      <c r="W20" s="248">
        <f t="shared" si="10"/>
        <v>240.1</v>
      </c>
    </row>
    <row r="21" spans="1:23" ht="33.75" customHeight="1" thickBot="1">
      <c r="B21" s="499" t="s">
        <v>231</v>
      </c>
      <c r="C21" s="499"/>
      <c r="D21" s="499"/>
      <c r="E21" s="499"/>
      <c r="F21" s="499"/>
      <c r="G21" s="499"/>
      <c r="H21" s="499"/>
      <c r="I21" s="249"/>
      <c r="J21" s="250"/>
      <c r="K21" s="427"/>
      <c r="L21" s="427"/>
      <c r="N21" s="429"/>
      <c r="U21" s="248"/>
    </row>
    <row r="22" spans="1:23" s="227" customFormat="1" ht="34.5" customHeight="1">
      <c r="A22" s="251"/>
      <c r="B22" s="252" t="s">
        <v>134</v>
      </c>
      <c r="C22" s="252"/>
      <c r="D22" s="252"/>
      <c r="E22" s="252"/>
      <c r="F22" s="252"/>
      <c r="G22" s="253" t="s">
        <v>135</v>
      </c>
      <c r="H22" s="253" t="s">
        <v>232</v>
      </c>
      <c r="I22" s="253" t="s">
        <v>232</v>
      </c>
      <c r="J22" s="254" t="s">
        <v>232</v>
      </c>
      <c r="K22" s="430"/>
      <c r="L22" s="430"/>
      <c r="M22" s="431"/>
      <c r="N22" s="432"/>
      <c r="O22" s="432"/>
      <c r="P22" s="433"/>
      <c r="Q22" s="432"/>
      <c r="R22" s="433"/>
      <c r="S22" s="253" t="s">
        <v>135</v>
      </c>
      <c r="T22" s="253" t="s">
        <v>232</v>
      </c>
      <c r="U22" s="256" t="s">
        <v>232</v>
      </c>
      <c r="V22" s="251" t="s">
        <v>232</v>
      </c>
      <c r="W22" s="255" t="s">
        <v>232</v>
      </c>
    </row>
    <row r="23" spans="1:23" ht="23.25" customHeight="1">
      <c r="A23" s="257">
        <v>1</v>
      </c>
      <c r="B23" s="258"/>
      <c r="C23" s="258"/>
      <c r="D23" s="258"/>
      <c r="E23" s="258"/>
      <c r="F23" s="258"/>
      <c r="G23" s="241"/>
      <c r="H23" s="241" t="s">
        <v>232</v>
      </c>
      <c r="I23" s="241" t="s">
        <v>232</v>
      </c>
      <c r="J23" s="259"/>
      <c r="K23" s="434"/>
      <c r="L23" s="434"/>
      <c r="M23" s="435"/>
      <c r="N23" s="436"/>
      <c r="O23" s="436"/>
      <c r="P23" s="437"/>
      <c r="Q23" s="436"/>
      <c r="R23" s="437"/>
      <c r="S23" s="260"/>
      <c r="T23" s="241" t="s">
        <v>232</v>
      </c>
      <c r="U23" s="261"/>
      <c r="V23" s="262" t="s">
        <v>232</v>
      </c>
      <c r="W23" s="263" t="s">
        <v>232</v>
      </c>
    </row>
    <row r="24" spans="1:23" ht="23.25" customHeight="1">
      <c r="A24" s="257">
        <v>2</v>
      </c>
      <c r="B24" s="258"/>
      <c r="C24" s="258"/>
      <c r="D24" s="258"/>
      <c r="E24" s="258"/>
      <c r="F24" s="258"/>
      <c r="G24" s="241"/>
      <c r="H24" s="241" t="s">
        <v>232</v>
      </c>
      <c r="I24" s="241" t="s">
        <v>232</v>
      </c>
      <c r="J24" s="259"/>
      <c r="K24" s="434"/>
      <c r="L24" s="434"/>
      <c r="M24" s="435"/>
      <c r="N24" s="436"/>
      <c r="O24" s="436"/>
      <c r="P24" s="437"/>
      <c r="Q24" s="436"/>
      <c r="R24" s="437"/>
      <c r="S24" s="260"/>
      <c r="T24" s="241" t="s">
        <v>232</v>
      </c>
      <c r="U24" s="261"/>
      <c r="V24" s="262" t="s">
        <v>232</v>
      </c>
      <c r="W24" s="263" t="s">
        <v>232</v>
      </c>
    </row>
    <row r="25" spans="1:23" s="233" customFormat="1" ht="23.25" customHeight="1">
      <c r="A25" s="264">
        <v>3</v>
      </c>
      <c r="B25" s="265"/>
      <c r="C25" s="265"/>
      <c r="D25" s="265"/>
      <c r="E25" s="265"/>
      <c r="F25" s="265"/>
      <c r="G25" s="266"/>
      <c r="H25" s="266" t="s">
        <v>232</v>
      </c>
      <c r="I25" s="266" t="s">
        <v>232</v>
      </c>
      <c r="J25" s="267"/>
      <c r="K25" s="438"/>
      <c r="L25" s="438"/>
      <c r="M25" s="439"/>
      <c r="N25" s="440"/>
      <c r="O25" s="440"/>
      <c r="P25" s="441"/>
      <c r="Q25" s="440"/>
      <c r="R25" s="441"/>
      <c r="S25" s="268"/>
      <c r="T25" s="266" t="s">
        <v>232</v>
      </c>
      <c r="U25" s="269"/>
      <c r="V25" s="270" t="s">
        <v>232</v>
      </c>
      <c r="W25" s="271" t="s">
        <v>232</v>
      </c>
    </row>
    <row r="26" spans="1:23" s="227" customFormat="1" ht="24" customHeight="1">
      <c r="A26" s="272"/>
      <c r="B26" s="273" t="s">
        <v>66</v>
      </c>
      <c r="C26" s="273"/>
      <c r="D26" s="273"/>
      <c r="E26" s="273"/>
      <c r="F26" s="273"/>
      <c r="G26" s="244" t="s">
        <v>232</v>
      </c>
      <c r="H26" s="244" t="s">
        <v>232</v>
      </c>
      <c r="I26" s="244" t="s">
        <v>232</v>
      </c>
      <c r="J26" s="274">
        <f>SUM(J23:J25)</f>
        <v>0</v>
      </c>
      <c r="K26" s="442"/>
      <c r="L26" s="442"/>
      <c r="M26" s="443"/>
      <c r="N26" s="444"/>
      <c r="O26" s="444"/>
      <c r="P26" s="445">
        <f>SUM(P23:P25)</f>
        <v>0</v>
      </c>
      <c r="Q26" s="444"/>
      <c r="R26" s="445">
        <f>SUM(R23:R25)</f>
        <v>0</v>
      </c>
      <c r="S26" s="275" t="s">
        <v>232</v>
      </c>
      <c r="T26" s="244" t="s">
        <v>232</v>
      </c>
      <c r="U26" s="276">
        <f>SUM(U23:U25)</f>
        <v>0</v>
      </c>
      <c r="V26" s="272" t="s">
        <v>232</v>
      </c>
      <c r="W26" s="277" t="s">
        <v>232</v>
      </c>
    </row>
    <row r="27" spans="1:23" s="227" customFormat="1" ht="27" customHeight="1" thickBot="1">
      <c r="A27" s="278"/>
      <c r="B27" s="279" t="s">
        <v>233</v>
      </c>
      <c r="C27" s="279"/>
      <c r="D27" s="279"/>
      <c r="E27" s="279"/>
      <c r="F27" s="279"/>
      <c r="G27" s="280"/>
      <c r="H27" s="280" t="s">
        <v>232</v>
      </c>
      <c r="I27" s="280" t="s">
        <v>232</v>
      </c>
      <c r="J27" s="281">
        <f>+J20-J26</f>
        <v>3374.7</v>
      </c>
      <c r="K27" s="446"/>
      <c r="L27" s="446"/>
      <c r="M27" s="422"/>
      <c r="N27" s="447"/>
      <c r="O27" s="447">
        <f>V20</f>
        <v>9.1999999999999993</v>
      </c>
      <c r="P27" s="444">
        <f>P19-P26</f>
        <v>0</v>
      </c>
      <c r="Q27" s="447"/>
      <c r="R27" s="444">
        <f>R19-R26</f>
        <v>523034.4</v>
      </c>
      <c r="S27" s="282" t="s">
        <v>232</v>
      </c>
      <c r="T27" s="280" t="s">
        <v>232</v>
      </c>
      <c r="U27" s="283">
        <f>U20-U26</f>
        <v>230.9</v>
      </c>
      <c r="V27" s="278" t="s">
        <v>232</v>
      </c>
      <c r="W27" s="281">
        <f>+W20-U26</f>
        <v>240.1</v>
      </c>
    </row>
    <row r="28" spans="1:23" s="227" customFormat="1" ht="25.5" customHeight="1" thickBot="1">
      <c r="B28" s="284"/>
      <c r="C28" s="284"/>
      <c r="D28" s="284"/>
      <c r="E28" s="284"/>
      <c r="F28" s="284"/>
      <c r="J28" s="248"/>
      <c r="K28" s="448"/>
      <c r="L28" s="448"/>
      <c r="M28" s="449"/>
      <c r="N28" s="449"/>
      <c r="O28" s="449"/>
      <c r="P28" s="448">
        <f>ROUND(P27/1000,1)</f>
        <v>0</v>
      </c>
      <c r="Q28" s="449"/>
      <c r="R28" s="448">
        <f>ROUND(R27/1000,1)</f>
        <v>523</v>
      </c>
      <c r="S28" s="285"/>
      <c r="T28" s="285"/>
      <c r="U28" s="286" t="e">
        <f>+J26+#REF!+U26</f>
        <v>#REF!</v>
      </c>
    </row>
    <row r="29" spans="1:23" s="227" customFormat="1" ht="20.25" customHeight="1">
      <c r="B29" s="284"/>
      <c r="C29" s="284"/>
      <c r="D29" s="284"/>
      <c r="E29" s="284"/>
      <c r="F29" s="284"/>
      <c r="J29" s="248"/>
      <c r="K29" s="450"/>
      <c r="L29" s="451" t="s">
        <v>136</v>
      </c>
      <c r="M29" s="452"/>
      <c r="N29" s="452"/>
      <c r="O29" s="452"/>
      <c r="P29" s="453">
        <f>+F26+L26+P26</f>
        <v>0</v>
      </c>
      <c r="Q29" s="452"/>
      <c r="R29" s="453" t="e">
        <f>+H26+N26+R26</f>
        <v>#VALUE!</v>
      </c>
      <c r="U29" s="248"/>
    </row>
    <row r="30" spans="1:23" s="5" customFormat="1" ht="26.25" customHeight="1">
      <c r="B30" s="407" t="s">
        <v>324</v>
      </c>
      <c r="C30" s="207"/>
      <c r="D30" s="207" t="s">
        <v>325</v>
      </c>
      <c r="E30" s="207"/>
      <c r="F30" s="55"/>
    </row>
    <row r="31" spans="1:23" s="5" customFormat="1" ht="15.75" customHeight="1">
      <c r="B31" s="55"/>
      <c r="C31" s="209"/>
      <c r="D31" s="464" t="s">
        <v>88</v>
      </c>
      <c r="E31" s="465"/>
      <c r="F31" s="55"/>
    </row>
    <row r="32" spans="1:23" s="5" customFormat="1" ht="30.75" customHeight="1">
      <c r="B32" s="407" t="s">
        <v>4</v>
      </c>
      <c r="C32" s="207"/>
      <c r="D32" s="207" t="s">
        <v>326</v>
      </c>
      <c r="E32" s="207"/>
      <c r="F32" s="55"/>
    </row>
    <row r="33" spans="3:21" s="5" customFormat="1" ht="13.5" customHeight="1">
      <c r="C33" s="209"/>
      <c r="D33" s="464" t="s">
        <v>88</v>
      </c>
      <c r="E33" s="465"/>
      <c r="F33" s="55"/>
    </row>
    <row r="34" spans="3:21">
      <c r="J34" s="287" t="s">
        <v>1</v>
      </c>
      <c r="K34" s="454"/>
      <c r="L34" s="500" t="s">
        <v>105</v>
      </c>
      <c r="M34" s="500"/>
      <c r="N34" s="455"/>
      <c r="O34" s="450"/>
      <c r="P34" s="450"/>
      <c r="Q34" s="450"/>
      <c r="R34" s="450"/>
    </row>
    <row r="35" spans="3:21" ht="16.5" customHeight="1">
      <c r="G35" s="288" t="s">
        <v>106</v>
      </c>
      <c r="H35" s="288"/>
      <c r="I35" s="288" t="s">
        <v>107</v>
      </c>
      <c r="J35" s="288" t="s">
        <v>234</v>
      </c>
      <c r="P35" s="428" t="s">
        <v>108</v>
      </c>
      <c r="Q35" s="428" t="s">
        <v>197</v>
      </c>
      <c r="S35" s="417"/>
      <c r="T35" s="417" t="s">
        <v>196</v>
      </c>
      <c r="U35" s="417" t="s">
        <v>193</v>
      </c>
    </row>
    <row r="36" spans="3:21" ht="16.5" customHeight="1">
      <c r="G36" s="288" t="s">
        <v>109</v>
      </c>
      <c r="H36" s="288"/>
      <c r="I36" s="288" t="s">
        <v>107</v>
      </c>
      <c r="J36" s="288" t="s">
        <v>199</v>
      </c>
      <c r="P36" s="428" t="s">
        <v>202</v>
      </c>
      <c r="S36" s="417"/>
      <c r="T36" s="496" t="s">
        <v>235</v>
      </c>
      <c r="U36" s="496"/>
    </row>
    <row r="37" spans="3:21">
      <c r="G37" s="288"/>
      <c r="H37" s="288"/>
      <c r="I37" s="496" t="s">
        <v>201</v>
      </c>
      <c r="J37" s="496"/>
      <c r="S37" s="417"/>
      <c r="T37" s="496"/>
      <c r="U37" s="496"/>
    </row>
    <row r="38" spans="3:21">
      <c r="G38" s="288"/>
      <c r="H38" s="288"/>
      <c r="I38" s="496"/>
      <c r="J38" s="496"/>
    </row>
  </sheetData>
  <mergeCells count="12">
    <mergeCell ref="I37:J38"/>
    <mergeCell ref="A2:W2"/>
    <mergeCell ref="A1:W1"/>
    <mergeCell ref="A3:W3"/>
    <mergeCell ref="T36:U37"/>
    <mergeCell ref="B21:H21"/>
    <mergeCell ref="L34:M34"/>
    <mergeCell ref="K5:R5"/>
    <mergeCell ref="A5:A6"/>
    <mergeCell ref="B5:B6"/>
    <mergeCell ref="S5:W5"/>
    <mergeCell ref="C5:J5"/>
  </mergeCells>
  <pageMargins left="0.2" right="0.19" top="0.19" bottom="0.18" header="0.11" footer="0.11"/>
  <pageSetup paperSize="9" scale="4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64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81" t="str">
        <f>+'Ekamut-caxs'!A13</f>
        <v xml:space="preserve">«Երևանի հ․22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</row>
    <row r="3" spans="1:18" ht="17.25">
      <c r="A3" s="492" t="s">
        <v>247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86"/>
      <c r="Q3" s="186"/>
      <c r="R3" s="186"/>
    </row>
    <row r="4" spans="1:18" ht="16.5">
      <c r="O4" s="200" t="s">
        <v>0</v>
      </c>
    </row>
    <row r="5" spans="1:18" ht="13.5" customHeight="1">
      <c r="A5" s="514" t="s">
        <v>138</v>
      </c>
      <c r="B5" s="514" t="s">
        <v>65</v>
      </c>
      <c r="C5" s="328"/>
      <c r="D5" s="328"/>
      <c r="E5" s="515" t="s">
        <v>273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139</v>
      </c>
    </row>
    <row r="6" spans="1:18" ht="106.5" customHeight="1">
      <c r="A6" s="514"/>
      <c r="B6" s="514"/>
      <c r="C6" s="177" t="s">
        <v>246</v>
      </c>
      <c r="D6" s="177" t="s">
        <v>248</v>
      </c>
      <c r="E6" s="177" t="s">
        <v>249</v>
      </c>
      <c r="F6" s="177" t="s">
        <v>250</v>
      </c>
      <c r="G6" s="177" t="s">
        <v>251</v>
      </c>
      <c r="H6" s="150" t="s">
        <v>252</v>
      </c>
      <c r="I6" s="150" t="s">
        <v>185</v>
      </c>
      <c r="J6" s="150" t="s">
        <v>184</v>
      </c>
      <c r="K6" s="150" t="s">
        <v>113</v>
      </c>
      <c r="L6" s="150" t="s">
        <v>174</v>
      </c>
      <c r="M6" s="106" t="s">
        <v>244</v>
      </c>
      <c r="N6" s="106" t="s">
        <v>272</v>
      </c>
      <c r="O6" s="513"/>
    </row>
    <row r="7" spans="1:18" ht="27.75" customHeight="1">
      <c r="A7" s="150">
        <v>1</v>
      </c>
      <c r="B7" s="178" t="s">
        <v>186</v>
      </c>
      <c r="C7" s="477">
        <v>34214</v>
      </c>
      <c r="D7" s="179">
        <v>5584</v>
      </c>
      <c r="E7" s="179">
        <v>11820.6</v>
      </c>
      <c r="F7" s="179"/>
      <c r="G7" s="179">
        <f>IF(F7&gt;0,C15, 0)</f>
        <v>0</v>
      </c>
      <c r="H7" s="179">
        <v>124</v>
      </c>
      <c r="I7" s="218"/>
      <c r="J7" s="179"/>
      <c r="K7" s="218">
        <v>360</v>
      </c>
      <c r="L7" s="179"/>
      <c r="M7" s="179">
        <v>4728.2143999999998</v>
      </c>
      <c r="N7" s="179"/>
      <c r="O7" s="180">
        <f>ROUND(SUM(C7:N7),1)</f>
        <v>56830.8</v>
      </c>
    </row>
    <row r="8" spans="1:18" ht="35.25" customHeight="1">
      <c r="A8" s="150" t="s">
        <v>316</v>
      </c>
      <c r="B8" s="199" t="s">
        <v>86</v>
      </c>
      <c r="C8" s="151" t="s">
        <v>179</v>
      </c>
      <c r="D8" s="151" t="s">
        <v>179</v>
      </c>
      <c r="E8" s="179"/>
      <c r="F8" s="151" t="s">
        <v>179</v>
      </c>
      <c r="G8" s="151" t="s">
        <v>179</v>
      </c>
      <c r="H8" s="151" t="s">
        <v>179</v>
      </c>
      <c r="I8" s="151" t="s">
        <v>179</v>
      </c>
      <c r="J8" s="151" t="s">
        <v>179</v>
      </c>
      <c r="K8" s="151" t="s">
        <v>179</v>
      </c>
      <c r="L8" s="151" t="s">
        <v>179</v>
      </c>
      <c r="M8" s="151" t="s">
        <v>179</v>
      </c>
      <c r="N8" s="151" t="s">
        <v>179</v>
      </c>
      <c r="O8" s="180">
        <f>ROUND(SUM(C8:N8),1)</f>
        <v>0</v>
      </c>
    </row>
    <row r="9" spans="1:18" s="152" customFormat="1" ht="34.5" customHeight="1">
      <c r="A9" s="181"/>
      <c r="B9" s="182" t="s">
        <v>66</v>
      </c>
      <c r="C9" s="151" t="s">
        <v>179</v>
      </c>
      <c r="D9" s="151" t="s">
        <v>179</v>
      </c>
      <c r="E9" s="151" t="s">
        <v>179</v>
      </c>
      <c r="F9" s="151" t="s">
        <v>179</v>
      </c>
      <c r="G9" s="151" t="s">
        <v>179</v>
      </c>
      <c r="H9" s="151" t="s">
        <v>179</v>
      </c>
      <c r="I9" s="151" t="s">
        <v>179</v>
      </c>
      <c r="J9" s="151" t="s">
        <v>179</v>
      </c>
      <c r="K9" s="151" t="s">
        <v>179</v>
      </c>
      <c r="L9" s="151" t="s">
        <v>179</v>
      </c>
      <c r="M9" s="151" t="s">
        <v>179</v>
      </c>
      <c r="N9" s="151" t="s">
        <v>179</v>
      </c>
      <c r="O9" s="183">
        <f>ROUND(SUM(O7:O8),1)</f>
        <v>56830.8</v>
      </c>
    </row>
    <row r="10" spans="1:18" s="152" customFormat="1" ht="18.75" customHeight="1">
      <c r="B10" s="226">
        <v>5910.3</v>
      </c>
      <c r="C10" s="154">
        <f>+B10*2</f>
        <v>11820.6</v>
      </c>
      <c r="D10" s="154"/>
      <c r="E10" s="154"/>
      <c r="F10" s="155"/>
      <c r="G10" s="155"/>
      <c r="H10" s="155"/>
      <c r="I10" s="225">
        <v>8</v>
      </c>
      <c r="J10" s="156"/>
      <c r="K10" s="157"/>
      <c r="L10" s="156"/>
      <c r="M10" s="156"/>
      <c r="N10" s="155"/>
      <c r="O10" s="158"/>
      <c r="P10" s="153"/>
    </row>
    <row r="11" spans="1:18" s="159" customFormat="1" ht="21" customHeight="1">
      <c r="B11" s="160"/>
      <c r="C11" s="124"/>
      <c r="D11" s="124"/>
      <c r="E11" s="124"/>
      <c r="F11" s="161"/>
      <c r="G11" s="161"/>
      <c r="H11" s="162"/>
      <c r="I11" s="80"/>
      <c r="J11" s="80"/>
      <c r="K11" s="124"/>
      <c r="L11" s="509"/>
      <c r="M11" s="509"/>
      <c r="N11" s="509"/>
      <c r="O11" s="163"/>
    </row>
    <row r="12" spans="1:18" s="152" customFormat="1" ht="69" customHeight="1">
      <c r="B12" s="510" t="s">
        <v>194</v>
      </c>
      <c r="C12" s="511"/>
      <c r="D12" s="162"/>
      <c r="E12" s="162"/>
      <c r="H12" s="124"/>
      <c r="I12" s="124"/>
      <c r="J12" s="510" t="s">
        <v>195</v>
      </c>
      <c r="K12" s="511"/>
      <c r="L12" s="124"/>
      <c r="M12" s="124"/>
      <c r="N12" s="124"/>
      <c r="O12" s="124"/>
    </row>
    <row r="13" spans="1:18" s="152" customFormat="1" ht="40.5">
      <c r="B13" s="184" t="s">
        <v>175</v>
      </c>
      <c r="C13" s="185" t="s">
        <v>222</v>
      </c>
      <c r="D13" s="164"/>
      <c r="E13" s="164"/>
      <c r="H13" s="164"/>
      <c r="I13" s="164"/>
      <c r="J13" s="184" t="s">
        <v>175</v>
      </c>
      <c r="K13" s="185" t="s">
        <v>224</v>
      </c>
      <c r="L13" s="164"/>
      <c r="M13" s="164"/>
      <c r="N13" s="164"/>
      <c r="O13" s="165"/>
    </row>
    <row r="14" spans="1:18" s="166" customFormat="1" ht="17.25">
      <c r="B14" s="196">
        <v>119600</v>
      </c>
      <c r="C14" s="197">
        <v>373.7</v>
      </c>
      <c r="D14" s="224" t="s">
        <v>223</v>
      </c>
      <c r="E14" s="224"/>
      <c r="F14" s="87"/>
      <c r="I14" s="298"/>
      <c r="J14" s="196">
        <v>119600</v>
      </c>
      <c r="K14" s="198">
        <v>857.7</v>
      </c>
      <c r="L14" s="167" t="s">
        <v>225</v>
      </c>
      <c r="M14" s="167"/>
      <c r="N14" s="167"/>
      <c r="O14" s="168"/>
    </row>
    <row r="15" spans="1:18" ht="17.25">
      <c r="B15" s="196">
        <v>119600</v>
      </c>
      <c r="C15" s="197">
        <v>124</v>
      </c>
      <c r="D15" s="224" t="s">
        <v>253</v>
      </c>
      <c r="E15" s="224"/>
      <c r="F15" s="169"/>
      <c r="G15" s="169"/>
      <c r="H15" s="169"/>
      <c r="I15" s="156"/>
      <c r="J15" s="196">
        <v>119600</v>
      </c>
      <c r="K15" s="198">
        <f>+C15</f>
        <v>124</v>
      </c>
      <c r="L15" s="167" t="s">
        <v>253</v>
      </c>
      <c r="M15" s="167"/>
      <c r="N15" s="167"/>
      <c r="O15" s="170"/>
    </row>
    <row r="16" spans="1:18" ht="19.5" customHeight="1"/>
    <row r="17" spans="2:6" s="5" customFormat="1" ht="26.25" customHeight="1">
      <c r="B17" s="407" t="s">
        <v>324</v>
      </c>
      <c r="C17" s="207"/>
      <c r="D17" s="207" t="s">
        <v>325</v>
      </c>
      <c r="E17" s="207"/>
      <c r="F17" s="55"/>
    </row>
    <row r="18" spans="2:6" s="5" customFormat="1" ht="15.75" customHeight="1">
      <c r="B18" s="55"/>
      <c r="C18" s="209"/>
      <c r="D18" s="464" t="s">
        <v>88</v>
      </c>
      <c r="E18" s="465"/>
      <c r="F18" s="55"/>
    </row>
    <row r="19" spans="2:6" s="5" customFormat="1" ht="30.75" customHeight="1">
      <c r="B19" s="407" t="s">
        <v>4</v>
      </c>
      <c r="C19" s="207"/>
      <c r="D19" s="207" t="s">
        <v>326</v>
      </c>
      <c r="E19" s="207"/>
      <c r="F19" s="55"/>
    </row>
    <row r="20" spans="2:6" s="5" customFormat="1" ht="13.5" customHeight="1">
      <c r="C20" s="209"/>
      <c r="D20" s="464" t="s">
        <v>88</v>
      </c>
      <c r="E20" s="465"/>
      <c r="F20" s="55"/>
    </row>
    <row r="21" spans="2:6" s="172" customFormat="1" ht="16.5">
      <c r="C21" s="171"/>
      <c r="D21" s="171"/>
      <c r="E21" s="171"/>
    </row>
  </sheetData>
  <mergeCells count="10">
    <mergeCell ref="L11:N11"/>
    <mergeCell ref="J12:K12"/>
    <mergeCell ref="A1:O1"/>
    <mergeCell ref="A2:O2"/>
    <mergeCell ref="O5:O6"/>
    <mergeCell ref="A5:A6"/>
    <mergeCell ref="B5:B6"/>
    <mergeCell ref="A3:O3"/>
    <mergeCell ref="E5:N5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38"/>
  <sheetViews>
    <sheetView view="pageBreakPreview" topLeftCell="A16" workbookViewId="0">
      <selection activeCell="D62" sqref="D62:E62"/>
    </sheetView>
  </sheetViews>
  <sheetFormatPr defaultColWidth="9.140625" defaultRowHeight="13.5"/>
  <cols>
    <col min="1" max="1" width="4.42578125" style="297" customWidth="1"/>
    <col min="2" max="2" width="54.28515625" style="291" customWidth="1"/>
    <col min="3" max="3" width="17.140625" style="291" customWidth="1"/>
    <col min="4" max="4" width="17.5703125" style="291" customWidth="1"/>
    <col min="5" max="16384" width="9.140625" style="291"/>
  </cols>
  <sheetData>
    <row r="1" spans="1:4" s="290" customFormat="1" ht="24" customHeight="1">
      <c r="A1" s="518" t="s">
        <v>64</v>
      </c>
      <c r="B1" s="518"/>
      <c r="C1" s="518"/>
      <c r="D1" s="518"/>
    </row>
    <row r="2" spans="1:4" ht="24.75" customHeight="1">
      <c r="A2" s="519" t="str">
        <f>+'Ekamut-caxs'!A13:D13</f>
        <v xml:space="preserve">«Երևանի հ․22 մսուր-մանկապարտեզ» ՀՈԱԿ-ի </v>
      </c>
      <c r="B2" s="519"/>
      <c r="C2" s="519"/>
      <c r="D2" s="519"/>
    </row>
    <row r="3" spans="1:4" ht="39.75" customHeight="1">
      <c r="A3" s="519" t="s">
        <v>271</v>
      </c>
      <c r="B3" s="519"/>
      <c r="C3" s="519"/>
      <c r="D3" s="519"/>
    </row>
    <row r="6" spans="1:4" ht="60" customHeight="1">
      <c r="A6" s="292" t="s">
        <v>2</v>
      </c>
      <c r="B6" s="292" t="s">
        <v>119</v>
      </c>
      <c r="C6" s="292" t="s">
        <v>120</v>
      </c>
      <c r="D6" s="292" t="s">
        <v>241</v>
      </c>
    </row>
    <row r="7" spans="1:4" s="31" customFormat="1" ht="32.25" customHeight="1">
      <c r="A7" s="293">
        <v>1</v>
      </c>
      <c r="B7" s="294" t="s">
        <v>286</v>
      </c>
      <c r="C7" s="293">
        <f>SUM(C8:C12)</f>
        <v>1</v>
      </c>
      <c r="D7" s="293">
        <f>SUM(D8:D12)</f>
        <v>20</v>
      </c>
    </row>
    <row r="8" spans="1:4" ht="16.5" customHeight="1">
      <c r="A8" s="295">
        <v>1.1000000000000001</v>
      </c>
      <c r="B8" s="296" t="s">
        <v>121</v>
      </c>
      <c r="C8" s="295">
        <v>1</v>
      </c>
      <c r="D8" s="295">
        <v>20</v>
      </c>
    </row>
    <row r="9" spans="1:4" ht="16.5" customHeight="1">
      <c r="A9" s="295">
        <v>1.2</v>
      </c>
      <c r="B9" s="296" t="s">
        <v>122</v>
      </c>
      <c r="C9" s="295"/>
      <c r="D9" s="295"/>
    </row>
    <row r="10" spans="1:4" ht="16.5" customHeight="1">
      <c r="A10" s="295">
        <v>1.3</v>
      </c>
      <c r="B10" s="296" t="s">
        <v>123</v>
      </c>
      <c r="C10" s="295"/>
      <c r="D10" s="295"/>
    </row>
    <row r="11" spans="1:4" ht="16.5" customHeight="1">
      <c r="A11" s="295">
        <v>1.4</v>
      </c>
      <c r="B11" s="296" t="s">
        <v>287</v>
      </c>
      <c r="C11" s="295"/>
      <c r="D11" s="295"/>
    </row>
    <row r="12" spans="1:4" ht="16.5" customHeight="1">
      <c r="A12" s="295">
        <v>1.5</v>
      </c>
      <c r="B12" s="296" t="s">
        <v>288</v>
      </c>
      <c r="C12" s="295"/>
      <c r="D12" s="295"/>
    </row>
    <row r="13" spans="1:4" s="31" customFormat="1" ht="27.75" customHeight="1">
      <c r="A13" s="293">
        <v>2</v>
      </c>
      <c r="B13" s="380" t="s">
        <v>289</v>
      </c>
      <c r="C13" s="293">
        <f>SUM(C14:C18)</f>
        <v>3</v>
      </c>
      <c r="D13" s="293">
        <f>SUM(D14:D18)</f>
        <v>88</v>
      </c>
    </row>
    <row r="14" spans="1:4" ht="16.5" customHeight="1">
      <c r="A14" s="295">
        <v>2.1</v>
      </c>
      <c r="B14" s="296" t="s">
        <v>290</v>
      </c>
      <c r="C14" s="295">
        <v>1</v>
      </c>
      <c r="D14" s="295">
        <v>30</v>
      </c>
    </row>
    <row r="15" spans="1:4" ht="16.5" customHeight="1">
      <c r="A15" s="295">
        <v>2.2000000000000002</v>
      </c>
      <c r="B15" s="296" t="s">
        <v>124</v>
      </c>
      <c r="C15" s="295">
        <v>1</v>
      </c>
      <c r="D15" s="295">
        <v>29</v>
      </c>
    </row>
    <row r="16" spans="1:4" ht="16.5" customHeight="1">
      <c r="A16" s="295">
        <v>2.2999999999999998</v>
      </c>
      <c r="B16" s="296" t="s">
        <v>291</v>
      </c>
      <c r="C16" s="295">
        <v>1</v>
      </c>
      <c r="D16" s="295">
        <v>29</v>
      </c>
    </row>
    <row r="17" spans="1:4" ht="16.5" customHeight="1">
      <c r="A17" s="295">
        <v>2.4</v>
      </c>
      <c r="B17" s="296" t="s">
        <v>292</v>
      </c>
      <c r="C17" s="295"/>
      <c r="D17" s="295"/>
    </row>
    <row r="18" spans="1:4" ht="16.5" customHeight="1">
      <c r="A18" s="295">
        <v>2.5</v>
      </c>
      <c r="B18" s="296" t="s">
        <v>293</v>
      </c>
      <c r="C18" s="295"/>
      <c r="D18" s="295"/>
    </row>
    <row r="19" spans="1:4" s="31" customFormat="1" ht="24.75" customHeight="1">
      <c r="A19" s="293">
        <v>3</v>
      </c>
      <c r="B19" s="294" t="s">
        <v>294</v>
      </c>
      <c r="C19" s="293">
        <f>SUM(C20:C24)</f>
        <v>2</v>
      </c>
      <c r="D19" s="293">
        <f>SUM(D20:D24)</f>
        <v>59</v>
      </c>
    </row>
    <row r="20" spans="1:4" ht="16.5" customHeight="1">
      <c r="A20" s="295">
        <v>3.1</v>
      </c>
      <c r="B20" s="296" t="s">
        <v>125</v>
      </c>
      <c r="C20" s="295">
        <v>1</v>
      </c>
      <c r="D20" s="295">
        <v>30</v>
      </c>
    </row>
    <row r="21" spans="1:4" ht="16.5" customHeight="1">
      <c r="A21" s="295">
        <v>3.2</v>
      </c>
      <c r="B21" s="296" t="s">
        <v>126</v>
      </c>
      <c r="C21" s="295">
        <v>1</v>
      </c>
      <c r="D21" s="295">
        <v>29</v>
      </c>
    </row>
    <row r="22" spans="1:4" ht="16.5" customHeight="1">
      <c r="A22" s="295">
        <v>3.3</v>
      </c>
      <c r="B22" s="296" t="s">
        <v>127</v>
      </c>
      <c r="C22" s="295"/>
      <c r="D22" s="295"/>
    </row>
    <row r="23" spans="1:4" ht="16.5" customHeight="1">
      <c r="A23" s="295">
        <v>3.4</v>
      </c>
      <c r="B23" s="296" t="s">
        <v>295</v>
      </c>
      <c r="C23" s="295"/>
      <c r="D23" s="295"/>
    </row>
    <row r="24" spans="1:4" ht="16.5" customHeight="1">
      <c r="A24" s="295">
        <v>3.5</v>
      </c>
      <c r="B24" s="296" t="s">
        <v>296</v>
      </c>
      <c r="C24" s="295"/>
      <c r="D24" s="295"/>
    </row>
    <row r="25" spans="1:4" s="31" customFormat="1" ht="24.75" customHeight="1">
      <c r="A25" s="293">
        <v>4</v>
      </c>
      <c r="B25" s="294" t="s">
        <v>297</v>
      </c>
      <c r="C25" s="293">
        <f>SUM(C26:C30)</f>
        <v>2</v>
      </c>
      <c r="D25" s="293">
        <f>SUM(D26:D30)</f>
        <v>60</v>
      </c>
    </row>
    <row r="26" spans="1:4" ht="16.5" customHeight="1">
      <c r="A26" s="295">
        <v>4.0999999999999996</v>
      </c>
      <c r="B26" s="296" t="s">
        <v>298</v>
      </c>
      <c r="C26" s="295">
        <v>1</v>
      </c>
      <c r="D26" s="295">
        <v>30</v>
      </c>
    </row>
    <row r="27" spans="1:4" ht="16.5" customHeight="1">
      <c r="A27" s="295">
        <v>4.2</v>
      </c>
      <c r="B27" s="296" t="s">
        <v>128</v>
      </c>
      <c r="C27" s="295"/>
      <c r="D27" s="295"/>
    </row>
    <row r="28" spans="1:4" ht="16.5" customHeight="1">
      <c r="A28" s="295">
        <v>4.3</v>
      </c>
      <c r="B28" s="296" t="s">
        <v>299</v>
      </c>
      <c r="C28" s="295"/>
      <c r="D28" s="295"/>
    </row>
    <row r="29" spans="1:4" ht="16.5" customHeight="1">
      <c r="A29" s="295">
        <v>4.4000000000000004</v>
      </c>
      <c r="B29" s="296" t="s">
        <v>300</v>
      </c>
      <c r="C29" s="295"/>
      <c r="D29" s="295"/>
    </row>
    <row r="30" spans="1:4" ht="16.5" customHeight="1">
      <c r="A30" s="295">
        <v>4.5</v>
      </c>
      <c r="B30" s="296" t="s">
        <v>301</v>
      </c>
      <c r="C30" s="295">
        <v>1</v>
      </c>
      <c r="D30" s="295">
        <v>30</v>
      </c>
    </row>
    <row r="31" spans="1:4" s="31" customFormat="1" ht="17.25">
      <c r="A31" s="293"/>
      <c r="B31" s="294" t="s">
        <v>66</v>
      </c>
      <c r="C31" s="293">
        <f>C7+C13+C19+C25</f>
        <v>8</v>
      </c>
      <c r="D31" s="293">
        <f>D7+D13+D19+D25</f>
        <v>227</v>
      </c>
    </row>
    <row r="34" spans="2:6" s="5" customFormat="1" ht="26.25" customHeight="1">
      <c r="B34" s="407" t="s">
        <v>324</v>
      </c>
      <c r="C34" s="207"/>
      <c r="D34" s="207" t="s">
        <v>325</v>
      </c>
      <c r="E34" s="207"/>
      <c r="F34" s="55"/>
    </row>
    <row r="35" spans="2:6" s="5" customFormat="1" ht="15.75" customHeight="1">
      <c r="B35" s="55"/>
      <c r="C35" s="209"/>
      <c r="D35" s="464" t="s">
        <v>88</v>
      </c>
      <c r="E35" s="465"/>
      <c r="F35" s="55"/>
    </row>
    <row r="36" spans="2:6" s="5" customFormat="1" ht="30.75" customHeight="1">
      <c r="B36" s="407" t="s">
        <v>4</v>
      </c>
      <c r="C36" s="207"/>
      <c r="D36" s="207" t="s">
        <v>326</v>
      </c>
      <c r="E36" s="207"/>
      <c r="F36" s="55"/>
    </row>
    <row r="37" spans="2:6" s="5" customFormat="1" ht="13.5" customHeight="1">
      <c r="C37" s="209"/>
      <c r="D37" s="464" t="s">
        <v>88</v>
      </c>
      <c r="E37" s="465"/>
      <c r="F37" s="55"/>
    </row>
    <row r="38" spans="2:6">
      <c r="B38" s="297" t="s">
        <v>129</v>
      </c>
      <c r="C38" s="297"/>
      <c r="D38" s="297"/>
    </row>
  </sheetData>
  <mergeCells count="3"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7" workbookViewId="0">
      <selection activeCell="D62" sqref="D62:E6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64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հ․22 մսուր-մանկապարտեզ» ՀՈԱԿ-ի </v>
      </c>
      <c r="B2" s="492"/>
      <c r="C2" s="492"/>
      <c r="D2" s="492"/>
      <c r="E2" s="492"/>
    </row>
    <row r="3" spans="1:13" ht="28.5" customHeight="1">
      <c r="A3" s="492" t="s">
        <v>268</v>
      </c>
      <c r="B3" s="492"/>
      <c r="C3" s="492"/>
      <c r="D3" s="492"/>
      <c r="E3" s="492"/>
    </row>
    <row r="5" spans="1:13">
      <c r="E5" s="92" t="s">
        <v>133</v>
      </c>
    </row>
    <row r="6" spans="1:13" ht="73.5" customHeight="1">
      <c r="A6" s="326" t="s">
        <v>2</v>
      </c>
      <c r="B6" s="326" t="s">
        <v>90</v>
      </c>
      <c r="C6" s="326" t="s">
        <v>269</v>
      </c>
      <c r="D6" s="326" t="s">
        <v>256</v>
      </c>
      <c r="E6" s="326" t="s">
        <v>257</v>
      </c>
    </row>
    <row r="7" spans="1:13" ht="15.75" customHeight="1" thickBot="1">
      <c r="A7" s="327">
        <v>1</v>
      </c>
      <c r="B7" s="327">
        <v>2</v>
      </c>
      <c r="C7" s="327">
        <v>3</v>
      </c>
      <c r="D7" s="327">
        <v>4</v>
      </c>
      <c r="E7" s="327">
        <v>5</v>
      </c>
    </row>
    <row r="8" spans="1:13" ht="34.5" customHeight="1" thickBot="1">
      <c r="A8" s="131">
        <v>1</v>
      </c>
      <c r="B8" s="300" t="s">
        <v>270</v>
      </c>
      <c r="C8" s="128">
        <v>51144.6</v>
      </c>
      <c r="D8" s="128">
        <v>235</v>
      </c>
      <c r="E8" s="128">
        <v>5830.7</v>
      </c>
      <c r="F8" s="301" t="s">
        <v>258</v>
      </c>
      <c r="G8" s="302" t="s">
        <v>259</v>
      </c>
      <c r="H8" s="303" t="s">
        <v>179</v>
      </c>
      <c r="I8" s="304" t="s">
        <v>260</v>
      </c>
      <c r="J8" s="303" t="s">
        <v>179</v>
      </c>
      <c r="K8" s="305" t="s">
        <v>261</v>
      </c>
      <c r="L8" s="306" t="s">
        <v>180</v>
      </c>
      <c r="M8" s="307" t="s">
        <v>262</v>
      </c>
    </row>
    <row r="9" spans="1:13" ht="35.25" customHeight="1" thickBot="1">
      <c r="A9" s="131">
        <v>2</v>
      </c>
      <c r="B9" s="300" t="s">
        <v>265</v>
      </c>
      <c r="C9" s="128">
        <v>8756.2999999999993</v>
      </c>
      <c r="D9" s="128">
        <v>253</v>
      </c>
      <c r="E9" s="128">
        <v>1780.1</v>
      </c>
      <c r="F9" s="301"/>
      <c r="G9" s="302"/>
      <c r="H9" s="303"/>
      <c r="I9" s="323"/>
      <c r="J9" s="303"/>
      <c r="K9" s="324"/>
      <c r="L9" s="306"/>
      <c r="M9" s="325"/>
    </row>
    <row r="10" spans="1:13" s="316" customFormat="1" ht="35.25" customHeight="1">
      <c r="A10" s="308">
        <v>3</v>
      </c>
      <c r="B10" s="309" t="s">
        <v>266</v>
      </c>
      <c r="C10" s="310" t="s">
        <v>232</v>
      </c>
      <c r="D10" s="395">
        <v>260</v>
      </c>
      <c r="E10" s="396">
        <f>+M10</f>
        <v>2383.5</v>
      </c>
      <c r="F10" s="311">
        <v>11</v>
      </c>
      <c r="G10" s="312">
        <v>227</v>
      </c>
      <c r="H10" s="313" t="s">
        <v>179</v>
      </c>
      <c r="I10" s="314">
        <v>21</v>
      </c>
      <c r="J10" s="313" t="s">
        <v>179</v>
      </c>
      <c r="K10" s="314">
        <v>500</v>
      </c>
      <c r="L10" s="306" t="s">
        <v>180</v>
      </c>
      <c r="M10" s="315">
        <f>+(G10*I10*K10)/1000</f>
        <v>2383.5</v>
      </c>
    </row>
    <row r="11" spans="1:13" s="316" customFormat="1" ht="35.25" customHeight="1" thickBot="1">
      <c r="A11" s="308">
        <v>4</v>
      </c>
      <c r="B11" s="309" t="s">
        <v>267</v>
      </c>
      <c r="C11" s="310" t="s">
        <v>232</v>
      </c>
      <c r="D11" s="395">
        <v>260</v>
      </c>
      <c r="E11" s="396">
        <f>+M11</f>
        <v>2383.5</v>
      </c>
      <c r="F11" s="311">
        <v>12</v>
      </c>
      <c r="G11" s="317">
        <v>227</v>
      </c>
      <c r="H11" s="313" t="s">
        <v>179</v>
      </c>
      <c r="I11" s="318">
        <v>21</v>
      </c>
      <c r="J11" s="313" t="s">
        <v>179</v>
      </c>
      <c r="K11" s="318">
        <v>500</v>
      </c>
      <c r="L11" s="306" t="s">
        <v>180</v>
      </c>
      <c r="M11" s="319">
        <f>+(G11*I11*K11)/1000</f>
        <v>2383.5</v>
      </c>
    </row>
    <row r="12" spans="1:13" s="83" customFormat="1" ht="31.5" customHeight="1">
      <c r="A12" s="121"/>
      <c r="B12" s="320" t="s">
        <v>263</v>
      </c>
      <c r="C12" s="321">
        <f>ROUND(SUM(C8:C11),1)</f>
        <v>59900.9</v>
      </c>
      <c r="D12" s="321">
        <f>ROUND(SUM(D8:D11),1)</f>
        <v>1008</v>
      </c>
      <c r="E12" s="321">
        <f>ROUND(SUM(E8:E11),1)</f>
        <v>12377.8</v>
      </c>
    </row>
    <row r="14" spans="1:13" ht="51" customHeight="1">
      <c r="B14" s="521" t="s">
        <v>264</v>
      </c>
      <c r="C14" s="521"/>
      <c r="D14" s="521"/>
      <c r="E14" s="521"/>
    </row>
    <row r="19" spans="2:6" s="5" customFormat="1" ht="26.25" customHeight="1">
      <c r="B19" s="407" t="s">
        <v>324</v>
      </c>
      <c r="C19" s="207"/>
      <c r="D19" s="207" t="s">
        <v>325</v>
      </c>
      <c r="E19" s="207"/>
      <c r="F19" s="55"/>
    </row>
    <row r="20" spans="2:6" s="5" customFormat="1" ht="15.75" customHeight="1">
      <c r="B20" s="55"/>
      <c r="C20" s="209"/>
      <c r="D20" s="464" t="s">
        <v>88</v>
      </c>
      <c r="E20" s="465"/>
      <c r="F20" s="55"/>
    </row>
    <row r="21" spans="2:6" s="5" customFormat="1" ht="30.75" customHeight="1">
      <c r="B21" s="407" t="s">
        <v>4</v>
      </c>
      <c r="C21" s="207"/>
      <c r="D21" s="207" t="s">
        <v>326</v>
      </c>
      <c r="E21" s="207"/>
      <c r="F21" s="55"/>
    </row>
    <row r="22" spans="2:6" s="5" customFormat="1" ht="13.5" customHeight="1">
      <c r="C22" s="209"/>
      <c r="D22" s="464" t="s">
        <v>88</v>
      </c>
      <c r="E22" s="465"/>
      <c r="F22" s="55"/>
    </row>
    <row r="23" spans="2:6" ht="23.25" customHeight="1">
      <c r="D23" s="520" t="s">
        <v>3</v>
      </c>
      <c r="E23" s="520"/>
    </row>
    <row r="25" spans="2:6">
      <c r="B25" s="75"/>
      <c r="C25" s="322" t="s">
        <v>1</v>
      </c>
    </row>
  </sheetData>
  <mergeCells count="5">
    <mergeCell ref="D23:E23"/>
    <mergeCell ref="A1:E1"/>
    <mergeCell ref="A2:E2"/>
    <mergeCell ref="A3:E3"/>
    <mergeCell ref="B14:E14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D62" sqref="D62:E6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3" t="s">
        <v>64</v>
      </c>
      <c r="B1" s="523"/>
      <c r="C1" s="523"/>
      <c r="D1" s="523"/>
      <c r="E1" s="523"/>
      <c r="F1" s="523"/>
    </row>
    <row r="2" spans="1:8" ht="23.25" customHeight="1">
      <c r="A2" s="490" t="str">
        <f>+'Ekamut-caxs'!A13</f>
        <v xml:space="preserve">«Երևանի հ․22 մսուր-մանկապարտեզ» ՀՈԱԿ-ի </v>
      </c>
      <c r="B2" s="490"/>
      <c r="C2" s="490"/>
      <c r="D2" s="490"/>
      <c r="E2" s="490"/>
      <c r="F2" s="490"/>
    </row>
    <row r="3" spans="1:8" ht="40.5" customHeight="1">
      <c r="A3" s="490" t="s">
        <v>309</v>
      </c>
      <c r="B3" s="490"/>
      <c r="C3" s="490"/>
      <c r="D3" s="490"/>
      <c r="E3" s="490"/>
      <c r="F3" s="490"/>
    </row>
    <row r="5" spans="1:8">
      <c r="F5" s="381" t="s">
        <v>133</v>
      </c>
    </row>
    <row r="6" spans="1:8" ht="73.5" customHeight="1">
      <c r="A6" s="382" t="s">
        <v>2</v>
      </c>
      <c r="B6" s="382" t="s">
        <v>302</v>
      </c>
      <c r="C6" s="382" t="s">
        <v>305</v>
      </c>
      <c r="D6" s="382" t="s">
        <v>306</v>
      </c>
      <c r="E6" s="382" t="s">
        <v>307</v>
      </c>
      <c r="F6" s="382" t="s">
        <v>308</v>
      </c>
    </row>
    <row r="7" spans="1:8" ht="15.75" customHeight="1">
      <c r="A7" s="383">
        <v>1</v>
      </c>
      <c r="B7" s="383">
        <v>2</v>
      </c>
      <c r="C7" s="383">
        <v>3</v>
      </c>
      <c r="D7" s="383">
        <v>4</v>
      </c>
      <c r="E7" s="383">
        <v>5</v>
      </c>
      <c r="F7" s="383">
        <v>6</v>
      </c>
    </row>
    <row r="8" spans="1:8" ht="35.25" customHeight="1">
      <c r="A8" s="384">
        <v>1</v>
      </c>
      <c r="B8" s="385" t="s">
        <v>303</v>
      </c>
      <c r="C8" s="128"/>
      <c r="D8" s="128"/>
      <c r="E8" s="128">
        <f>+D8*C8</f>
        <v>0</v>
      </c>
      <c r="F8" s="128"/>
      <c r="G8" s="386"/>
    </row>
    <row r="9" spans="1:8" ht="35.25" customHeight="1">
      <c r="A9" s="384">
        <f>+A8+1</f>
        <v>2</v>
      </c>
      <c r="B9" s="385" t="s">
        <v>304</v>
      </c>
      <c r="C9" s="128"/>
      <c r="D9" s="128"/>
      <c r="E9" s="128">
        <f t="shared" ref="E9:E13" si="0">+D9*C9</f>
        <v>0</v>
      </c>
      <c r="F9" s="128"/>
      <c r="G9" s="386"/>
    </row>
    <row r="10" spans="1:8" ht="35.25" customHeight="1">
      <c r="A10" s="384">
        <f t="shared" ref="A10:A14" si="1">+A9+1</f>
        <v>3</v>
      </c>
      <c r="B10" s="385" t="s">
        <v>313</v>
      </c>
      <c r="C10" s="128"/>
      <c r="D10" s="128"/>
      <c r="E10" s="128">
        <f t="shared" si="0"/>
        <v>0</v>
      </c>
      <c r="F10" s="128"/>
      <c r="G10" s="386"/>
    </row>
    <row r="11" spans="1:8" ht="35.25" customHeight="1">
      <c r="A11" s="384">
        <f t="shared" si="1"/>
        <v>4</v>
      </c>
      <c r="B11" s="385"/>
      <c r="C11" s="128"/>
      <c r="D11" s="128"/>
      <c r="E11" s="128">
        <f t="shared" si="0"/>
        <v>0</v>
      </c>
      <c r="F11" s="128"/>
      <c r="G11" s="386"/>
    </row>
    <row r="12" spans="1:8" ht="35.25" customHeight="1">
      <c r="A12" s="384">
        <f t="shared" si="1"/>
        <v>5</v>
      </c>
      <c r="B12" s="385"/>
      <c r="C12" s="128"/>
      <c r="D12" s="128"/>
      <c r="E12" s="128">
        <f t="shared" si="0"/>
        <v>0</v>
      </c>
      <c r="F12" s="128"/>
      <c r="G12" s="386"/>
    </row>
    <row r="13" spans="1:8" ht="35.25" customHeight="1">
      <c r="A13" s="384">
        <f t="shared" si="1"/>
        <v>6</v>
      </c>
      <c r="B13" s="385"/>
      <c r="C13" s="128"/>
      <c r="D13" s="128"/>
      <c r="E13" s="128">
        <f t="shared" si="0"/>
        <v>0</v>
      </c>
      <c r="F13" s="128"/>
      <c r="G13" s="386"/>
    </row>
    <row r="14" spans="1:8" ht="35.25" customHeight="1">
      <c r="A14" s="384">
        <f t="shared" si="1"/>
        <v>7</v>
      </c>
      <c r="B14" s="385" t="s">
        <v>312</v>
      </c>
      <c r="C14" s="128"/>
      <c r="D14" s="128"/>
      <c r="E14" s="394">
        <f>IF(IF((C17+C18)-SUM(E8:E13)&gt;0,(C17+C18)-SUM(E8:E13),0)&lt;=161.2*2*9,IF((C17+C18)-SUM(E8:E13)&gt;0,(C17+C18)-SUM(E8:E13),0), 161.2*2*9)</f>
        <v>0</v>
      </c>
      <c r="F14" s="128"/>
      <c r="G14" s="405"/>
      <c r="H14" s="406" t="s">
        <v>315</v>
      </c>
    </row>
    <row r="15" spans="1:8" s="23" customFormat="1" ht="31.5" customHeight="1">
      <c r="A15" s="387"/>
      <c r="B15" s="388" t="s">
        <v>263</v>
      </c>
      <c r="C15" s="388">
        <f t="shared" ref="C15:F15" si="2">SUM(C8:C14)</f>
        <v>0</v>
      </c>
      <c r="D15" s="388">
        <f t="shared" si="2"/>
        <v>0</v>
      </c>
      <c r="E15" s="388">
        <f t="shared" si="2"/>
        <v>0</v>
      </c>
      <c r="F15" s="388">
        <f t="shared" si="2"/>
        <v>0</v>
      </c>
      <c r="G15" s="27">
        <f>+C17+C18-E15</f>
        <v>0</v>
      </c>
    </row>
    <row r="17" spans="2:6" ht="28.5">
      <c r="B17" s="389" t="s">
        <v>310</v>
      </c>
      <c r="C17" s="390">
        <v>0</v>
      </c>
    </row>
    <row r="18" spans="2:6" ht="22.5" customHeight="1">
      <c r="B18" s="389" t="s">
        <v>311</v>
      </c>
      <c r="C18" s="393"/>
      <c r="D18" s="392" t="s">
        <v>314</v>
      </c>
    </row>
    <row r="21" spans="2:6" s="5" customFormat="1" ht="26.25" customHeight="1">
      <c r="B21" s="407" t="s">
        <v>324</v>
      </c>
      <c r="C21" s="207"/>
      <c r="D21" s="207" t="s">
        <v>325</v>
      </c>
      <c r="E21" s="207"/>
      <c r="F21" s="55"/>
    </row>
    <row r="22" spans="2:6" s="5" customFormat="1" ht="15.75" customHeight="1">
      <c r="B22" s="55"/>
      <c r="C22" s="209"/>
      <c r="D22" s="464" t="s">
        <v>88</v>
      </c>
      <c r="E22" s="465"/>
      <c r="F22" s="55"/>
    </row>
    <row r="23" spans="2:6" s="5" customFormat="1" ht="30.75" customHeight="1">
      <c r="B23" s="407" t="s">
        <v>4</v>
      </c>
      <c r="C23" s="207"/>
      <c r="D23" s="207" t="s">
        <v>326</v>
      </c>
      <c r="E23" s="207"/>
      <c r="F23" s="55"/>
    </row>
    <row r="24" spans="2:6" s="5" customFormat="1" ht="13.5" customHeight="1">
      <c r="C24" s="209"/>
      <c r="D24" s="464" t="s">
        <v>88</v>
      </c>
      <c r="E24" s="465"/>
      <c r="F24" s="55"/>
    </row>
    <row r="25" spans="2:6" ht="23.25" customHeight="1">
      <c r="D25" s="522"/>
      <c r="E25" s="522"/>
      <c r="F25" s="522"/>
    </row>
    <row r="27" spans="2:6">
      <c r="B27" s="60"/>
      <c r="C27" s="391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4">
    <mergeCell ref="D25:F25"/>
    <mergeCell ref="A1:F1"/>
    <mergeCell ref="A2:F2"/>
    <mergeCell ref="A3:F3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https://mul2.yerevan.am/tasks/1972414/oneclick?token=ae6d6c629bff86a597fd5b21affe34c7</cp:keywords>
  <cp:lastModifiedBy>Lusine Petrosyan</cp:lastModifiedBy>
  <cp:lastPrinted>2024-12-18T09:04:12Z</cp:lastPrinted>
  <dcterms:created xsi:type="dcterms:W3CDTF">1996-10-14T23:33:28Z</dcterms:created>
  <dcterms:modified xsi:type="dcterms:W3CDTF">2024-12-29T18:22:36Z</dcterms:modified>
</cp:coreProperties>
</file>