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71E5F07-1C28-453B-931C-FCDFF1EE632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Didaktik nyuter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82" i="7"/>
  <c r="D69" i="10" s="1"/>
  <c r="A73" i="7" l="1"/>
  <c r="A76" i="7" s="1"/>
  <c r="A71" i="7"/>
  <c r="A68" i="7"/>
  <c r="A28" i="7"/>
  <c r="C82" i="10"/>
  <c r="F6" i="10" l="1"/>
  <c r="D13" i="9" l="1"/>
  <c r="F12" i="23"/>
  <c r="C7" i="10" l="1"/>
  <c r="D10" i="9"/>
  <c r="D9" i="9"/>
  <c r="D12" i="9"/>
  <c r="A17" i="9"/>
  <c r="A47" i="7"/>
  <c r="E9" i="22"/>
  <c r="E10" i="22"/>
  <c r="E11" i="22"/>
  <c r="E12" i="22"/>
  <c r="E13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E18" i="20"/>
  <c r="F18" i="20" s="1"/>
  <c r="E17" i="20"/>
  <c r="F17" i="20" s="1"/>
  <c r="C10" i="11"/>
  <c r="B15" i="9" l="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A19" i="9" s="1"/>
  <c r="A20" i="9" s="1"/>
  <c r="A22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8" i="7" s="1"/>
  <c r="A49" i="7" s="1"/>
  <c r="A50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60" i="9" s="1"/>
  <c r="A38" i="10"/>
  <c r="A51" i="7"/>
  <c r="A50" i="19"/>
  <c r="A47" i="19"/>
  <c r="A48" i="19" s="1"/>
  <c r="A49" i="19" s="1"/>
  <c r="C29" i="7"/>
  <c r="A61" i="9" l="1"/>
  <c r="A62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2" i="7" l="1"/>
  <c r="A56" i="10"/>
  <c r="A57" i="10" s="1"/>
  <c r="A59" i="10" s="1"/>
  <c r="A61" i="10" s="1"/>
  <c r="A62" i="10" s="1"/>
  <c r="A63" i="10" s="1"/>
  <c r="A62" i="19"/>
  <c r="A63" i="19" s="1"/>
  <c r="A64" i="19" s="1"/>
  <c r="A65" i="19" s="1"/>
  <c r="A66" i="19" s="1"/>
  <c r="B26" i="9"/>
  <c r="A77" i="7" l="1"/>
  <c r="A78" i="7" s="1"/>
  <c r="A74" i="7"/>
  <c r="A75" i="7" s="1"/>
  <c r="A64" i="10"/>
  <c r="A65" i="10" s="1"/>
  <c r="A68" i="19"/>
  <c r="A69" i="19" s="1"/>
  <c r="A71" i="19" l="1"/>
  <c r="D15" i="10" l="1"/>
  <c r="E15" i="10" s="1"/>
  <c r="C25" i="7"/>
  <c r="A73" i="19"/>
  <c r="A74" i="19"/>
  <c r="A75" i="19" s="1"/>
  <c r="F5" i="10"/>
  <c r="C67" i="7"/>
  <c r="D12" i="10" l="1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D16" i="9"/>
  <c r="D17" i="9"/>
  <c r="E14" i="9" l="1"/>
  <c r="D19" i="9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<sst xmlns="http://schemas.openxmlformats.org/spreadsheetml/2006/main" count="623" uniqueCount="358">
  <si>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</si>
  <si>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</si>
  <si>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</si>
  <si>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</si>
  <si>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</si>
  <si>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</si>
  <si>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</si>
  <si>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</si>
  <si>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</si>
  <si>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</si>
  <si>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</si>
  <si>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</si>
  <si>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</si>
  <si>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</si>
  <si>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</si>
  <si>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</si>
  <si>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</si>
  <si>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</si>
  <si>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</si>
  <si>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</si>
  <si>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</si>
  <si>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</si>
  <si>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</si>
  <si>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</si>
  <si>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</si>
  <si>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</si>
  <si>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</si>
  <si>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</si>
  <si>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</si>
  <si>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</si>
  <si>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</si>
  <si>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</si>
  <si>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</si>
  <si>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</si>
  <si>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</si>
  <si>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</si>
  <si>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</si>
  <si>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</si>
  <si>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</si>
  <si>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</si>
  <si>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</si>
  <si>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</si>
  <si>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</si>
  <si>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</si>
  <si>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</si>
  <si>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</si>
  <si>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</si>
  <si>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</si>
  <si>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</si>
  <si>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</si>
  <si>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</si>
  <si>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</si>
  <si>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</si>
  <si>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</si>
  <si>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</si>
  <si>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</si>
  <si>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</si>
  <si>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</si>
  <si>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</si>
  <si>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</si>
  <si>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</si>
  <si>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</si>
  <si>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</si>
  <si>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</si>
  <si>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</si>
  <si>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</si>
  <si>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</si>
  <si>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</si>
  <si>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</si>
  <si>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</si>
  <si>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</si>
  <si>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</si>
  <si>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</si>
  <si>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</si>
  <si>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</si>
  <si>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</si>
  <si>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</si>
  <si>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</si>
  <si>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</si>
  <si>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</si>
  <si>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</si>
  <si>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</si>
  <si>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</si>
  <si>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</si>
  <si>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</si>
  <si>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</si>
  <si>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</si>
  <si>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</si>
  <si>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</si>
  <si>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</si>
  <si>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</si>
  <si>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</si>
  <si>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</si>
  <si>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</si>
  <si>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</si>
  <si>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</si>
  <si>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</si>
  <si>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</si>
  <si>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</si>
  <si>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</si>
  <si>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</si>
  <si>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</si>
  <si>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</si>
  <si>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</si>
  <si>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</si>
  <si>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</si>
  <si>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</si>
  <si>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</si>
  <si>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</si>
  <si>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</si>
  <si>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</si>
  <si>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</si>
  <si>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</si>
  <si>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</si>
  <si>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</si>
  <si>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</si>
  <si>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</si>
  <si>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</si>
  <si>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</si>
  <si>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</si>
  <si>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</si>
  <si>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</si>
  <si>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</si>
  <si>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</si>
  <si>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</si>
  <si>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</si>
  <si>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</si>
  <si>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</si>
  <si>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</si>
  <si>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</si>
  <si>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</si>
  <si>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</si>
  <si>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</si>
  <si>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</si>
  <si>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</si>
  <si>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</si>
  <si>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</si>
  <si>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</si>
  <si>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</si>
  <si>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</si>
  <si>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</si>
  <si>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</si>
  <si>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</si>
  <si>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</si>
  <si>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</si>
  <si>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</si>
  <si>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</si>
  <si>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</si>
  <si>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</si>
  <si>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</si>
  <si>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</si>
  <si>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</si>
  <si>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</si>
  <si>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</si>
  <si>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</si>
  <si>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</si>
  <si>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</si>
  <si>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</si>
  <si>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</si>
  <si>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</si>
  <si>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</si>
  <si>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</si>
  <si>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</si>
  <si>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</si>
  <si>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</si>
  <si>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</si>
  <si>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</si>
  <si>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</si>
  <si>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</si>
  <si>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</si>
  <si>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</si>
  <si>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</si>
  <si>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</si>
  <si>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</si>
  <si>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</si>
  <si>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</si>
  <si>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</si>
  <si>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</si>
  <si>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</si>
  <si>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</si>
  <si>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</si>
  <si>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</si>
  <si>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</si>
  <si>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</si>
  <si>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</si>
  <si>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</si>
  <si>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</si>
  <si>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</si>
  <si>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</si>
  <si>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</si>
  <si>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</si>
  <si>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</si>
  <si>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</si>
  <si>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</si>
  <si>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</si>
  <si>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</si>
  <si>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</si>
  <si>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</si>
  <si>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</si>
  <si>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</si>
  <si>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</si>
  <si>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</si>
  <si>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</si>
  <si>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</si>
  <si>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</si>
  <si>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</si>
  <si>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</si>
  <si>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</si>
  <si>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</si>
  <si>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</si>
  <si>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</si>
  <si>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</si>
  <si>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</si>
  <si>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</si>
  <si>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</si>
  <si>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</si>
  <si>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</si>
  <si>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</si>
  <si>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</si>
  <si>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</si>
  <si>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</si>
  <si>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</si>
  <si>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</si>
  <si>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</si>
  <si>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</si>
  <si>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</si>
  <si>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</si>
  <si>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</si>
  <si>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</si>
  <si>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</si>
  <si>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</si>
  <si>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</si>
  <si>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</si>
  <si>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</si>
  <si>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</si>
  <si>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</si>
  <si>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</si>
  <si>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</si>
  <si>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</si>
  <si>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</si>
  <si>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</si>
  <si>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</si>
  <si>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</si>
  <si>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</si>
  <si>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</si>
  <si>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</si>
  <si>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</si>
  <si>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</si>
  <si>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</si>
  <si>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</si>
  <si>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</si>
  <si>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</si>
  <si>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</si>
  <si>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</si>
  <si>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</si>
  <si>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</si>
  <si>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</si>
  <si>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</si>
  <si>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</si>
  <si>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</si>
  <si>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</si>
  <si>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</si>
  <si>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</si>
  <si>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</si>
  <si>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</si>
  <si>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</si>
  <si>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</si>
  <si>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</si>
  <si>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</si>
  <si>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</si>
  <si>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</si>
  <si>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</si>
  <si>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</si>
  <si>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</si>
  <si>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</si>
  <si>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</si>
  <si>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</si>
  <si>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</si>
  <si>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</si>
  <si>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</si>
  <si>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</si>
  <si>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</si>
  <si>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</si>
  <si>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</si>
  <si>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</si>
  <si>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</si>
  <si>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</si>
  <si>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</si>
  <si>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</si>
  <si>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</si>
  <si>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</si>
  <si>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</si>
  <si>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</si>
  <si>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</si>
  <si>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</si>
  <si>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</si>
  <si>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</si>
  <si>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</si>
  <si>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</si>
  <si>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</si>
  <si>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</si>
  <si>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</si>
  <si>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</si>
  <si>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</si>
  <si>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</si>
  <si>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</si>
  <si>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</si>
  <si>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</si>
  <si>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</si>
  <si>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</si>
  <si>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</si>
  <si>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</si>
  <si>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</si>
  <si>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</si>
  <si>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</si>
  <si>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</si>
  <si>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</si>
  <si>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</si>
  <si>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</si>
  <si>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</si>
  <si>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</si>
  <si>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</si>
  <si>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</si>
  <si>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</si>
  <si>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</si>
  <si>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</si>
  <si>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</si>
  <si>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</si>
  <si>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ՏՆՕՐԵՆԻ Ժ/Պ՝</t>
  </si>
  <si>
    <t>Սաթիկ Սարգսյան</t>
  </si>
  <si>
    <t>Անահիտ Խաչատրյան</t>
  </si>
  <si>
    <t>Փաստաթղթերի արխիվացման գծով</t>
  </si>
  <si>
    <t>Լոտոներ</t>
  </si>
  <si>
    <t>ՄԱ</t>
  </si>
  <si>
    <t>հատ</t>
  </si>
  <si>
    <t>Տրամաբանիկ</t>
  </si>
  <si>
    <t>Մեծացիր ինձ հետ</t>
  </si>
  <si>
    <t>Պատուհաններ</t>
  </si>
  <si>
    <t>Գանձարան</t>
  </si>
  <si>
    <t>Վարքի կանոնների վերաբերյան նկար քարտեր</t>
  </si>
  <si>
    <t>Խնդմնդուկ</t>
  </si>
  <si>
    <t>Էթիկա</t>
  </si>
  <si>
    <t>Գտիր ստվերը</t>
  </si>
  <si>
    <t xml:space="preserve">գին </t>
  </si>
  <si>
    <t>գումար</t>
  </si>
  <si>
    <t>քանակ</t>
  </si>
  <si>
    <t>ընդամենը</t>
  </si>
  <si>
    <t>որոնք պետք է գնվեն</t>
  </si>
  <si>
    <t>Հաշվարկվել է ըստ փաստացի ծախսերի</t>
  </si>
  <si>
    <t>Պարգևատրում տարեսկզբին նախատեսված չի եղել</t>
  </si>
  <si>
    <t>Հաշվարկվել է ըստ փաստացի ծախսերի /2 նոր աշխատակից/</t>
  </si>
  <si>
    <t>Հաշվարկվել է ըստ վճարովի ծառայության մուտքերի, տարեսկզբին 3խումբ է եղել հոկտեմբերից  2խումբ</t>
  </si>
  <si>
    <t>նախատեսվում էձեռք բերել  պրոեկտոր</t>
  </si>
  <si>
    <t>128.0հազ․դրամի արդեն ձեռք է բերվել , իսկ   105.0հազ․դրամի նախատեսվում էձեռք բերել 3հատ  դաստիարակի սեղան</t>
  </si>
  <si>
    <t>ԿԱՊԿՈՒ սաների համար</t>
  </si>
  <si>
    <t>նախատեսվում է տնօրենի ժ/պ-ի վերագրանցման համար</t>
  </si>
  <si>
    <t>աշխատատեղերը թափուր է</t>
  </si>
  <si>
    <t xml:space="preserve">«Երևանի հ․21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</si>
</sst>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28" fillId="0" borderId="0" xfId="45" applyNumberFormat="1" applyFont="1" applyAlignment="1" applyProtection="1">
      <alignment vertical="center"/>
      <protection hidden="1"/>
    </xf>
    <xf numFmtId="0" fontId="0" fillId="0" borderId="10" xfId="0" applyBorder="1"/>
    <xf numFmtId="0" fontId="25" fillId="0" borderId="10" xfId="0" applyFont="1" applyBorder="1"/>
    <xf numFmtId="0" fontId="25" fillId="0" borderId="0" xfId="0" applyFont="1"/>
    <xf numFmtId="166" fontId="28" fillId="0" borderId="10" xfId="45" applyNumberFormat="1" applyFont="1" applyBorder="1" applyAlignment="1" applyProtection="1">
      <alignment horizontal="left" vertical="center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vertical="center" wrapText="1"/>
      <protection hidden="1"/>
    </xf>
    <xf numFmtId="166" fontId="32" fillId="25" borderId="10" xfId="20" applyNumberFormat="1" applyFont="1" applyFill="1" applyBorder="1" applyAlignment="1">
      <alignment horizontal="center" vertical="center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2" xfId="45" applyFont="1" applyBorder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1ACAAUABNAAAAAAAAAAAAAAAAAAAAAAAAAAAAAAAAAAAAAAAAAAAAAAAAAAAAAAAAAAAAAAAAAAAAAAAAAAAAAAAAAAAAAAAAAAAAAAAAAAAAAAAAAAAAAAAAAAAAAADoBwwAAAAdABYAN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1MzRaMCMGCSqGSIb3DQEJBDEWBBRRPMt9FcyJIbvzK/Sy8XbKr4diajArBgsqhkiG9w0BCRACDDEcMBowGDAWBBRE5xMFRVajmd/v2Zzf5CvSbEm8HjANBgkqhkiG9w0BAQEFAASCAQCZEkR0k4fxJSLvoaJBS9ETECTQBJXTZRBYtwArD2RTasHpK6pH+RZv2oM+g5X33YmabHzg4AjPojBi0TvoP/UY+NkQm2+KljdJV+Vvtpg/xaVOBNYG0QwJHyoHe6PNVEGSV4s8f527AWAp0CrYCM0wLrhVZncc2JCWpCNkgoLoDI1B2dce9lCcBAVj12AHBdOfEh44yMI4bPH29iKc/i9OsNzltbSdRnb6lC6cp2LEMKzvpMw1BEhRomD61W2yKkU8HpgugDEj1sCrKtEMZ1Xv0xhq6qQM2Vn05Y4oRjKgtkzb8yn7+hPiPnO+pioe/3ZGmZTCkY6p9XNKL6QBaM8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1ACAAUABNAAAAAAAAAAAAAAAAAAAAAAAAAAAAAAAAAAAAAAAAAAAAAAAAAAAAAAAAAAAAAAAAAAAAAAAAAAAAAAAAAAAAAAAAAAAAAAAAAAAAAAAAAAAAAAAAAAAAAADoBwwAAAAdABYAN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1MzlaMCMGCSqGSIb3DQEJBDEWBBTlUAsAnzeOKkRzhCk14YgwsyWH7DArBgsqhkiG9w0BCRACDDEcMBowGDAWBBRE5xMFRVajmd/v2Zzf5CvSbEm8HjANBgkqhkiG9w0BAQEFAASCAQAXqT/++CKXTAG+xUnKZxW9d3TJlFHsfx9FsG3kDmvNsj7TqTk0qVkUMVuA4FN1Cv1dNDE4impUosc2wSWLJAoiNRLsP5slo9sM02Vfy3FOtr/r95AURdF/JhRzjh8V6XQqRbhqzY1cYyg3yMc/JI1lQSznZwU78YRR0INcJpyLwXXP+mu4PA5121eZqHqDZAPYiTsBuXfNO9HGmi8lVDMYZMYAWtpX0ik9gdxrlyJTZPhL9VXuFKDypfGB0Evtgz/pdvsDkOXThw3g4Qq3eJGClKO7tmo5e6rwVRXVA8BlAtev6paKdgWsdw+C23BgFtPO0YKSeSjWKS4U70qRjVH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A29E41BE-0005-F989-0B55-F503109FD8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30ED01F-9C53-3ACA-C6DC-135EE73E3C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3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7" width="0" style="5" hidden="1" customWidth="1"/>
    <col min="28" max="16384" width="9.140625" style="5"/>
  </cols>
  <sheetData>
    <row r="1" spans="1:10">
      <c r="C1" s="239"/>
      <c r="D1" s="453" t="s">
        <v>184</v>
      </c>
      <c r="E1" s="455">
        <v>135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139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9" t="s">
        <v>40</v>
      </c>
      <c r="B12" s="479"/>
      <c r="C12" s="479"/>
      <c r="D12" s="479"/>
      <c r="E12" s="479"/>
      <c r="F12" s="385"/>
    </row>
    <row r="13" spans="1:10" ht="20.45" customHeight="1">
      <c r="A13" s="480" t="s">
        <v>357</v>
      </c>
      <c r="B13" s="480"/>
      <c r="C13" s="480"/>
      <c r="D13" s="480"/>
      <c r="E13" s="480"/>
      <c r="F13" s="377" t="s">
        <v>195</v>
      </c>
    </row>
    <row r="14" spans="1:10" ht="18.75" customHeight="1">
      <c r="A14" s="481" t="s">
        <v>322</v>
      </c>
      <c r="B14" s="481"/>
      <c r="C14" s="481"/>
      <c r="D14" s="481"/>
      <c r="E14" s="481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46843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24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24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2225.1999999999998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2225.1999999999998</v>
      </c>
      <c r="E22" s="381"/>
      <c r="F22" s="383"/>
    </row>
    <row r="23" spans="1:6" s="382" customFormat="1" hidden="1">
      <c r="A23" s="378">
        <f>+A22+0.1</f>
        <v>3.2</v>
      </c>
      <c r="B23" s="379" t="s">
        <v>224</v>
      </c>
      <c r="C23" s="379"/>
      <c r="D23" s="380"/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7.2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750.5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1650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1650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customHeight="1">
      <c r="A32" s="61">
        <f>+A29+1</f>
        <v>7</v>
      </c>
      <c r="B32" s="13" t="s">
        <v>9</v>
      </c>
      <c r="C32" s="403"/>
      <c r="D32" s="237">
        <v>24</v>
      </c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51523.899999999994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35638.1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422.3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2324.4416000000001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</f>
        <v>8234.1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6302.1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755.4</v>
      </c>
      <c r="E41" s="241"/>
      <c r="F41" s="237">
        <f>+D41-'Komunal '!F27</f>
        <v>0</v>
      </c>
      <c r="L41" s="5">
        <f>+'Snund ev finans. pastaci'!E8+'Snund ev finans. pastaci'!E9</f>
        <v>6302.1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710</v>
      </c>
      <c r="E42" s="241"/>
      <c r="F42" s="237">
        <f>+D42-'Komunal '!J27</f>
        <v>0</v>
      </c>
      <c r="L42" s="84">
        <f>+L41+L40*0.8</f>
        <v>11343.78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188.2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16.3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24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140.6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10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73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441</v>
      </c>
      <c r="E51" s="241"/>
      <c r="F51" s="149">
        <v>3</v>
      </c>
      <c r="G51" s="5" t="s">
        <v>182</v>
      </c>
      <c r="H51" s="5">
        <v>147</v>
      </c>
      <c r="I51" s="5" t="s">
        <v>183</v>
      </c>
      <c r="J51" s="5">
        <f>+F51*H51</f>
        <v>441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80</v>
      </c>
      <c r="E52" s="241"/>
      <c r="F52" s="237">
        <f>+$F$51</f>
        <v>3</v>
      </c>
      <c r="G52" s="5" t="s">
        <v>182</v>
      </c>
      <c r="H52" s="5">
        <v>27.9</v>
      </c>
      <c r="I52" s="5" t="s">
        <v>183</v>
      </c>
      <c r="J52" s="5">
        <f>+F52*H52</f>
        <v>83.699999999999989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200</v>
      </c>
      <c r="E53" s="241"/>
      <c r="F53" s="237">
        <f t="shared" ref="F53:F55" si="3">+$F$51</f>
        <v>3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182.7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5.6</v>
      </c>
      <c r="E55" s="241"/>
      <c r="F55" s="237">
        <f t="shared" si="3"/>
        <v>3</v>
      </c>
      <c r="G55" s="5" t="s">
        <v>182</v>
      </c>
      <c r="H55" s="5">
        <v>38.700000000000003</v>
      </c>
      <c r="I55" s="5" t="s">
        <v>183</v>
      </c>
      <c r="J55" s="5">
        <f>+F55*H55</f>
        <v>116.10000000000001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68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700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37.5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40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4.9000000000000004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3"/>
      <c r="D67" s="237">
        <v>24</v>
      </c>
      <c r="E67" s="241"/>
      <c r="F67" s="149"/>
    </row>
    <row r="68" spans="1:7" ht="18.75" customHeight="1">
      <c r="A68" s="61">
        <f t="shared" si="2"/>
        <v>23</v>
      </c>
      <c r="B68" s="13" t="s">
        <v>331</v>
      </c>
      <c r="C68" s="403"/>
      <c r="D68" s="237">
        <v>30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v>24</v>
      </c>
      <c r="B70" s="13" t="s">
        <v>213</v>
      </c>
      <c r="C70" s="403"/>
      <c r="D70" s="237">
        <v>25</v>
      </c>
      <c r="E70" s="241"/>
      <c r="F70" s="149"/>
    </row>
    <row r="71" spans="1:7" ht="18.75" hidden="1" customHeight="1">
      <c r="A71" s="61">
        <f t="shared" si="2"/>
        <v>25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v>25</v>
      </c>
      <c r="B72" s="13" t="s">
        <v>26</v>
      </c>
      <c r="C72" s="403"/>
      <c r="D72" s="237">
        <v>1650</v>
      </c>
      <c r="E72" s="241"/>
      <c r="F72" s="149"/>
    </row>
    <row r="73" spans="1:7" s="382" customFormat="1">
      <c r="A73" s="378">
        <f>+A72+0.1</f>
        <v>25.1</v>
      </c>
      <c r="B73" s="379" t="s">
        <v>75</v>
      </c>
      <c r="C73" s="379"/>
      <c r="D73" s="380">
        <v>1650</v>
      </c>
      <c r="E73" s="381"/>
      <c r="F73" s="383"/>
    </row>
    <row r="74" spans="1:7" ht="18.75" customHeight="1">
      <c r="A74" s="61">
        <f>+A72+1</f>
        <v>26</v>
      </c>
      <c r="B74" s="13" t="s">
        <v>76</v>
      </c>
      <c r="C74" s="403"/>
      <c r="D74" s="237">
        <v>10</v>
      </c>
      <c r="E74" s="241"/>
      <c r="F74" s="149"/>
    </row>
    <row r="75" spans="1:7" ht="18.75" customHeight="1">
      <c r="A75" s="61">
        <f>+A74+1</f>
        <v>27</v>
      </c>
      <c r="B75" s="13" t="s">
        <v>65</v>
      </c>
      <c r="C75" s="403"/>
      <c r="D75" s="237">
        <v>2100.5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51523.899999999994</v>
      </c>
      <c r="E76" s="408"/>
      <c r="F76" s="477">
        <f>+D34-D76</f>
        <v>0</v>
      </c>
      <c r="G76" s="478"/>
    </row>
    <row r="77" spans="1:7" ht="37.5" customHeight="1">
      <c r="B77" s="55"/>
      <c r="C77" s="45"/>
    </row>
    <row r="78" spans="1:7" ht="26.25" hidden="1" customHeight="1">
      <c r="B78" s="210" t="s">
        <v>328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5.28515625" style="57" hidden="1" customWidth="1"/>
    <col min="6" max="6" width="9.7109375" style="45" hidden="1" customWidth="1"/>
    <col min="7" max="7" width="11.42578125" style="45" hidden="1" customWidth="1"/>
    <col min="8" max="36" width="0" style="44" hidden="1" customWidth="1"/>
    <col min="37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136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140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4" t="s">
        <v>40</v>
      </c>
      <c r="B13" s="484"/>
      <c r="C13" s="484"/>
      <c r="D13" s="484"/>
      <c r="E13" s="55"/>
      <c r="F13" s="29"/>
      <c r="G13" s="29"/>
    </row>
    <row r="14" spans="1:10" s="5" customFormat="1" ht="20.25">
      <c r="A14" s="480" t="str">
        <f>+_xlfn.SINGLE('Ekamut-caxs'!A13)</f>
        <v xml:space="preserve">«Երևանի հ․21 մսուր-մանկապարտեզ» ՀՈԱԿ-ի </v>
      </c>
      <c r="B14" s="480"/>
      <c r="C14" s="480"/>
      <c r="D14" s="480"/>
      <c r="E14" s="56"/>
      <c r="F14" s="3"/>
      <c r="G14" s="3"/>
    </row>
    <row r="15" spans="1:10" s="5" customFormat="1" ht="18.75" customHeight="1">
      <c r="A15" s="481" t="s">
        <v>323</v>
      </c>
      <c r="B15" s="481"/>
      <c r="C15" s="481"/>
      <c r="D15" s="481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1342.4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1612.5</v>
      </c>
      <c r="D19" s="423"/>
      <c r="E19" s="485" t="s">
        <v>208</v>
      </c>
      <c r="F19" s="485"/>
      <c r="G19" s="144">
        <v>135.6</v>
      </c>
    </row>
    <row r="20" spans="1:7" s="42" customFormat="1" ht="17.25">
      <c r="A20" s="421" t="s">
        <v>10</v>
      </c>
      <c r="B20" s="422" t="s">
        <v>79</v>
      </c>
      <c r="C20" s="136">
        <f>SUM(C21:C22,C25,C29:C35)</f>
        <v>50266.7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46843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24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24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2625.2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2225.1999999999998</v>
      </c>
      <c r="D26" s="396"/>
      <c r="E26" s="397"/>
      <c r="F26" s="398"/>
      <c r="G26" s="398"/>
    </row>
    <row r="27" spans="1:7" s="399" customFormat="1" ht="15.75" hidden="1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0</v>
      </c>
      <c r="D27" s="396"/>
      <c r="E27" s="397"/>
      <c r="F27" s="398"/>
      <c r="G27" s="398"/>
    </row>
    <row r="28" spans="1:7" s="399" customFormat="1" ht="15.75" customHeight="1">
      <c r="A28" s="387">
        <f>+A26+0.1</f>
        <v>3.2</v>
      </c>
      <c r="B28" s="388" t="s">
        <v>250</v>
      </c>
      <c r="C28" s="390">
        <v>400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750.5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5</v>
      </c>
      <c r="B34" s="244" t="str">
        <f>+'Ekamut-caxs'!B32</f>
        <v>Բանկի տոկոսից</v>
      </c>
      <c r="C34" s="134">
        <f>+'Ekamut-caxs'!D32</f>
        <v>24</v>
      </c>
      <c r="D34" s="240"/>
      <c r="E34" s="55"/>
      <c r="F34" s="29"/>
      <c r="G34" s="29"/>
    </row>
    <row r="35" spans="1:7" s="42" customFormat="1" ht="18" hidden="1" customHeight="1">
      <c r="A35" s="35">
        <f>+A34+1</f>
        <v>6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48436.299999999996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48036.299999999996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35638.1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422.3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2324.4416000000001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8234.1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755.4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710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181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16.3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24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140.6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10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73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441</v>
      </c>
      <c r="D52" s="240"/>
      <c r="E52" s="55"/>
      <c r="F52" s="29"/>
      <c r="G52" s="29"/>
    </row>
    <row r="53" spans="1:7" s="42" customFormat="1" ht="18" customHeight="1">
      <c r="A53" s="35">
        <f t="shared" ref="A53:A72" si="2">+A52+1</f>
        <v>10</v>
      </c>
      <c r="B53" s="244" t="str">
        <f>+'Ekamut-caxs'!B52</f>
        <v>Գրասենյակային ապրանքների գծով</v>
      </c>
      <c r="C53" s="135">
        <f>+'Ekamut-caxs'!D52</f>
        <v>80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200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182.7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5.6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68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700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37.5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40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4.9000000000000004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24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Փաստաթղթերի արխիվացման գծով</v>
      </c>
      <c r="C69" s="134">
        <f>+'Ekamut-caxs'!D68</f>
        <v>30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24</v>
      </c>
      <c r="B71" s="244" t="str">
        <f>+'Ekamut-caxs'!B70</f>
        <v>Դուրսգրվող գույքի վերագնահատման գծով</v>
      </c>
      <c r="C71" s="135">
        <f>+'Ekamut-caxs'!D70</f>
        <v>25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customHeight="1">
      <c r="A73" s="35">
        <f>+A71+1</f>
        <v>25</v>
      </c>
      <c r="B73" s="244" t="s">
        <v>34</v>
      </c>
      <c r="C73" s="135">
        <f>SUM(C74:C76)</f>
        <v>10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25.1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25.200000000000003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customHeight="1">
      <c r="A76" s="387">
        <f>+A73+0.1</f>
        <v>25.1</v>
      </c>
      <c r="B76" s="388" t="s">
        <v>81</v>
      </c>
      <c r="C76" s="390">
        <f>+'Ekamut-caxs'!D74</f>
        <v>10</v>
      </c>
      <c r="D76" s="396"/>
      <c r="E76" s="397"/>
      <c r="F76" s="398"/>
      <c r="G76" s="398"/>
    </row>
    <row r="77" spans="1:7" s="42" customFormat="1" ht="18" customHeight="1">
      <c r="A77" s="35">
        <f>+A73+1</f>
        <v>26</v>
      </c>
      <c r="B77" s="244" t="s">
        <v>36</v>
      </c>
      <c r="C77" s="135">
        <f>+'Deb. ev kreditor'!D59-'Deb. ev kreditor'!D55</f>
        <v>270.09999999999991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400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400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v>200</v>
      </c>
      <c r="D81" s="396"/>
      <c r="E81" s="397"/>
      <c r="F81" s="398"/>
      <c r="G81" s="398"/>
    </row>
    <row r="82" spans="1:7" s="399" customFormat="1" ht="15.75" customHeight="1">
      <c r="A82" s="387">
        <f t="shared" si="3"/>
        <v>1.2000000000000002</v>
      </c>
      <c r="B82" s="388" t="s">
        <v>84</v>
      </c>
      <c r="C82" s="389">
        <f>400-C81</f>
        <v>200</v>
      </c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3442.9000000000015</v>
      </c>
      <c r="D94" s="424"/>
      <c r="E94" s="485" t="s">
        <v>185</v>
      </c>
      <c r="F94" s="485"/>
      <c r="G94" s="145"/>
    </row>
    <row r="95" spans="1:7" s="43" customFormat="1" ht="19.899999999999999" customHeight="1">
      <c r="A95" s="425"/>
      <c r="B95" s="426"/>
      <c r="E95" s="431">
        <v>135.6</v>
      </c>
      <c r="F95" s="52"/>
      <c r="G95" s="52"/>
    </row>
    <row r="96" spans="1:7" s="5" customFormat="1" ht="17.25" hidden="1">
      <c r="B96" s="427" t="s">
        <v>328</v>
      </c>
      <c r="C96" s="234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482" t="s">
        <v>330</v>
      </c>
      <c r="D98" s="482"/>
      <c r="E98" s="483"/>
      <c r="F98" s="45"/>
      <c r="G98" s="45"/>
    </row>
    <row r="99" spans="1:7" s="2" customFormat="1" ht="12" hidden="1" customHeight="1">
      <c r="B99" s="416"/>
      <c r="C99" s="235"/>
      <c r="D99" s="428"/>
      <c r="E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6"/>
    </row>
  </sheetData>
  <sheetProtection formatCells="0" formatColumns="0" formatRows="0" insertColumns="0" insertRows="0" insertHyperlinks="0" deleteColumns="0" deleteRows="0" sort="0" autoFilter="0" pivotTables="0"/>
  <mergeCells count="6">
    <mergeCell ref="C98:E98"/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9" zoomScaleSheetLayoutView="100" workbookViewId="0">
      <selection activeCell="A35" sqref="A35:D35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6" t="s">
        <v>52</v>
      </c>
      <c r="B1" s="486"/>
      <c r="C1" s="486"/>
      <c r="D1" s="486"/>
      <c r="E1" s="486"/>
      <c r="F1" s="486"/>
    </row>
    <row r="2" spans="1:18" s="14" customFormat="1" ht="20.25">
      <c r="A2" s="480" t="str">
        <f>+'Ekamut-caxs'!A13:D13</f>
        <v xml:space="preserve">«Երևանի հ․21 մսուր-մանկապարտեզ» ՀՈԱԿ-ի </v>
      </c>
      <c r="B2" s="480"/>
      <c r="C2" s="480"/>
      <c r="D2" s="480"/>
      <c r="E2" s="480"/>
      <c r="F2" s="480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9" t="s">
        <v>259</v>
      </c>
      <c r="B3" s="489"/>
      <c r="C3" s="489"/>
      <c r="D3" s="489"/>
      <c r="E3" s="489"/>
      <c r="F3" s="489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51611.8</v>
      </c>
      <c r="D6" s="147">
        <f>SUM(D7:D8,D11,D14:D18,D21:D22)</f>
        <v>51523.899999999994</v>
      </c>
      <c r="E6" s="147">
        <f t="shared" ref="E6:E63" si="0">D6-C6</f>
        <v>-87.900000000008731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46999.6</v>
      </c>
      <c r="D7" s="139">
        <f>+'Ekamut-caxs'!D17</f>
        <v>46843</v>
      </c>
      <c r="E7" s="139">
        <f t="shared" si="0"/>
        <v>-156.59999999999854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24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24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2003.9</v>
      </c>
      <c r="D11" s="139">
        <f>SUM(D12:D13)</f>
        <v>2225.1999999999998</v>
      </c>
      <c r="E11" s="139">
        <f t="shared" si="0"/>
        <v>221.29999999999973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2003.9</v>
      </c>
      <c r="D12" s="128">
        <f>+'Ekamut-caxs'!D22</f>
        <v>2225.1999999999998</v>
      </c>
      <c r="E12" s="139">
        <f t="shared" si="0"/>
        <v>221.29999999999973</v>
      </c>
      <c r="F12" s="128"/>
    </row>
    <row r="13" spans="1:18" s="77" customFormat="1" ht="17.25" hidden="1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40.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860</v>
      </c>
      <c r="D14" s="139">
        <f>+'Ekamut-caxs'!D25</f>
        <v>750.5</v>
      </c>
      <c r="E14" s="139">
        <f t="shared" si="0"/>
        <v>-109.5</v>
      </c>
      <c r="F14" s="472" t="s">
        <v>351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6.3</v>
      </c>
      <c r="D15" s="139">
        <v>7.2</v>
      </c>
      <c r="E15" s="139">
        <f t="shared" si="0"/>
        <v>0.90000000000000036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1700</v>
      </c>
      <c r="D18" s="142">
        <f>SUM(D19:D20)</f>
        <v>1650</v>
      </c>
      <c r="E18" s="139">
        <f t="shared" si="0"/>
        <v>-50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1700</v>
      </c>
      <c r="D19" s="129">
        <f>+'Ekamut-caxs'!D30</f>
        <v>1650</v>
      </c>
      <c r="E19" s="129">
        <f t="shared" si="0"/>
        <v>-50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7</v>
      </c>
      <c r="B21" s="182" t="str">
        <f>+'Ekamut-caxs'!B32</f>
        <v>Բանկի տոկոսից</v>
      </c>
      <c r="C21" s="140">
        <v>18</v>
      </c>
      <c r="D21" s="138">
        <f>+'Ekamut-caxs'!D32</f>
        <v>24</v>
      </c>
      <c r="E21" s="138">
        <f t="shared" si="0"/>
        <v>6</v>
      </c>
      <c r="F21" s="128"/>
    </row>
    <row r="22" spans="1:18" s="32" customFormat="1" ht="17.25" hidden="1">
      <c r="A22" s="35">
        <f t="shared" si="1"/>
        <v>8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51611.8</v>
      </c>
      <c r="D23" s="148">
        <f>SUM(D24,D27:D33,D37:D59,D61:D62)</f>
        <v>51523.899999999994</v>
      </c>
      <c r="E23" s="147">
        <f t="shared" si="0"/>
        <v>-87.900000000008731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36712.6</v>
      </c>
      <c r="D24" s="142">
        <f>+'Ekamut-caxs'!D37</f>
        <v>35638.1</v>
      </c>
      <c r="E24" s="139">
        <f t="shared" si="0"/>
        <v>-1074.5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516</v>
      </c>
      <c r="D25" s="143">
        <f>+'Ekamut-caxs'!D38</f>
        <v>422.3</v>
      </c>
      <c r="E25" s="129">
        <f>D25-C25</f>
        <v>-93.699999999999989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2324.4416000000001</v>
      </c>
      <c r="E26" s="130">
        <f>D26-C26</f>
        <v>2324.4416000000001</v>
      </c>
      <c r="F26" s="471" t="s">
        <v>349</v>
      </c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9108</v>
      </c>
      <c r="D27" s="142">
        <f>+'Ekamut-caxs'!D40</f>
        <v>8234.1</v>
      </c>
      <c r="E27" s="139">
        <f t="shared" si="0"/>
        <v>-873.89999999999964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617.9</v>
      </c>
      <c r="D28" s="142">
        <f>+'Ekamut-caxs'!D41</f>
        <v>755.4</v>
      </c>
      <c r="E28" s="139">
        <f t="shared" si="0"/>
        <v>137.5</v>
      </c>
      <c r="F28" s="471" t="s">
        <v>348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658.9</v>
      </c>
      <c r="D29" s="142">
        <f>+'Ekamut-caxs'!D42</f>
        <v>710</v>
      </c>
      <c r="E29" s="139">
        <f t="shared" si="0"/>
        <v>51.100000000000023</v>
      </c>
      <c r="F29" s="471" t="s">
        <v>348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164.4</v>
      </c>
      <c r="D30" s="142">
        <f>+'Ekamut-caxs'!D43</f>
        <v>188.2</v>
      </c>
      <c r="E30" s="139">
        <f t="shared" si="0"/>
        <v>23.799999999999983</v>
      </c>
      <c r="F30" s="471" t="s">
        <v>348</v>
      </c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16.3</v>
      </c>
      <c r="D31" s="142">
        <f>+'Ekamut-caxs'!D44</f>
        <v>16.3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24</v>
      </c>
      <c r="D32" s="142">
        <f>+'Ekamut-caxs'!D45</f>
        <v>24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147.6</v>
      </c>
      <c r="D33" s="142">
        <f>SUM(D34:D36)</f>
        <v>140.6</v>
      </c>
      <c r="E33" s="139">
        <f t="shared" si="0"/>
        <v>-7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10</v>
      </c>
      <c r="D35" s="143">
        <f>+'Ekamut-caxs'!D48</f>
        <v>10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80</v>
      </c>
      <c r="D36" s="143">
        <f>+'Ekamut-caxs'!D49</f>
        <v>73</v>
      </c>
      <c r="E36" s="129">
        <f t="shared" si="0"/>
        <v>-7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441</v>
      </c>
      <c r="D38" s="142">
        <f>+'Ekamut-caxs'!D51</f>
        <v>441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83.7</v>
      </c>
      <c r="D39" s="142">
        <f>+'Ekamut-caxs'!D52</f>
        <v>80</v>
      </c>
      <c r="E39" s="139">
        <f t="shared" si="0"/>
        <v>-3.7000000000000028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200</v>
      </c>
      <c r="D40" s="142">
        <f>+'Ekamut-caxs'!D53</f>
        <v>200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200</v>
      </c>
      <c r="D41" s="142">
        <f>+'Ekamut-caxs'!D54</f>
        <v>182.7</v>
      </c>
      <c r="E41" s="139">
        <f t="shared" si="0"/>
        <v>-17.300000000000011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6</v>
      </c>
      <c r="D42" s="142">
        <f>+'Ekamut-caxs'!D55</f>
        <v>5.6</v>
      </c>
      <c r="E42" s="139">
        <f>D42-C42</f>
        <v>-0.40000000000000036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33">
      <c r="A43" s="35">
        <f t="shared" si="4"/>
        <v>14</v>
      </c>
      <c r="B43" s="141" t="str">
        <f>+'Ekamut-caxs'!B56</f>
        <v>Բուժ.ծառայության գծով</v>
      </c>
      <c r="C43" s="140">
        <v>60</v>
      </c>
      <c r="D43" s="142">
        <f>+'Ekamut-caxs'!D56</f>
        <v>68</v>
      </c>
      <c r="E43" s="139">
        <f t="shared" si="0"/>
        <v>8</v>
      </c>
      <c r="F43" s="473" t="s">
        <v>350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1000</v>
      </c>
      <c r="D44" s="142">
        <f>+'Ekamut-caxs'!D57</f>
        <v>700</v>
      </c>
      <c r="E44" s="139">
        <f t="shared" si="0"/>
        <v>-300</v>
      </c>
      <c r="F44" s="47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37.5</v>
      </c>
      <c r="D45" s="142">
        <f>+'Ekamut-caxs'!D58</f>
        <v>37.5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40</v>
      </c>
      <c r="D49" s="142">
        <f>+'Ekamut-caxs'!D62</f>
        <v>40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30</v>
      </c>
      <c r="D52" s="142">
        <f>+'Ekamut-caxs'!D65</f>
        <v>4.9000000000000004</v>
      </c>
      <c r="E52" s="139">
        <f t="shared" si="5"/>
        <v>-25.1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24</v>
      </c>
      <c r="D54" s="142">
        <f>+'Ekamut-caxs'!D67</f>
        <v>24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2" t="s">
        <v>331</v>
      </c>
      <c r="C55" s="138">
        <v>35</v>
      </c>
      <c r="D55" s="140">
        <f>+'Ekamut-caxs'!D68</f>
        <v>30</v>
      </c>
      <c r="E55" s="138">
        <f t="shared" si="5"/>
        <v>-5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25</v>
      </c>
      <c r="D57" s="140">
        <f>+'Ekamut-caxs'!D70</f>
        <v>25</v>
      </c>
      <c r="E57" s="138">
        <f>D57-C57</f>
        <v>0</v>
      </c>
      <c r="F57" s="250"/>
    </row>
    <row r="58" spans="1:18" s="32" customFormat="1" ht="17.25" hidden="1">
      <c r="A58" s="35">
        <f t="shared" si="4"/>
        <v>25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25</v>
      </c>
      <c r="B59" s="141" t="str">
        <f>+'Ekamut-caxs'!B72</f>
        <v>Հիմնական միջոցների մաշվածության գծով, որից՝</v>
      </c>
      <c r="C59" s="138">
        <v>1700</v>
      </c>
      <c r="D59" s="142">
        <f>+'Ekamut-caxs'!D72</f>
        <v>1650</v>
      </c>
      <c r="E59" s="139">
        <f t="shared" si="5"/>
        <v>-50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26</v>
      </c>
      <c r="B60" s="183" t="str">
        <f>+'Ekamut-caxs'!B73</f>
        <v>պայմանով (անհատույց) ստացված</v>
      </c>
      <c r="C60" s="130">
        <v>1700</v>
      </c>
      <c r="D60" s="143">
        <f>+'Ekamut-caxs'!D73</f>
        <v>1650</v>
      </c>
      <c r="E60" s="129">
        <f t="shared" si="5"/>
        <v>-50</v>
      </c>
      <c r="F60" s="130"/>
      <c r="G60" s="79"/>
    </row>
    <row r="61" spans="1:18" s="33" customFormat="1" ht="34.5">
      <c r="A61" s="35">
        <f>+A59+1</f>
        <v>26</v>
      </c>
      <c r="B61" s="141" t="str">
        <f>+'Ekamut-caxs'!B74</f>
        <v xml:space="preserve">Չփոխհատուցվող հարկերի գծով </v>
      </c>
      <c r="C61" s="138">
        <v>10</v>
      </c>
      <c r="D61" s="142">
        <f>+'Ekamut-caxs'!D74</f>
        <v>10</v>
      </c>
      <c r="E61" s="139">
        <f t="shared" si="5"/>
        <v>0</v>
      </c>
      <c r="F61" s="140" t="s">
        <v>355</v>
      </c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27</v>
      </c>
      <c r="B62" s="141" t="str">
        <f>+'Ekamut-caxs'!B75</f>
        <v>Այլ ծախսերի գծով</v>
      </c>
      <c r="C62" s="138">
        <v>51.9</v>
      </c>
      <c r="D62" s="142">
        <f>+'Ekamut-caxs'!D75</f>
        <v>2100.5</v>
      </c>
      <c r="E62" s="139">
        <f t="shared" si="5"/>
        <v>2048.6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8" t="str">
        <f>+'Ekamut-caxs'!D78</f>
        <v>Սաթիկ Սարգսյան</v>
      </c>
      <c r="E65" s="488"/>
      <c r="F65" s="65"/>
    </row>
    <row r="66" spans="1:6" ht="9.75" customHeight="1">
      <c r="B66" s="214"/>
      <c r="C66" s="215"/>
      <c r="D66" s="487" t="s">
        <v>5</v>
      </c>
      <c r="E66" s="487"/>
      <c r="F66" s="151"/>
    </row>
    <row r="67" spans="1:6" ht="24.75" customHeight="1">
      <c r="B67" s="212" t="s">
        <v>6</v>
      </c>
      <c r="C67" s="213"/>
      <c r="D67" s="488" t="str">
        <f>+'Ekamut-caxs'!D80</f>
        <v>Անահիտ Խաչատրյան</v>
      </c>
      <c r="E67" s="488"/>
      <c r="F67" s="65"/>
    </row>
    <row r="68" spans="1:6" ht="11.25" customHeight="1">
      <c r="B68" s="216"/>
      <c r="C68" s="215"/>
      <c r="D68" s="487" t="s">
        <v>5</v>
      </c>
      <c r="E68" s="487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9" zoomScaleSheetLayoutView="100" workbookViewId="0">
      <selection activeCell="A35" sqref="A35:D35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5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6" t="s">
        <v>78</v>
      </c>
      <c r="B1" s="486"/>
      <c r="C1" s="486"/>
      <c r="D1" s="486"/>
      <c r="E1" s="486"/>
      <c r="F1" s="486"/>
    </row>
    <row r="2" spans="1:20" s="14" customFormat="1" ht="20.25">
      <c r="A2" s="480" t="str">
        <f>+'Ekamut-caxs'!A13:D13</f>
        <v xml:space="preserve">«Երևանի հ․21 մսուր-մանկապարտեզ» ՀՈԱԿ-ի </v>
      </c>
      <c r="B2" s="480"/>
      <c r="C2" s="480"/>
      <c r="D2" s="480"/>
      <c r="E2" s="480"/>
      <c r="F2" s="480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9" t="s">
        <v>260</v>
      </c>
      <c r="B3" s="489"/>
      <c r="C3" s="489"/>
      <c r="D3" s="489"/>
      <c r="E3" s="489"/>
      <c r="F3" s="489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1612.5</v>
      </c>
      <c r="D6" s="131">
        <f>+C6</f>
        <v>1612.5</v>
      </c>
      <c r="E6" s="136">
        <f t="shared" ref="E6:E67" si="0">D6-C6</f>
        <v>0</v>
      </c>
      <c r="F6" s="131">
        <f>+C6-C64</f>
        <v>1342.4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SUM(C8,C16:C22)+C12+C9</f>
        <v>50305.5</v>
      </c>
      <c r="D7" s="136">
        <f>SUM(D8:D9,D12,D16:D22)</f>
        <v>50266.7</v>
      </c>
      <c r="E7" s="136">
        <f>D7-C7</f>
        <v>-38.80000000000291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46999.6</v>
      </c>
      <c r="D8" s="135">
        <f>+'Dramakan hosqer'!C21</f>
        <v>46843</v>
      </c>
      <c r="E8" s="135">
        <f>D8-C8</f>
        <v>-156.59999999999854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24</v>
      </c>
      <c r="D9" s="135">
        <f>SUM(D10:D11)</f>
        <v>24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24</v>
      </c>
      <c r="D10" s="390">
        <f>+'Dramakan hosqer'!C23</f>
        <v>24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2403.9</v>
      </c>
      <c r="D12" s="135">
        <f>SUM(D13:D15)</f>
        <v>2625.2</v>
      </c>
      <c r="E12" s="135">
        <f t="shared" si="1"/>
        <v>221.29999999999973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2003.9</v>
      </c>
      <c r="D13" s="390">
        <f>+'Dramakan hosqer'!C26</f>
        <v>2225.1999999999998</v>
      </c>
      <c r="E13" s="391">
        <f t="shared" si="1"/>
        <v>221.29999999999973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hidden="1" customHeight="1">
      <c r="A14" s="387">
        <f>+A13+0.1</f>
        <v>3.2</v>
      </c>
      <c r="B14" s="388" t="str">
        <f>+'Dramakan hosqer'!B27</f>
        <v>զինծառայողների երեխաների գծով</v>
      </c>
      <c r="C14" s="389"/>
      <c r="D14" s="390">
        <f>+'Dramakan hosqer'!C27</f>
        <v>0</v>
      </c>
      <c r="E14" s="391">
        <f t="shared" si="1"/>
        <v>0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400</v>
      </c>
      <c r="D15" s="390">
        <f>+'Dramakan hosqer'!C28</f>
        <v>400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860</v>
      </c>
      <c r="D16" s="135">
        <f>+'Dramakan hosqer'!C29</f>
        <v>750.5</v>
      </c>
      <c r="E16" s="135">
        <f t="shared" si="1"/>
        <v>-109.5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1" t="str">
        <f>+'Dramakan hosqer'!B34</f>
        <v>Բանկի տոկոսից</v>
      </c>
      <c r="C21" s="134">
        <v>18</v>
      </c>
      <c r="D21" s="135">
        <f>+'Dramakan hosqer'!C34</f>
        <v>24</v>
      </c>
      <c r="E21" s="135">
        <f>D21-C21</f>
        <v>6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50523.799999999996</v>
      </c>
      <c r="D23" s="136">
        <f>+D24+D66+D78</f>
        <v>48436.299999999996</v>
      </c>
      <c r="E23" s="136">
        <f t="shared" si="0"/>
        <v>-2087.5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50123.799999999996</v>
      </c>
      <c r="D24" s="136">
        <f>SUM(D25,D28:D34,D38:D60,D64:D65)</f>
        <v>48036.299999999996</v>
      </c>
      <c r="E24" s="136">
        <f t="shared" si="0"/>
        <v>-2087.5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36712.6</v>
      </c>
      <c r="D25" s="135">
        <f>+'Dramakan hosqer'!C38</f>
        <v>35638.1</v>
      </c>
      <c r="E25" s="135">
        <f t="shared" si="0"/>
        <v>-1074.5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516</v>
      </c>
      <c r="D26" s="390">
        <f>+'Dramakan hosqer'!C39</f>
        <v>422.3</v>
      </c>
      <c r="E26" s="391">
        <f t="shared" si="0"/>
        <v>-93.699999999999989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2324.4416000000001</v>
      </c>
      <c r="E27" s="391">
        <f t="shared" si="0"/>
        <v>2324.4416000000001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9108</v>
      </c>
      <c r="D28" s="135">
        <f>+'Dramakan hosqer'!C41</f>
        <v>8234.1</v>
      </c>
      <c r="E28" s="135">
        <f t="shared" si="0"/>
        <v>-873.89999999999964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617.9</v>
      </c>
      <c r="D29" s="474">
        <f>+'Dramakan hosqer'!C42</f>
        <v>755.4</v>
      </c>
      <c r="E29" s="135">
        <f t="shared" si="0"/>
        <v>137.5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658.9</v>
      </c>
      <c r="D30" s="135">
        <f>+'Dramakan hosqer'!C43</f>
        <v>710</v>
      </c>
      <c r="E30" s="135">
        <f t="shared" si="0"/>
        <v>51.100000000000023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158.19999999999999</v>
      </c>
      <c r="D31" s="135">
        <f>+'Dramakan hosqer'!C44</f>
        <v>181</v>
      </c>
      <c r="E31" s="135">
        <f t="shared" si="0"/>
        <v>22.800000000000011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16.3</v>
      </c>
      <c r="D32" s="135">
        <f>+'Dramakan hosqer'!C45</f>
        <v>16.3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24</v>
      </c>
      <c r="D33" s="135">
        <f>+'Dramakan hosqer'!C46</f>
        <v>24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147.6</v>
      </c>
      <c r="D34" s="135">
        <f>SUM(D35:D37)</f>
        <v>140.6</v>
      </c>
      <c r="E34" s="135">
        <f t="shared" si="0"/>
        <v>-7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10</v>
      </c>
      <c r="D36" s="390">
        <f>+'Dramakan hosqer'!C49</f>
        <v>10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80</v>
      </c>
      <c r="D37" s="390">
        <f>+'Dramakan hosqer'!C50</f>
        <v>73</v>
      </c>
      <c r="E37" s="391">
        <f t="shared" si="0"/>
        <v>-7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441</v>
      </c>
      <c r="D39" s="135">
        <f>+'Dramakan hosqer'!C52</f>
        <v>441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59" si="5">+A39+1</f>
        <v>10</v>
      </c>
      <c r="B40" s="181" t="str">
        <f>+'Dramakan hosqer'!B53</f>
        <v>Գրասենյակային ապրանքների գծով</v>
      </c>
      <c r="C40" s="134">
        <v>83.7</v>
      </c>
      <c r="D40" s="135">
        <f>+'Dramakan hosqer'!C53</f>
        <v>80</v>
      </c>
      <c r="E40" s="135">
        <f t="shared" si="0"/>
        <v>-3.7000000000000028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200</v>
      </c>
      <c r="D41" s="135">
        <f>+'Dramakan hosqer'!C54</f>
        <v>200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200</v>
      </c>
      <c r="D42" s="135">
        <f>+'Dramakan hosqer'!C55</f>
        <v>182.7</v>
      </c>
      <c r="E42" s="135">
        <f t="shared" si="0"/>
        <v>-17.300000000000011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6</v>
      </c>
      <c r="D43" s="135">
        <f>+'Dramakan hosqer'!C56</f>
        <v>5.6</v>
      </c>
      <c r="E43" s="135">
        <f t="shared" si="0"/>
        <v>-0.40000000000000036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60</v>
      </c>
      <c r="D44" s="135">
        <f>+'Dramakan hosqer'!C57</f>
        <v>68</v>
      </c>
      <c r="E44" s="135">
        <f t="shared" si="0"/>
        <v>8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1000</v>
      </c>
      <c r="D45" s="135">
        <f>+'Dramakan hosqer'!C58</f>
        <v>700</v>
      </c>
      <c r="E45" s="135">
        <f t="shared" si="0"/>
        <v>-300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37.5</v>
      </c>
      <c r="D46" s="135">
        <f>+'Dramakan hosqer'!C59</f>
        <v>37.5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40</v>
      </c>
      <c r="D50" s="135">
        <f>+'Dramakan hosqer'!C63</f>
        <v>40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28.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30</v>
      </c>
      <c r="D53" s="135">
        <f>+'Dramakan hosqer'!C66</f>
        <v>4.9000000000000004</v>
      </c>
      <c r="E53" s="135">
        <f t="shared" si="0"/>
        <v>-25.1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24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182" t="s">
        <v>331</v>
      </c>
      <c r="C56" s="134">
        <v>35</v>
      </c>
      <c r="D56" s="134">
        <f>+'Dramakan hosqer'!C69</f>
        <v>30</v>
      </c>
      <c r="E56" s="134">
        <f t="shared" si="0"/>
        <v>-5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25</v>
      </c>
      <c r="D58" s="135">
        <f>+'Dramakan hosqer'!C71</f>
        <v>25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25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34.5" customHeight="1">
      <c r="A60" s="35"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10</v>
      </c>
      <c r="D60" s="135">
        <f>SUM(D61:D63)</f>
        <v>10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25.1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25.200000000000003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25.300000000000004</v>
      </c>
      <c r="B63" s="388" t="str">
        <f>+'Dramakan hosqer'!B76</f>
        <v xml:space="preserve">չփոխհատուցվող հարկերի գծով </v>
      </c>
      <c r="C63" s="389">
        <v>10</v>
      </c>
      <c r="D63" s="390">
        <f>+'Dramakan hosqer'!C76</f>
        <v>10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26</v>
      </c>
      <c r="B64" s="181" t="str">
        <f>+'Dramakan hosqer'!B77</f>
        <v>Կրեդիտորական պարտքի մարման գծով</v>
      </c>
      <c r="C64" s="134">
        <v>270.10000000000002</v>
      </c>
      <c r="D64" s="135">
        <f>+'Dramakan hosqer'!C77</f>
        <v>270.09999999999991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400</v>
      </c>
      <c r="D66" s="136">
        <f>+D67+D74</f>
        <v>400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400</v>
      </c>
      <c r="D67" s="474">
        <f>SUM(D68:D73)</f>
        <v>400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39.75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200</v>
      </c>
      <c r="D68" s="390">
        <f>+'Dramakan hosqer'!C81</f>
        <v>200</v>
      </c>
      <c r="E68" s="391">
        <f t="shared" ref="E68:E81" si="7">D68-C68</f>
        <v>0</v>
      </c>
      <c r="F68" s="392" t="s">
        <v>353</v>
      </c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200</v>
      </c>
      <c r="D69" s="390">
        <f>+'Dramakan hosqer'!C82</f>
        <v>200</v>
      </c>
      <c r="E69" s="391">
        <f>D69-C69</f>
        <v>0</v>
      </c>
      <c r="F69" s="392" t="s">
        <v>352</v>
      </c>
      <c r="G69" s="393">
        <v>200</v>
      </c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1394.2000000000044</v>
      </c>
      <c r="D81" s="136">
        <f>D6+D7-D23</f>
        <v>3442.9000000000015</v>
      </c>
      <c r="E81" s="136">
        <f t="shared" si="7"/>
        <v>2048.6999999999971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467">
        <f>+C81-1402.2</f>
        <v>-7.9999999999956799</v>
      </c>
      <c r="D82" s="467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1" t="str">
        <f>+'Ekamut-caxs'!D78</f>
        <v>Սաթիկ Սարգսյան</v>
      </c>
      <c r="E83" s="488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0" t="s">
        <v>91</v>
      </c>
      <c r="E84" s="490"/>
      <c r="F84" s="153"/>
    </row>
    <row r="85" spans="1:20" s="11" customFormat="1" ht="22.5" customHeight="1">
      <c r="A85" s="12"/>
      <c r="B85" s="220" t="s">
        <v>6</v>
      </c>
      <c r="C85" s="215"/>
      <c r="D85" s="488" t="str">
        <f>+'Ekamut-caxs'!D80</f>
        <v>Անահիտ Խաչատրյան</v>
      </c>
      <c r="E85" s="488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0" t="s">
        <v>91</v>
      </c>
      <c r="E86" s="490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8" workbookViewId="0">
      <selection activeCell="A35" sqref="A35:D35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7" t="s">
        <v>66</v>
      </c>
      <c r="B1" s="497"/>
      <c r="C1" s="497"/>
      <c r="D1" s="497"/>
      <c r="E1" s="49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8" t="str">
        <f>+'Ekamut-caxs'!A13:D13</f>
        <v xml:space="preserve">«Երևանի հ․21 մսուր-մանկապարտեզ» ՀՈԱԿ-ի </v>
      </c>
      <c r="B2" s="499"/>
      <c r="C2" s="499"/>
      <c r="D2" s="499"/>
      <c r="E2" s="49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0" t="s">
        <v>143</v>
      </c>
      <c r="B3" s="500"/>
      <c r="C3" s="500"/>
      <c r="D3" s="500"/>
      <c r="E3" s="50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1" t="s">
        <v>244</v>
      </c>
      <c r="B4" s="501"/>
      <c r="C4" s="501"/>
      <c r="D4" s="501"/>
      <c r="E4" s="50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2" t="s">
        <v>148</v>
      </c>
      <c r="B7" s="503"/>
      <c r="C7" s="50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2</v>
      </c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160</v>
      </c>
      <c r="C25" s="102" t="s">
        <v>161</v>
      </c>
      <c r="D25" s="22"/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 hidden="1">
      <c r="A27" s="102">
        <v>2.9</v>
      </c>
      <c r="B27" s="103" t="s">
        <v>163</v>
      </c>
      <c r="C27" s="102" t="s">
        <v>164</v>
      </c>
      <c r="D27" s="22"/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2" t="s">
        <v>173</v>
      </c>
      <c r="B35" s="503"/>
      <c r="C35" s="50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1.3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1.7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0.2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266.89999999999998</v>
      </c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 hidden="1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907.3</v>
      </c>
      <c r="E54" s="22"/>
      <c r="F54" s="150">
        <f>SUM(D36:D53)</f>
        <v>270.09999999999997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907.3</v>
      </c>
      <c r="E55" s="22"/>
    </row>
    <row r="56" spans="1:22" ht="27" hidden="1">
      <c r="A56" s="102">
        <v>1.2</v>
      </c>
      <c r="B56" s="115"/>
      <c r="C56" s="102" t="s">
        <v>169</v>
      </c>
      <c r="D56" s="22"/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 hidden="1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1177.3999999999999</v>
      </c>
      <c r="E59" s="119"/>
      <c r="F59" s="335">
        <f>+D59-D55</f>
        <v>270.09999999999991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1612.5000000000146</v>
      </c>
      <c r="D62" s="492" t="s">
        <v>176</v>
      </c>
      <c r="E62" s="493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4" t="str">
        <f>+'Ekamut-caxs'!D78</f>
        <v>Սաթիկ Սարգսյան</v>
      </c>
      <c r="E64" s="49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5" t="s">
        <v>91</v>
      </c>
      <c r="E65" s="49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4" t="str">
        <f>+'Ekamut-caxs'!D80</f>
        <v>Անահիտ Խաչատրյան</v>
      </c>
      <c r="E66" s="49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6" t="s">
        <v>91</v>
      </c>
      <c r="E67" s="496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13" zoomScale="85" zoomScaleSheetLayoutView="85" workbookViewId="0">
      <selection activeCell="A35" sqref="A35:D35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8" t="s">
        <v>66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5" s="258" customFormat="1" ht="21.75" customHeight="1">
      <c r="A2" s="507" t="str">
        <f>+'Ekamut-caxs'!A13</f>
        <v xml:space="preserve">«Երևանի հ․21 մսուր-մանկապարտեզ» ՀՈԱԿ-ի 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</row>
    <row r="3" spans="1:15" s="258" customFormat="1" ht="21" customHeight="1">
      <c r="A3" s="507" t="s">
        <v>92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</row>
    <row r="4" spans="1:15" ht="21" customHeight="1"/>
    <row r="5" spans="1:15" s="263" customFormat="1" ht="19.5" customHeight="1">
      <c r="A5" s="504" t="s">
        <v>113</v>
      </c>
      <c r="B5" s="504" t="s">
        <v>93</v>
      </c>
      <c r="C5" s="505" t="s">
        <v>94</v>
      </c>
      <c r="D5" s="505"/>
      <c r="E5" s="505"/>
      <c r="F5" s="505"/>
      <c r="G5" s="505" t="s">
        <v>95</v>
      </c>
      <c r="H5" s="505"/>
      <c r="I5" s="505"/>
      <c r="J5" s="505"/>
      <c r="K5" s="505" t="s">
        <v>133</v>
      </c>
      <c r="L5" s="505"/>
      <c r="M5" s="505"/>
      <c r="N5" s="505"/>
      <c r="O5" s="505"/>
    </row>
    <row r="6" spans="1:15" s="265" customFormat="1" ht="51" customHeight="1">
      <c r="A6" s="504"/>
      <c r="B6" s="504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945</v>
      </c>
      <c r="D7" s="269">
        <v>135796.5</v>
      </c>
      <c r="E7" s="270">
        <v>905</v>
      </c>
      <c r="F7" s="271">
        <f>IF((E7&lt;10000), E7*143.7, E7*107.1)</f>
        <v>130048.49999999999</v>
      </c>
      <c r="G7" s="268">
        <v>1200</v>
      </c>
      <c r="H7" s="269">
        <v>63176</v>
      </c>
      <c r="I7" s="270">
        <v>1220</v>
      </c>
      <c r="J7" s="271">
        <v>63845.599999999999</v>
      </c>
      <c r="K7" s="272">
        <v>102</v>
      </c>
      <c r="L7" s="270">
        <v>76</v>
      </c>
      <c r="M7" s="273">
        <f>+L7*200.47</f>
        <v>15235.72</v>
      </c>
      <c r="N7" s="274">
        <f>+L7*7.94904</f>
        <v>604.12703999999997</v>
      </c>
      <c r="O7" s="273">
        <f>+N7+M7</f>
        <v>15839.847039999999</v>
      </c>
    </row>
    <row r="8" spans="1:15" ht="19.5" customHeight="1">
      <c r="A8" s="266">
        <v>2</v>
      </c>
      <c r="B8" s="267" t="s">
        <v>97</v>
      </c>
      <c r="C8" s="268">
        <v>928</v>
      </c>
      <c r="D8" s="269">
        <v>133353.60000000001</v>
      </c>
      <c r="E8" s="270">
        <v>808</v>
      </c>
      <c r="F8" s="271">
        <f t="shared" ref="F8:F18" si="0">IF((E8&lt;10000), E8*143.7, E8*107.1)</f>
        <v>116109.59999999999</v>
      </c>
      <c r="G8" s="268">
        <v>1160</v>
      </c>
      <c r="H8" s="269">
        <v>61036.800000000003</v>
      </c>
      <c r="I8" s="270">
        <v>1280</v>
      </c>
      <c r="J8" s="271">
        <v>67054.399999999994</v>
      </c>
      <c r="K8" s="272">
        <v>48</v>
      </c>
      <c r="L8" s="270">
        <v>83</v>
      </c>
      <c r="M8" s="273">
        <f t="shared" ref="M8:M18" si="1">+L8*200.47</f>
        <v>16639.009999999998</v>
      </c>
      <c r="N8" s="274">
        <f t="shared" ref="N8:N18" si="2">+L8*7.94904</f>
        <v>659.77031999999997</v>
      </c>
      <c r="O8" s="273">
        <f t="shared" ref="O8:O18" si="3">+N8+M8</f>
        <v>17298.780319999998</v>
      </c>
    </row>
    <row r="9" spans="1:15" ht="19.5" customHeight="1">
      <c r="A9" s="266">
        <v>3</v>
      </c>
      <c r="B9" s="267" t="s">
        <v>98</v>
      </c>
      <c r="C9" s="268">
        <v>391</v>
      </c>
      <c r="D9" s="269">
        <v>56186.7</v>
      </c>
      <c r="E9" s="270">
        <v>717</v>
      </c>
      <c r="F9" s="271">
        <f t="shared" si="0"/>
        <v>103032.9</v>
      </c>
      <c r="G9" s="268">
        <v>1160</v>
      </c>
      <c r="H9" s="269">
        <v>61236.800000000003</v>
      </c>
      <c r="I9" s="270">
        <v>1120</v>
      </c>
      <c r="J9" s="271">
        <v>58697.599999999999</v>
      </c>
      <c r="K9" s="272">
        <v>79</v>
      </c>
      <c r="L9" s="270">
        <v>79</v>
      </c>
      <c r="M9" s="273">
        <f t="shared" si="1"/>
        <v>15837.13</v>
      </c>
      <c r="N9" s="274">
        <f t="shared" si="2"/>
        <v>627.97415999999998</v>
      </c>
      <c r="O9" s="273">
        <f t="shared" si="3"/>
        <v>16465.104159999999</v>
      </c>
    </row>
    <row r="10" spans="1:15" ht="19.5" customHeight="1">
      <c r="A10" s="266">
        <v>4</v>
      </c>
      <c r="B10" s="267" t="s">
        <v>99</v>
      </c>
      <c r="C10" s="272">
        <v>206</v>
      </c>
      <c r="D10" s="275">
        <v>29602.2</v>
      </c>
      <c r="E10" s="270">
        <v>254</v>
      </c>
      <c r="F10" s="271">
        <f t="shared" si="0"/>
        <v>36499.799999999996</v>
      </c>
      <c r="G10" s="268">
        <v>1060</v>
      </c>
      <c r="H10" s="275">
        <v>55888.800000000003</v>
      </c>
      <c r="I10" s="270">
        <v>940</v>
      </c>
      <c r="J10" s="271">
        <v>49271.199999999997</v>
      </c>
      <c r="K10" s="272">
        <v>79</v>
      </c>
      <c r="L10" s="270">
        <v>96</v>
      </c>
      <c r="M10" s="273">
        <f t="shared" si="1"/>
        <v>19245.12</v>
      </c>
      <c r="N10" s="274">
        <f t="shared" si="2"/>
        <v>763.10784000000001</v>
      </c>
      <c r="O10" s="273">
        <f t="shared" si="3"/>
        <v>20008.22784</v>
      </c>
    </row>
    <row r="11" spans="1:15" ht="19.5" customHeight="1">
      <c r="A11" s="266">
        <v>5</v>
      </c>
      <c r="B11" s="267" t="s">
        <v>100</v>
      </c>
      <c r="C11" s="272">
        <v>116</v>
      </c>
      <c r="D11" s="275">
        <v>16669.2</v>
      </c>
      <c r="E11" s="270">
        <v>141</v>
      </c>
      <c r="F11" s="271">
        <f t="shared" si="0"/>
        <v>20261.699999999997</v>
      </c>
      <c r="G11" s="268">
        <v>940</v>
      </c>
      <c r="H11" s="275">
        <v>49271.199999999997</v>
      </c>
      <c r="I11" s="270">
        <v>880</v>
      </c>
      <c r="J11" s="271">
        <v>46062.400000000001</v>
      </c>
      <c r="K11" s="272">
        <v>72</v>
      </c>
      <c r="L11" s="270">
        <v>102</v>
      </c>
      <c r="M11" s="273">
        <f t="shared" si="1"/>
        <v>20447.939999999999</v>
      </c>
      <c r="N11" s="274">
        <f t="shared" si="2"/>
        <v>810.80208000000005</v>
      </c>
      <c r="O11" s="273">
        <f t="shared" si="3"/>
        <v>21258.74208</v>
      </c>
    </row>
    <row r="12" spans="1:15" ht="19.5" customHeight="1">
      <c r="A12" s="266">
        <v>6</v>
      </c>
      <c r="B12" s="267" t="s">
        <v>101</v>
      </c>
      <c r="C12" s="272">
        <v>119</v>
      </c>
      <c r="D12" s="275">
        <v>17100.3</v>
      </c>
      <c r="E12" s="270">
        <v>148</v>
      </c>
      <c r="F12" s="271">
        <f t="shared" si="0"/>
        <v>21267.599999999999</v>
      </c>
      <c r="G12" s="268">
        <v>980</v>
      </c>
      <c r="H12" s="275">
        <v>51610.400000000001</v>
      </c>
      <c r="I12" s="270">
        <v>880</v>
      </c>
      <c r="J12" s="271">
        <v>46062.400000000001</v>
      </c>
      <c r="K12" s="272">
        <v>69</v>
      </c>
      <c r="L12" s="270">
        <v>72</v>
      </c>
      <c r="M12" s="273">
        <f t="shared" si="1"/>
        <v>14433.84</v>
      </c>
      <c r="N12" s="274">
        <f t="shared" si="2"/>
        <v>572.33087999999998</v>
      </c>
      <c r="O12" s="273">
        <f t="shared" si="3"/>
        <v>15006.17088</v>
      </c>
    </row>
    <row r="13" spans="1:15" ht="19.5" customHeight="1">
      <c r="A13" s="266">
        <v>7</v>
      </c>
      <c r="B13" s="267" t="s">
        <v>102</v>
      </c>
      <c r="C13" s="272">
        <v>122</v>
      </c>
      <c r="D13" s="275">
        <v>17531.400000000001</v>
      </c>
      <c r="E13" s="270">
        <v>105</v>
      </c>
      <c r="F13" s="271">
        <f t="shared" si="0"/>
        <v>15088.499999999998</v>
      </c>
      <c r="G13" s="268">
        <v>900</v>
      </c>
      <c r="H13" s="275">
        <v>47132</v>
      </c>
      <c r="I13" s="270">
        <v>1000</v>
      </c>
      <c r="J13" s="271">
        <v>52480</v>
      </c>
      <c r="K13" s="272">
        <v>61</v>
      </c>
      <c r="L13" s="270">
        <v>77</v>
      </c>
      <c r="M13" s="273">
        <f t="shared" si="1"/>
        <v>15436.19</v>
      </c>
      <c r="N13" s="274">
        <f t="shared" si="2"/>
        <v>612.07608000000005</v>
      </c>
      <c r="O13" s="273">
        <f t="shared" si="3"/>
        <v>16048.266080000001</v>
      </c>
    </row>
    <row r="14" spans="1:15" ht="19.5" customHeight="1">
      <c r="A14" s="266">
        <v>8</v>
      </c>
      <c r="B14" s="276" t="s">
        <v>103</v>
      </c>
      <c r="C14" s="272">
        <v>126</v>
      </c>
      <c r="D14" s="275">
        <v>18106.2</v>
      </c>
      <c r="E14" s="270">
        <v>90</v>
      </c>
      <c r="F14" s="271">
        <f t="shared" si="0"/>
        <v>12932.999999999998</v>
      </c>
      <c r="G14" s="268">
        <v>840</v>
      </c>
      <c r="H14" s="275">
        <v>44123.200000000004</v>
      </c>
      <c r="I14" s="270">
        <v>980</v>
      </c>
      <c r="J14" s="271">
        <v>51410.400000000001</v>
      </c>
      <c r="K14" s="272">
        <v>69</v>
      </c>
      <c r="L14" s="270">
        <v>52</v>
      </c>
      <c r="M14" s="273">
        <f t="shared" si="1"/>
        <v>10424.44</v>
      </c>
      <c r="N14" s="274">
        <f t="shared" si="2"/>
        <v>413.35007999999999</v>
      </c>
      <c r="O14" s="273">
        <f t="shared" si="3"/>
        <v>10837.790080000001</v>
      </c>
    </row>
    <row r="15" spans="1:15" ht="19.5" customHeight="1">
      <c r="A15" s="266">
        <v>9</v>
      </c>
      <c r="B15" s="276" t="s">
        <v>104</v>
      </c>
      <c r="C15" s="272">
        <v>118</v>
      </c>
      <c r="D15" s="275">
        <v>16956.599999999999</v>
      </c>
      <c r="E15" s="270">
        <v>130</v>
      </c>
      <c r="F15" s="271">
        <f t="shared" si="0"/>
        <v>18681</v>
      </c>
      <c r="G15" s="268">
        <v>880</v>
      </c>
      <c r="H15" s="275">
        <v>46062.400000000001</v>
      </c>
      <c r="I15" s="270">
        <v>1013.94</v>
      </c>
      <c r="J15" s="271">
        <v>53011.91</v>
      </c>
      <c r="K15" s="272">
        <v>54</v>
      </c>
      <c r="L15" s="270">
        <v>54</v>
      </c>
      <c r="M15" s="273">
        <f t="shared" si="1"/>
        <v>10825.38</v>
      </c>
      <c r="N15" s="274">
        <f t="shared" si="2"/>
        <v>429.24815999999998</v>
      </c>
      <c r="O15" s="273">
        <f t="shared" si="3"/>
        <v>11254.628159999998</v>
      </c>
    </row>
    <row r="16" spans="1:15" ht="19.5" customHeight="1">
      <c r="A16" s="266">
        <v>10</v>
      </c>
      <c r="B16" s="276" t="s">
        <v>105</v>
      </c>
      <c r="C16" s="272">
        <v>130</v>
      </c>
      <c r="D16" s="275">
        <v>18681</v>
      </c>
      <c r="E16" s="270">
        <v>274</v>
      </c>
      <c r="F16" s="270">
        <v>39373.800000000003</v>
      </c>
      <c r="G16" s="272">
        <v>1000</v>
      </c>
      <c r="H16" s="275">
        <v>52680</v>
      </c>
      <c r="I16" s="270">
        <v>1285.4000000000001</v>
      </c>
      <c r="J16" s="271">
        <v>67332.59</v>
      </c>
      <c r="K16" s="272">
        <v>53</v>
      </c>
      <c r="L16" s="270">
        <v>45</v>
      </c>
      <c r="M16" s="273">
        <f t="shared" si="1"/>
        <v>9021.15</v>
      </c>
      <c r="N16" s="274">
        <f t="shared" si="2"/>
        <v>357.70679999999999</v>
      </c>
      <c r="O16" s="273">
        <f t="shared" si="3"/>
        <v>9378.8567999999996</v>
      </c>
    </row>
    <row r="17" spans="1:15" ht="19.5" customHeight="1">
      <c r="A17" s="266">
        <v>11</v>
      </c>
      <c r="B17" s="276" t="s">
        <v>106</v>
      </c>
      <c r="C17" s="272">
        <v>399</v>
      </c>
      <c r="D17" s="275">
        <v>57336.3</v>
      </c>
      <c r="E17" s="270">
        <f>+C7</f>
        <v>945</v>
      </c>
      <c r="F17" s="271">
        <f t="shared" si="0"/>
        <v>135796.5</v>
      </c>
      <c r="G17" s="272">
        <v>1000</v>
      </c>
      <c r="H17" s="275">
        <v>52480</v>
      </c>
      <c r="I17" s="270">
        <v>1447</v>
      </c>
      <c r="J17" s="271">
        <f t="shared" ref="J17:J18" si="4">+I17*53.48</f>
        <v>77385.56</v>
      </c>
      <c r="K17" s="270">
        <v>64</v>
      </c>
      <c r="L17" s="270">
        <f>+K7</f>
        <v>102</v>
      </c>
      <c r="M17" s="273">
        <f t="shared" si="1"/>
        <v>20447.939999999999</v>
      </c>
      <c r="N17" s="274">
        <f t="shared" si="2"/>
        <v>810.80208000000005</v>
      </c>
      <c r="O17" s="273">
        <f t="shared" si="3"/>
        <v>21258.74208</v>
      </c>
    </row>
    <row r="18" spans="1:15" ht="19.5" customHeight="1">
      <c r="A18" s="266">
        <v>12</v>
      </c>
      <c r="B18" s="276" t="s">
        <v>107</v>
      </c>
      <c r="C18" s="272">
        <v>740</v>
      </c>
      <c r="D18" s="275">
        <v>106338</v>
      </c>
      <c r="E18" s="270">
        <f>+C18</f>
        <v>740</v>
      </c>
      <c r="F18" s="271">
        <f t="shared" si="0"/>
        <v>106337.99999999999</v>
      </c>
      <c r="G18" s="272">
        <v>1180</v>
      </c>
      <c r="H18" s="275">
        <v>61706.399999999994</v>
      </c>
      <c r="I18" s="270">
        <v>1447</v>
      </c>
      <c r="J18" s="271">
        <f t="shared" si="4"/>
        <v>77385.56</v>
      </c>
      <c r="K18" s="270">
        <v>65</v>
      </c>
      <c r="L18" s="270">
        <f>+K18</f>
        <v>65</v>
      </c>
      <c r="M18" s="273">
        <f t="shared" si="1"/>
        <v>13030.55</v>
      </c>
      <c r="N18" s="274">
        <f t="shared" si="2"/>
        <v>516.68759999999997</v>
      </c>
      <c r="O18" s="273">
        <f t="shared" si="3"/>
        <v>13547.237599999999</v>
      </c>
    </row>
    <row r="19" spans="1:15" ht="32.25" customHeight="1">
      <c r="A19" s="278"/>
      <c r="B19" s="262" t="s">
        <v>89</v>
      </c>
      <c r="C19" s="279">
        <f t="shared" ref="C19:K19" si="5">SUM(C7:C18)</f>
        <v>4340</v>
      </c>
      <c r="D19" s="280">
        <f t="shared" si="5"/>
        <v>623658</v>
      </c>
      <c r="E19" s="279">
        <f t="shared" si="5"/>
        <v>5257</v>
      </c>
      <c r="F19" s="280">
        <f>SUM(F7:F18)</f>
        <v>755430.89999999991</v>
      </c>
      <c r="G19" s="279">
        <f>SUM(G7:G18)</f>
        <v>12300</v>
      </c>
      <c r="H19" s="280">
        <f>SUM(H7:H18)</f>
        <v>646404.00000000012</v>
      </c>
      <c r="I19" s="279">
        <f>SUM(I7:I18)</f>
        <v>13493.34</v>
      </c>
      <c r="J19" s="280">
        <f>SUM(J7:J18)</f>
        <v>709999.62000000011</v>
      </c>
      <c r="K19" s="279">
        <f t="shared" si="5"/>
        <v>815</v>
      </c>
      <c r="L19" s="279">
        <f>SUM(L7:L18)</f>
        <v>903</v>
      </c>
      <c r="M19" s="280">
        <f>SUM(M7:M18)</f>
        <v>181024.40999999997</v>
      </c>
      <c r="N19" s="281">
        <f>SUM(N7:N18)</f>
        <v>7177.9831200000008</v>
      </c>
      <c r="O19" s="280">
        <f>SUM(O7:O18)</f>
        <v>188202.39311999999</v>
      </c>
    </row>
    <row r="20" spans="1:15" ht="21.75" customHeight="1">
      <c r="B20" s="282"/>
      <c r="C20" s="283"/>
      <c r="D20" s="284"/>
      <c r="E20" s="283"/>
      <c r="F20" s="284">
        <f>ROUND(F19/1000,1)</f>
        <v>755.4</v>
      </c>
      <c r="G20" s="283"/>
      <c r="H20" s="284"/>
      <c r="I20" s="283"/>
      <c r="J20" s="284">
        <f>ROUND(J19/1000,1)</f>
        <v>710</v>
      </c>
      <c r="K20" s="283"/>
      <c r="L20" s="283"/>
      <c r="M20" s="284">
        <f>ROUND(M19/1000,1)</f>
        <v>181</v>
      </c>
      <c r="N20" s="284">
        <f t="shared" ref="N20:O20" si="6">ROUND(N19/1000,1)</f>
        <v>7.2</v>
      </c>
      <c r="O20" s="284">
        <f t="shared" si="6"/>
        <v>188.2</v>
      </c>
    </row>
    <row r="21" spans="1:15" ht="33.75" customHeight="1" thickBot="1">
      <c r="B21" s="511" t="s">
        <v>236</v>
      </c>
      <c r="C21" s="511"/>
      <c r="D21" s="511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755.4</v>
      </c>
      <c r="G27" s="319" t="s">
        <v>237</v>
      </c>
      <c r="H27" s="317" t="s">
        <v>237</v>
      </c>
      <c r="I27" s="317" t="s">
        <v>237</v>
      </c>
      <c r="J27" s="318">
        <f>J20-J26</f>
        <v>710</v>
      </c>
      <c r="K27" s="319" t="s">
        <v>237</v>
      </c>
      <c r="L27" s="317" t="s">
        <v>237</v>
      </c>
      <c r="M27" s="320">
        <f>M20-M26</f>
        <v>181</v>
      </c>
      <c r="N27" s="315" t="s">
        <v>237</v>
      </c>
      <c r="O27" s="318">
        <f>+O20-M26</f>
        <v>188.2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7" t="s">
        <v>2</v>
      </c>
      <c r="D30" s="507"/>
      <c r="E30" s="259"/>
      <c r="F30" s="259"/>
      <c r="G30" s="512"/>
      <c r="H30" s="512"/>
      <c r="I30" s="325"/>
      <c r="J30" s="509" t="s">
        <v>329</v>
      </c>
      <c r="K30" s="509"/>
      <c r="M30" s="286"/>
    </row>
    <row r="31" spans="1:15" s="258" customFormat="1">
      <c r="C31" s="326"/>
      <c r="D31" s="326"/>
      <c r="E31" s="327"/>
      <c r="F31" s="327"/>
      <c r="G31" s="510" t="s">
        <v>90</v>
      </c>
      <c r="H31" s="510"/>
      <c r="I31" s="328"/>
      <c r="J31" s="510" t="s">
        <v>108</v>
      </c>
      <c r="K31" s="510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9"/>
      <c r="H32" s="509"/>
      <c r="I32" s="330"/>
      <c r="J32" s="509"/>
      <c r="K32" s="509"/>
    </row>
    <row r="33" spans="3:13" s="258" customFormat="1">
      <c r="C33" s="285"/>
      <c r="D33" s="285"/>
      <c r="G33" s="510" t="s">
        <v>90</v>
      </c>
      <c r="H33" s="510"/>
      <c r="I33" s="328"/>
      <c r="J33" s="510" t="s">
        <v>108</v>
      </c>
      <c r="K33" s="510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6" t="s">
        <v>205</v>
      </c>
      <c r="J36" s="506"/>
      <c r="K36" s="334"/>
      <c r="L36" s="506" t="s">
        <v>240</v>
      </c>
      <c r="M36" s="506"/>
    </row>
    <row r="37" spans="3:13">
      <c r="C37" s="332"/>
      <c r="D37" s="332"/>
      <c r="E37" s="506" t="s">
        <v>204</v>
      </c>
      <c r="F37" s="506"/>
      <c r="I37" s="506"/>
      <c r="J37" s="506"/>
      <c r="K37" s="334"/>
      <c r="L37" s="506"/>
      <c r="M37" s="506"/>
    </row>
    <row r="38" spans="3:13">
      <c r="C38" s="332"/>
      <c r="D38" s="332"/>
      <c r="E38" s="506"/>
      <c r="F38" s="50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2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8" t="s">
        <v>66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</row>
    <row r="2" spans="1:18" s="13" customFormat="1" ht="20.25">
      <c r="A2" s="480" t="str">
        <f>+'Ekamut-caxs'!A13</f>
        <v xml:space="preserve">«Երևանի հ․21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1:18" ht="17.25">
      <c r="A3" s="500" t="s">
        <v>252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193"/>
      <c r="Q3" s="193"/>
      <c r="R3" s="193"/>
    </row>
    <row r="4" spans="1:18" ht="16.5">
      <c r="O4" s="207" t="s">
        <v>0</v>
      </c>
    </row>
    <row r="5" spans="1:18" ht="13.5" customHeight="1">
      <c r="A5" s="520" t="s">
        <v>141</v>
      </c>
      <c r="B5" s="520" t="s">
        <v>67</v>
      </c>
      <c r="C5" s="375"/>
      <c r="D5" s="375"/>
      <c r="E5" s="521" t="s">
        <v>278</v>
      </c>
      <c r="F5" s="522"/>
      <c r="G5" s="522"/>
      <c r="H5" s="522"/>
      <c r="I5" s="522"/>
      <c r="J5" s="522"/>
      <c r="K5" s="522"/>
      <c r="L5" s="522"/>
      <c r="M5" s="522"/>
      <c r="N5" s="523"/>
      <c r="O5" s="519" t="s">
        <v>142</v>
      </c>
    </row>
    <row r="6" spans="1:18" ht="106.5" customHeight="1">
      <c r="A6" s="520"/>
      <c r="B6" s="520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9"/>
    </row>
    <row r="7" spans="1:18" ht="27.75" customHeight="1">
      <c r="A7" s="154">
        <v>1</v>
      </c>
      <c r="B7" s="185" t="s">
        <v>189</v>
      </c>
      <c r="C7" s="475">
        <v>24512.6</v>
      </c>
      <c r="D7" s="186">
        <v>2744.1</v>
      </c>
      <c r="E7" s="186">
        <v>5811</v>
      </c>
      <c r="F7" s="186"/>
      <c r="G7" s="186">
        <f>IF(F7&gt;0,C15, 0)</f>
        <v>0</v>
      </c>
      <c r="H7" s="186">
        <v>124</v>
      </c>
      <c r="I7" s="249"/>
      <c r="J7" s="186"/>
      <c r="K7" s="249">
        <v>122</v>
      </c>
      <c r="L7" s="186"/>
      <c r="M7" s="186">
        <v>2324.4416000000001</v>
      </c>
      <c r="N7" s="186"/>
      <c r="O7" s="187">
        <f>ROUND(SUM(C7:N7),1)</f>
        <v>35638.1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35638.1</v>
      </c>
    </row>
    <row r="10" spans="1:18" s="156" customFormat="1" ht="18.75" customHeight="1">
      <c r="B10" s="257">
        <v>2905.6</v>
      </c>
      <c r="C10" s="157">
        <f>+B10*2</f>
        <v>5811.2</v>
      </c>
      <c r="D10" s="158"/>
      <c r="E10" s="158"/>
      <c r="F10" s="159"/>
      <c r="G10" s="159"/>
      <c r="H10" s="159"/>
      <c r="I10" s="256">
        <v>3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5"/>
      <c r="M11" s="515"/>
      <c r="N11" s="515"/>
      <c r="O11" s="167"/>
    </row>
    <row r="12" spans="1:18" s="156" customFormat="1" ht="69" customHeight="1">
      <c r="B12" s="516" t="s">
        <v>197</v>
      </c>
      <c r="C12" s="517"/>
      <c r="D12" s="166"/>
      <c r="E12" s="166"/>
      <c r="H12" s="126"/>
      <c r="I12" s="126"/>
      <c r="J12" s="516" t="s">
        <v>198</v>
      </c>
      <c r="K12" s="517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4"/>
      <c r="F17" s="524"/>
      <c r="G17" s="227"/>
      <c r="H17" s="227"/>
      <c r="I17" s="513" t="str">
        <f>+'Ekamut-caxs'!D78</f>
        <v>Սաթիկ Սարգսյան</v>
      </c>
      <c r="J17" s="513"/>
      <c r="K17" s="513"/>
      <c r="L17" s="176"/>
      <c r="M17" s="176"/>
    </row>
    <row r="18" spans="2:13" s="177" customFormat="1" ht="17.25" customHeight="1">
      <c r="B18" s="228"/>
      <c r="C18" s="229"/>
      <c r="D18" s="229"/>
      <c r="E18" s="525" t="s">
        <v>90</v>
      </c>
      <c r="F18" s="525"/>
      <c r="G18" s="230"/>
      <c r="H18" s="231"/>
      <c r="I18" s="514" t="s">
        <v>91</v>
      </c>
      <c r="J18" s="514"/>
      <c r="K18" s="514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4"/>
      <c r="F19" s="524"/>
      <c r="G19" s="233"/>
      <c r="H19" s="233"/>
      <c r="I19" s="513" t="str">
        <f>+'Ekamut-caxs'!D80</f>
        <v>Անահիտ Խաչատրյան</v>
      </c>
      <c r="J19" s="513"/>
      <c r="K19" s="513"/>
      <c r="L19" s="176"/>
      <c r="M19" s="176"/>
    </row>
    <row r="20" spans="2:13" s="177" customFormat="1" ht="18.75" customHeight="1">
      <c r="B20" s="229"/>
      <c r="C20" s="229"/>
      <c r="D20" s="229"/>
      <c r="E20" s="525" t="s">
        <v>90</v>
      </c>
      <c r="F20" s="525"/>
      <c r="G20" s="230"/>
      <c r="H20" s="231"/>
      <c r="I20" s="514" t="s">
        <v>91</v>
      </c>
      <c r="J20" s="514"/>
      <c r="K20" s="514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A35" sqref="A35:D35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8" t="s">
        <v>66</v>
      </c>
      <c r="B1" s="528"/>
      <c r="C1" s="528"/>
      <c r="D1" s="528"/>
    </row>
    <row r="2" spans="1:4" ht="24.75" customHeight="1">
      <c r="A2" s="529" t="str">
        <f>+'Ekamut-caxs'!A13:D13</f>
        <v xml:space="preserve">«Երևանի հ․21 մսուր-մանկապարտեզ» ՀՈԱԿ-ի </v>
      </c>
      <c r="B2" s="529"/>
      <c r="C2" s="529"/>
      <c r="D2" s="529"/>
    </row>
    <row r="3" spans="1:4" ht="39.75" customHeight="1">
      <c r="A3" s="529" t="s">
        <v>276</v>
      </c>
      <c r="B3" s="529"/>
      <c r="C3" s="529"/>
      <c r="D3" s="529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1</v>
      </c>
      <c r="D19" s="339">
        <f>SUM(D20:D24)</f>
        <v>29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29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33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3</v>
      </c>
      <c r="D31" s="339">
        <f>D7+D13+D19+D25</f>
        <v>92</v>
      </c>
    </row>
    <row r="34" spans="2:4" ht="17.25">
      <c r="B34" s="434" t="s">
        <v>2</v>
      </c>
      <c r="C34" s="526" t="str">
        <f>+'Ekamut-caxs'!D78</f>
        <v>Սաթիկ Սարգսյան</v>
      </c>
      <c r="D34" s="526"/>
    </row>
    <row r="35" spans="2:4" ht="15.75" customHeight="1">
      <c r="B35" s="435" t="s">
        <v>4</v>
      </c>
      <c r="C35" s="527" t="s">
        <v>5</v>
      </c>
      <c r="D35" s="527"/>
    </row>
    <row r="36" spans="2:4" ht="27" customHeight="1">
      <c r="B36" s="31" t="s">
        <v>6</v>
      </c>
      <c r="C36" s="526" t="str">
        <f>+'Ekamut-caxs'!D80</f>
        <v>Անահիտ Խաչատրյան</v>
      </c>
      <c r="D36" s="526"/>
    </row>
    <row r="37" spans="2:4">
      <c r="C37" s="527" t="s">
        <v>5</v>
      </c>
      <c r="D37" s="527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5" workbookViewId="0">
      <selection activeCell="A35" sqref="A35:D35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7" t="s">
        <v>66</v>
      </c>
      <c r="B1" s="497"/>
      <c r="C1" s="497"/>
      <c r="D1" s="497"/>
      <c r="E1" s="497"/>
    </row>
    <row r="2" spans="1:13" ht="23.25" customHeight="1">
      <c r="A2" s="500" t="str">
        <f>+'Ekamut-caxs'!A13</f>
        <v xml:space="preserve">«Երևանի հ․21 մսուր-մանկապարտեզ» ՀՈԱԿ-ի </v>
      </c>
      <c r="B2" s="500"/>
      <c r="C2" s="500"/>
      <c r="D2" s="500"/>
      <c r="E2" s="500"/>
    </row>
    <row r="3" spans="1:13" ht="28.5" customHeight="1">
      <c r="A3" s="500" t="s">
        <v>273</v>
      </c>
      <c r="B3" s="500"/>
      <c r="C3" s="500"/>
      <c r="D3" s="500"/>
      <c r="E3" s="500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32950.400000000001</v>
      </c>
      <c r="D8" s="130">
        <v>485.5</v>
      </c>
      <c r="E8" s="130">
        <v>5524.5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4053.5</v>
      </c>
      <c r="D9" s="130">
        <v>84</v>
      </c>
      <c r="E9" s="130">
        <v>777.6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94</v>
      </c>
      <c r="E10" s="452">
        <f>+M10</f>
        <v>966</v>
      </c>
      <c r="F10" s="357">
        <v>11</v>
      </c>
      <c r="G10" s="358">
        <v>92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966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87</v>
      </c>
      <c r="E11" s="452">
        <f>+M11</f>
        <v>966</v>
      </c>
      <c r="F11" s="357">
        <v>12</v>
      </c>
      <c r="G11" s="363">
        <v>92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966</v>
      </c>
    </row>
    <row r="12" spans="1:13" s="83" customFormat="1" ht="31.5" customHeight="1">
      <c r="A12" s="121"/>
      <c r="B12" s="366" t="s">
        <v>268</v>
      </c>
      <c r="C12" s="367">
        <f>ROUND(SUM(C8:C11),1)</f>
        <v>37003.9</v>
      </c>
      <c r="D12" s="367">
        <f>ROUND(SUM(D8:D11),1)</f>
        <v>750.5</v>
      </c>
      <c r="E12" s="367">
        <f>ROUND(SUM(E8:E11),1)</f>
        <v>8234.1</v>
      </c>
    </row>
    <row r="14" spans="1:13" ht="51" customHeight="1">
      <c r="B14" s="532" t="s">
        <v>269</v>
      </c>
      <c r="C14" s="532"/>
      <c r="D14" s="532"/>
      <c r="E14" s="532"/>
    </row>
    <row r="19" spans="2:5" ht="20.25" customHeight="1">
      <c r="B19" s="76" t="s">
        <v>2</v>
      </c>
      <c r="C19" s="76"/>
      <c r="D19" s="530" t="str">
        <f>+'Ekamut-caxs'!D78</f>
        <v>Սաթիկ Սարգսյան</v>
      </c>
      <c r="E19" s="530"/>
    </row>
    <row r="20" spans="2:5" ht="18.75" customHeight="1">
      <c r="B20" s="76" t="s">
        <v>4</v>
      </c>
      <c r="D20" s="531" t="s">
        <v>5</v>
      </c>
      <c r="E20" s="531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30" t="str">
        <f>+'Ekamut-caxs'!D80</f>
        <v>Անահիտ Խաչատրյան</v>
      </c>
      <c r="E22" s="530"/>
    </row>
    <row r="23" spans="2:5" ht="23.25" customHeight="1">
      <c r="D23" s="531" t="s">
        <v>5</v>
      </c>
      <c r="E23" s="531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I27"/>
  <sheetViews>
    <sheetView view="pageBreakPreview" topLeftCell="A4" workbookViewId="0">
      <selection activeCell="A35" sqref="A35:D35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9" s="23" customFormat="1" ht="24" customHeight="1">
      <c r="A1" s="535" t="s">
        <v>66</v>
      </c>
      <c r="B1" s="535"/>
      <c r="C1" s="535"/>
      <c r="D1" s="535"/>
      <c r="E1" s="535"/>
      <c r="F1" s="535"/>
    </row>
    <row r="2" spans="1:9" ht="23.25" customHeight="1">
      <c r="A2" s="498" t="str">
        <f>+'Ekamut-caxs'!A13</f>
        <v xml:space="preserve">«Երևանի հ․21 մսուր-մանկապարտեզ» ՀՈԱԿ-ի </v>
      </c>
      <c r="B2" s="498"/>
      <c r="C2" s="498"/>
      <c r="D2" s="498"/>
      <c r="E2" s="498"/>
      <c r="F2" s="498"/>
    </row>
    <row r="3" spans="1:9" ht="40.5" customHeight="1">
      <c r="A3" s="498" t="s">
        <v>314</v>
      </c>
      <c r="B3" s="498"/>
      <c r="C3" s="498"/>
      <c r="D3" s="498"/>
      <c r="E3" s="498"/>
      <c r="F3" s="498"/>
    </row>
    <row r="5" spans="1:9">
      <c r="F5" s="436" t="s">
        <v>136</v>
      </c>
    </row>
    <row r="6" spans="1:9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9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9" ht="35.25" customHeight="1">
      <c r="A8" s="439">
        <v>1</v>
      </c>
      <c r="B8" s="440" t="s">
        <v>308</v>
      </c>
      <c r="C8" s="130"/>
      <c r="D8" s="130"/>
      <c r="E8" s="130">
        <v>0</v>
      </c>
      <c r="F8" s="130"/>
      <c r="G8" s="441"/>
    </row>
    <row r="9" spans="1:9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9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9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9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9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9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515.29999999999995</v>
      </c>
      <c r="F14" s="130"/>
      <c r="G14" s="465">
        <v>2</v>
      </c>
      <c r="H14" s="466" t="s">
        <v>320</v>
      </c>
    </row>
    <row r="15" spans="1:9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515.29999999999995</v>
      </c>
      <c r="F15" s="443">
        <f t="shared" si="2"/>
        <v>0</v>
      </c>
      <c r="G15" s="27">
        <f>+C17+C18-E15</f>
        <v>0</v>
      </c>
      <c r="I15" s="23" t="s">
        <v>356</v>
      </c>
    </row>
    <row r="17" spans="2:6" ht="28.5">
      <c r="B17" s="444" t="s">
        <v>315</v>
      </c>
      <c r="C17" s="445">
        <v>515.29999999999995</v>
      </c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33" t="str">
        <f>+'Ekamut-caxs'!D78</f>
        <v>Սաթիկ Սարգսյան</v>
      </c>
      <c r="E21" s="533"/>
      <c r="F21" s="533"/>
    </row>
    <row r="22" spans="2:6" ht="18.75" customHeight="1">
      <c r="B22" s="13" t="s">
        <v>4</v>
      </c>
      <c r="D22" s="534" t="s">
        <v>5</v>
      </c>
      <c r="E22" s="534"/>
      <c r="F22" s="534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3" t="str">
        <f>+'Ekamut-caxs'!D80</f>
        <v>Անահիտ Խաչատրյան</v>
      </c>
      <c r="E24" s="533"/>
      <c r="F24" s="533"/>
    </row>
    <row r="25" spans="2:6" ht="23.25" customHeight="1">
      <c r="D25" s="534" t="s">
        <v>5</v>
      </c>
      <c r="E25" s="534"/>
      <c r="F25" s="534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A5B0C-04BF-42AA-83CB-C4B6768B318E}">
  <dimension ref="A1:G12"/>
  <sheetViews>
    <sheetView workbookViewId="0">
      <selection activeCell="A35" sqref="A35:D35"/>
    </sheetView>
  </sheetViews>
  <sheetFormatPr defaultRowHeight="12.75"/>
  <cols>
    <col min="1" max="1" width="3.7109375" customWidth="1"/>
    <col min="2" max="2" width="29.85546875" customWidth="1"/>
  </cols>
  <sheetData>
    <row r="1" spans="1:7">
      <c r="B1" t="s">
        <v>308</v>
      </c>
      <c r="D1" s="470" t="s">
        <v>347</v>
      </c>
      <c r="F1" s="470" t="s">
        <v>354</v>
      </c>
    </row>
    <row r="2" spans="1:7">
      <c r="A2" s="468"/>
      <c r="B2" s="468"/>
      <c r="C2" s="468"/>
      <c r="D2" s="468"/>
      <c r="E2" s="469" t="s">
        <v>343</v>
      </c>
      <c r="F2" s="469" t="s">
        <v>344</v>
      </c>
      <c r="G2" s="469" t="s">
        <v>345</v>
      </c>
    </row>
    <row r="3" spans="1:7">
      <c r="A3" s="468">
        <v>1</v>
      </c>
      <c r="B3" s="468" t="s">
        <v>332</v>
      </c>
      <c r="C3" s="468" t="s">
        <v>333</v>
      </c>
      <c r="D3" s="468" t="s">
        <v>334</v>
      </c>
      <c r="E3" s="468">
        <v>5000</v>
      </c>
      <c r="F3" s="468">
        <v>5000</v>
      </c>
      <c r="G3" s="468">
        <v>1</v>
      </c>
    </row>
    <row r="4" spans="1:7">
      <c r="A4" s="468">
        <v>2</v>
      </c>
      <c r="B4" s="468" t="s">
        <v>335</v>
      </c>
      <c r="C4" s="468" t="s">
        <v>333</v>
      </c>
      <c r="D4" s="468" t="s">
        <v>334</v>
      </c>
      <c r="E4" s="468">
        <v>3500</v>
      </c>
      <c r="F4" s="468">
        <v>3500</v>
      </c>
      <c r="G4" s="468">
        <v>1</v>
      </c>
    </row>
    <row r="5" spans="1:7">
      <c r="A5" s="468">
        <v>3</v>
      </c>
      <c r="B5" s="468" t="s">
        <v>336</v>
      </c>
      <c r="C5" s="468" t="s">
        <v>333</v>
      </c>
      <c r="D5" s="468" t="s">
        <v>334</v>
      </c>
      <c r="E5" s="468">
        <v>5000</v>
      </c>
      <c r="F5" s="468">
        <v>5000</v>
      </c>
      <c r="G5" s="468">
        <v>1</v>
      </c>
    </row>
    <row r="6" spans="1:7">
      <c r="A6" s="468">
        <v>4</v>
      </c>
      <c r="B6" s="468" t="s">
        <v>337</v>
      </c>
      <c r="C6" s="468" t="s">
        <v>333</v>
      </c>
      <c r="D6" s="468" t="s">
        <v>334</v>
      </c>
      <c r="E6" s="468">
        <v>3700</v>
      </c>
      <c r="F6" s="468">
        <v>3700</v>
      </c>
      <c r="G6" s="468">
        <v>1</v>
      </c>
    </row>
    <row r="7" spans="1:7">
      <c r="A7" s="468">
        <v>5</v>
      </c>
      <c r="B7" s="468" t="s">
        <v>338</v>
      </c>
      <c r="C7" s="468" t="s">
        <v>333</v>
      </c>
      <c r="D7" s="468" t="s">
        <v>334</v>
      </c>
      <c r="E7" s="468">
        <v>5000</v>
      </c>
      <c r="F7" s="468">
        <v>5000</v>
      </c>
      <c r="G7" s="468">
        <v>1</v>
      </c>
    </row>
    <row r="8" spans="1:7">
      <c r="A8" s="468">
        <v>6</v>
      </c>
      <c r="B8" s="468" t="s">
        <v>339</v>
      </c>
      <c r="C8" s="468" t="s">
        <v>333</v>
      </c>
      <c r="D8" s="468" t="s">
        <v>334</v>
      </c>
      <c r="E8" s="468">
        <v>5000</v>
      </c>
      <c r="F8" s="468">
        <v>5000</v>
      </c>
      <c r="G8" s="468">
        <v>1</v>
      </c>
    </row>
    <row r="9" spans="1:7">
      <c r="A9" s="468">
        <v>7</v>
      </c>
      <c r="B9" s="468" t="s">
        <v>340</v>
      </c>
      <c r="C9" s="468" t="s">
        <v>333</v>
      </c>
      <c r="D9" s="468" t="s">
        <v>334</v>
      </c>
      <c r="E9" s="468">
        <v>3500</v>
      </c>
      <c r="F9" s="468">
        <v>3500</v>
      </c>
      <c r="G9" s="468">
        <v>1</v>
      </c>
    </row>
    <row r="10" spans="1:7">
      <c r="A10" s="468">
        <v>8</v>
      </c>
      <c r="B10" s="468" t="s">
        <v>341</v>
      </c>
      <c r="C10" s="468" t="s">
        <v>333</v>
      </c>
      <c r="D10" s="468" t="s">
        <v>334</v>
      </c>
      <c r="E10" s="468">
        <v>4500</v>
      </c>
      <c r="F10" s="468">
        <v>4500</v>
      </c>
      <c r="G10" s="468">
        <v>1</v>
      </c>
    </row>
    <row r="11" spans="1:7">
      <c r="A11" s="468">
        <v>9</v>
      </c>
      <c r="B11" s="468" t="s">
        <v>342</v>
      </c>
      <c r="C11" s="468" t="s">
        <v>333</v>
      </c>
      <c r="D11" s="468" t="s">
        <v>334</v>
      </c>
      <c r="E11" s="468">
        <v>4000</v>
      </c>
      <c r="F11" s="468">
        <v>4000</v>
      </c>
      <c r="G11" s="468">
        <v>1</v>
      </c>
    </row>
    <row r="12" spans="1:7">
      <c r="A12" s="468"/>
      <c r="B12" s="469" t="s">
        <v>346</v>
      </c>
      <c r="C12" s="468"/>
      <c r="D12" s="468"/>
      <c r="E12" s="468"/>
      <c r="F12" s="468">
        <f>SUM(F3:F11)</f>
        <v>39200</v>
      </c>
      <c r="G12" s="4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Didaktik nyuter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https://mul2.yerevan.am/tasks/1972414/oneclick?token=7d359356b49b75d4ed2f1ac8b3394ee1</cp:keywords>
  <cp:lastModifiedBy>Lusine Petrosyan</cp:lastModifiedBy>
  <cp:lastPrinted>2024-11-06T11:52:59Z</cp:lastPrinted>
  <dcterms:created xsi:type="dcterms:W3CDTF">1996-10-14T23:33:28Z</dcterms:created>
  <dcterms:modified xsi:type="dcterms:W3CDTF">2024-12-29T18:54:34Z</dcterms:modified>
</cp:coreProperties>
</file>