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A22D99D-DEFE-481F-AE87-4B31CED5999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A28" i="7"/>
  <c r="I17" i="20"/>
  <c r="E17" i="20"/>
  <c r="C12" i="10" l="1"/>
  <c r="D18" i="19"/>
  <c r="C7" i="10" l="1"/>
  <c r="D10" i="9" l="1"/>
  <c r="D9" i="9"/>
  <c r="D13" i="9"/>
  <c r="D12" i="9"/>
  <c r="E9" i="22"/>
  <c r="E10" i="22"/>
  <c r="E11" i="22"/>
  <c r="E14" i="22" s="1"/>
  <c r="E15" i="22" s="1"/>
  <c r="G15" i="22" s="1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L17" i="20"/>
  <c r="I18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A29" i="7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4" i="7" s="1"/>
  <c r="A35" i="7" s="1"/>
  <c r="A17" i="9"/>
  <c r="A20" i="9" s="1"/>
  <c r="A21" i="9" s="1"/>
  <c r="A22" i="9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1" i="19" l="1"/>
  <c r="A32" i="19"/>
  <c r="A33" i="19" s="1"/>
  <c r="A47" i="7"/>
  <c r="A48" i="7" s="1"/>
  <c r="A49" i="7" s="1"/>
  <c r="A50" i="7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8" i="9" s="1"/>
  <c r="A38" i="10"/>
  <c r="A51" i="7"/>
  <c r="A50" i="19"/>
  <c r="A47" i="19"/>
  <c r="A48" i="19" s="1"/>
  <c r="A49" i="19" s="1"/>
  <c r="C29" i="7"/>
  <c r="A61" i="9" l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B27" i="10"/>
  <c r="A72" i="7" l="1"/>
  <c r="A73" i="7" s="1"/>
  <c r="A56" i="10"/>
  <c r="A57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8" i="7" l="1"/>
  <c r="A74" i="7"/>
  <c r="A75" i="7" s="1"/>
  <c r="A76" i="7" s="1"/>
  <c r="A65" i="10"/>
  <c r="A68" i="19"/>
  <c r="A69" i="19" s="1"/>
  <c r="A71" i="19" l="1"/>
  <c r="A72" i="19" s="1"/>
  <c r="C28" i="7"/>
  <c r="D15" i="10" l="1"/>
  <c r="D12" i="10" s="1"/>
  <c r="C25" i="7"/>
  <c r="A73" i="19"/>
  <c r="A74" i="19"/>
  <c r="F5" i="10"/>
  <c r="C67" i="7"/>
  <c r="E15" i="10" l="1"/>
  <c r="E12" i="10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<sst xmlns="http://schemas.openxmlformats.org/spreadsheetml/2006/main" count="583" uniqueCount="334">
  <si>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</si>
  <si>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</si>
  <si>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</si>
  <si>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</si>
  <si>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</si>
  <si>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</si>
  <si>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</si>
  <si>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</si>
  <si>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</si>
  <si>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</si>
  <si>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</si>
  <si>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</si>
  <si>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</si>
  <si>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</si>
  <si>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</si>
  <si>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</si>
  <si>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</si>
  <si>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</si>
  <si>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</si>
  <si>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</si>
  <si>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</si>
  <si>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</si>
  <si>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</si>
  <si>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</si>
  <si>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</si>
  <si>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</si>
  <si>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</si>
  <si>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</si>
  <si>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</si>
  <si>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</si>
  <si>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</si>
  <si>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</si>
  <si>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</si>
  <si>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</si>
  <si>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</si>
  <si>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</si>
  <si>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</si>
  <si>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</si>
  <si>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</si>
  <si>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</si>
  <si>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</si>
  <si>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</si>
  <si>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</si>
  <si>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</si>
  <si>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</si>
  <si>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</si>
  <si>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</si>
  <si>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</si>
  <si>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</si>
  <si>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</si>
  <si>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</si>
  <si>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</si>
  <si>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</si>
  <si>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</si>
  <si>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</si>
  <si>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</si>
  <si>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</si>
  <si>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</si>
  <si>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</si>
  <si>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</si>
  <si>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</si>
  <si>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</si>
  <si>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</si>
  <si>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</si>
  <si>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</si>
  <si>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</si>
  <si>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</si>
  <si>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</si>
  <si>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</si>
  <si>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</si>
  <si>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</si>
  <si>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</si>
  <si>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</si>
  <si>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</si>
  <si>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</si>
  <si>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</si>
  <si>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</si>
  <si>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</si>
  <si>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</si>
  <si>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</si>
  <si>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</si>
  <si>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</si>
  <si>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</si>
  <si>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</si>
  <si>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</si>
  <si>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</si>
  <si>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</si>
  <si>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</si>
  <si>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</si>
  <si>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</si>
  <si>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</si>
  <si>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</si>
  <si>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</si>
  <si>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</si>
  <si>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</si>
  <si>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</si>
  <si>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</si>
  <si>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</si>
  <si>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</si>
  <si>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</si>
  <si>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</si>
  <si>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</si>
  <si>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</si>
  <si>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</si>
  <si>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</si>
  <si>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</si>
  <si>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</si>
  <si>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</si>
  <si>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</si>
  <si>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</si>
  <si>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</si>
  <si>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</si>
  <si>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</si>
  <si>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</si>
  <si>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</si>
  <si>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</si>
  <si>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</si>
  <si>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</si>
  <si>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</si>
  <si>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</si>
  <si>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</si>
  <si>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</si>
  <si>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</si>
  <si>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</si>
  <si>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</si>
  <si>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</si>
  <si>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</si>
  <si>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</si>
  <si>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</si>
  <si>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</si>
  <si>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</si>
  <si>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</si>
  <si>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</si>
  <si>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</si>
  <si>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</si>
  <si>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</si>
  <si>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</si>
  <si>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</si>
  <si>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</si>
  <si>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</si>
  <si>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</si>
  <si>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</si>
  <si>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</si>
  <si>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</si>
  <si>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</si>
  <si>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</si>
  <si>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</si>
  <si>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</si>
  <si>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</si>
  <si>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</si>
  <si>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</si>
  <si>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</si>
  <si>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</si>
  <si>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</si>
  <si>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</si>
  <si>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</si>
  <si>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</si>
  <si>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</si>
  <si>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</si>
  <si>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</si>
  <si>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</si>
  <si>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</si>
  <si>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</si>
  <si>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</si>
  <si>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</si>
  <si>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</si>
  <si>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</si>
  <si>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</si>
  <si>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</si>
  <si>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</si>
  <si>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</si>
  <si>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</si>
  <si>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</si>
  <si>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</si>
  <si>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</si>
  <si>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</si>
  <si>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</si>
  <si>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</si>
  <si>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</si>
  <si>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</si>
  <si>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</si>
  <si>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</si>
  <si>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</si>
  <si>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</si>
  <si>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</si>
  <si>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</si>
  <si>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</si>
  <si>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</si>
  <si>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</si>
  <si>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</si>
  <si>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</si>
  <si>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</si>
  <si>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</si>
  <si>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</si>
  <si>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</si>
  <si>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</si>
  <si>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</si>
  <si>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</si>
  <si>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</si>
  <si>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</si>
  <si>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</si>
  <si>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</si>
  <si>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</si>
  <si>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</si>
  <si>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</si>
  <si>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</si>
  <si>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</si>
  <si>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</si>
  <si>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</si>
  <si>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</si>
  <si>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</si>
  <si>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</si>
  <si>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</si>
  <si>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</si>
  <si>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</si>
  <si>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</si>
  <si>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</si>
  <si>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</si>
  <si>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</si>
  <si>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</si>
  <si>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</si>
  <si>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</si>
  <si>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</si>
  <si>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</si>
  <si>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</si>
  <si>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</si>
  <si>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</si>
  <si>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</si>
  <si>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</si>
  <si>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</si>
  <si>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</si>
  <si>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</si>
  <si>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</si>
  <si>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</si>
  <si>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</si>
  <si>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</si>
  <si>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</si>
  <si>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</si>
  <si>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</si>
  <si>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</si>
  <si>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</si>
  <si>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</si>
  <si>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</si>
  <si>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</si>
  <si>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</si>
  <si>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</si>
  <si>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</si>
  <si>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</si>
  <si>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</si>
  <si>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</si>
  <si>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</si>
  <si>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</si>
  <si>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</si>
  <si>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</si>
  <si>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</si>
  <si>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</si>
  <si>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</si>
  <si>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</si>
  <si>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</si>
  <si>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</si>
  <si>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</si>
  <si>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</si>
  <si>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</si>
  <si>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</si>
  <si>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</si>
  <si>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</si>
  <si>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</si>
  <si>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</si>
  <si>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</si>
  <si>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</si>
  <si>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</si>
  <si>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</si>
  <si>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</si>
  <si>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</si>
  <si>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</si>
  <si>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</si>
  <si>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</si>
  <si>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</si>
  <si>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</si>
  <si>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</si>
  <si>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</si>
  <si>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</si>
  <si>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</si>
  <si>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</si>
  <si>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</si>
  <si>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</si>
  <si>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</si>
  <si>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</si>
  <si>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</si>
  <si>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</si>
  <si>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</si>
  <si>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</si>
  <si>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</si>
  <si>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</si>
  <si>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</si>
  <si>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</si>
  <si>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</si>
  <si>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</si>
  <si>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</si>
  <si>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</si>
  <si>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</si>
  <si>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</si>
  <si>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</si>
  <si>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</si>
  <si>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</si>
  <si>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</si>
  <si>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</si>
  <si>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</si>
  <si>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</si>
  <si>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</si>
  <si>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</si>
  <si>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</si>
  <si>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</si>
  <si>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</si>
  <si>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</si>
  <si>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</si>
  <si>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</si>
  <si>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</si>
  <si>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</si>
  <si>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</si>
  <si>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</si>
  <si>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</si>
  <si>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</si>
  <si>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</si>
  <si>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</si>
  <si>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</si>
  <si>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</si>
  <si>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</si>
  <si>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Ռուզաննա Մկրտչյան</t>
  </si>
  <si>
    <t>Արխիվային ծառայության գծով</t>
  </si>
  <si>
    <t xml:space="preserve">«Երևանի հ․20 մսուր-մանկապարտեզ» ՀՈԱԿ-ի </t>
  </si>
  <si>
    <t>Քրիստինա Հունանյան</t>
  </si>
  <si>
    <t>նախատեսվում է յուրաքանչյուր աշխատակցին 50.0 հազ․ դրամի չափով</t>
  </si>
  <si>
    <t>նախատեսվում է ձեռք բերել 1 հատ հարիչ և 1 հատ կոտորակիչ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</si>
</sst>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0" fontId="27" fillId="0" borderId="0" xfId="20" applyFont="1" applyAlignment="1" applyProtection="1">
      <alignment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1ACAAUABNAAAAAAAAAAAAAAAAAAAAAAAAAAAAAAAAAAAAAAAAAAAAAAAAAAAAAAAAAAAAAAAAAAAAAAAAAAAAAAAAAAAAAAAAAAAAAAAAAAAAAAAAAAAAAAAAAAAAAADoBwwAAAAdABYANw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1MDhaMCMGCSqGSIb3DQEJBDEWBBQGUR09x0e2U4mFXoIjggBAUSh1gDArBgsqhkiG9w0BCRACDDEcMBowGDAWBBRE5xMFRVajmd/v2Zzf5CvSbEm8HjANBgkqhkiG9w0BAQEFAASCAQBj2xuF0Xo7D7XzmnvSTb/Io8d/8/+qP/aSuHWikUVNSlhTdo3PqTyPznlZQS4tsAfRBmCaXNsUyi48IFtxm1XWh+SFRpfKunh5I4UqIsVLtVsLEbfPdPZPLd/pWfYuusrWXTaphknZ34V1uFjlESNGk0knOOKElQPWWXtrjZ0ao6O16fYkqhnwWo6h36feG8CEkbyzOuG2kSvj2tYKJbu4uFeAm4cDm2TO6fZSrEECziC5q//UT9vBmro1g6rLOD9pqd9XDaN8Yb0gjPNcxz4dBLNofqnV7nM5i8sVFNB3ItaKSq6V/7xy91NkxE4JnSEoVVUZp3ZvcuL5Lp4qOU0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1ACAAUABNAAAAAAAAAAAAAAAAAAAAAAAAAAAAAAAAAAAAAAAAAAAAAAAAAAAAAAAAAAAAAAAAAAAAAAAAAAAAAAAAAAAAAAAAAAAAAAAAAAAAAAAAAAAAAAAAAAAAAADoBwwAAAAdABYAN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1MTVaMCMGCSqGSIb3DQEJBDEWBBTeYIRuxZcOcFz0OhDoAuC4oMzGhDArBgsqhkiG9w0BCRACDDEcMBowGDAWBBRE5xMFRVajmd/v2Zzf5CvSbEm8HjANBgkqhkiG9w0BAQEFAASCAQCQARcZ7KOlHadjoXubckUJCHbJAJILaWDNuti7fenzW1bW6MCkHbWizB3wYZPSI1LCFlzXdjXyAIGSdjWII+PLzpYskvGSwW57e68oZRKvow8u1tsWWSD1Kmd6P0y3p7Yy9WaBgQ85RH/dNpvGRGLmV0bYdM3XzIKC8NU5vEFaCDI/SipxCrV5DUW98o0AbyyyhfkJsJZ0ENqfpVBO25Znqz4KAok/Ba1MFRS6+xAoxCSN+kIipOv5LOyujTbta849cah4VUxlvcwbOW6hvB6m1jgApChlWv2O+lGT9JhK/RYTjgm2Te/YlWFQjXpK3i0Cu3OpKwuqty+kYa37LD+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1FF09D89-DD56-948D-BB7D-94A8158724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C415D3BF-CC69-6115-1670-EC5DD0409A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2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32" width="0" style="5" hidden="1" customWidth="1"/>
    <col min="33" max="16384" width="9.140625" style="5"/>
  </cols>
  <sheetData>
    <row r="1" spans="1:10">
      <c r="C1" s="239"/>
      <c r="D1" s="453" t="s">
        <v>184</v>
      </c>
      <c r="E1" s="455">
        <v>133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137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77" t="s">
        <v>40</v>
      </c>
      <c r="B12" s="477"/>
      <c r="C12" s="477"/>
      <c r="D12" s="477"/>
      <c r="E12" s="477"/>
      <c r="F12" s="385"/>
    </row>
    <row r="13" spans="1:10" ht="20.45" customHeight="1">
      <c r="A13" s="478" t="s">
        <v>330</v>
      </c>
      <c r="B13" s="478"/>
      <c r="C13" s="478"/>
      <c r="D13" s="478"/>
      <c r="E13" s="478"/>
      <c r="F13" s="377" t="s">
        <v>195</v>
      </c>
    </row>
    <row r="14" spans="1:10" ht="18.75" customHeight="1">
      <c r="A14" s="479" t="s">
        <v>322</v>
      </c>
      <c r="B14" s="479"/>
      <c r="C14" s="479"/>
      <c r="D14" s="479"/>
      <c r="E14" s="479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45678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24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24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768.5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768.5</v>
      </c>
      <c r="E22" s="381"/>
      <c r="F22" s="383"/>
    </row>
    <row r="23" spans="1:6" s="382" customFormat="1" hidden="1">
      <c r="A23" s="378">
        <f>+A22+0.1</f>
        <v>3.2</v>
      </c>
      <c r="B23" s="379" t="s">
        <v>224</v>
      </c>
      <c r="C23" s="379"/>
      <c r="D23" s="380"/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v>6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1167.0999999999999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3"/>
      <c r="D29" s="410">
        <f>SUM(D30:D31)</f>
        <v>3350</v>
      </c>
      <c r="E29" s="241"/>
      <c r="F29" s="149"/>
    </row>
    <row r="30" spans="1:6" s="382" customFormat="1">
      <c r="A30" s="378">
        <v>6.1</v>
      </c>
      <c r="B30" s="379" t="s">
        <v>70</v>
      </c>
      <c r="C30" s="379"/>
      <c r="D30" s="412">
        <v>3350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50993.599999999999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34937.300000000003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733.4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2324.4416000000001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</f>
        <v>6280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4600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1152</v>
      </c>
      <c r="E41" s="241"/>
      <c r="F41" s="237">
        <f>+D41-'Komunal '!F27</f>
        <v>0</v>
      </c>
      <c r="L41" s="5">
        <f>+'Snund ev finans. pastaci'!E8+'Snund ev finans. pastaci'!E9</f>
        <v>4600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978.5</v>
      </c>
      <c r="E42" s="241"/>
      <c r="F42" s="237">
        <f>+D42-'Komunal '!J27</f>
        <v>0</v>
      </c>
      <c r="L42" s="84">
        <f>+L41+L40*0.8</f>
        <v>8280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228.2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21.7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24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169.6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40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72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3"/>
      <c r="D51" s="237">
        <v>441</v>
      </c>
      <c r="E51" s="241"/>
      <c r="F51" s="149">
        <v>3</v>
      </c>
      <c r="G51" s="5" t="s">
        <v>182</v>
      </c>
      <c r="H51" s="5">
        <v>147</v>
      </c>
      <c r="I51" s="5" t="s">
        <v>183</v>
      </c>
      <c r="J51" s="5">
        <f>+F51*H51</f>
        <v>441</v>
      </c>
    </row>
    <row r="52" spans="1:11" ht="18.75" customHeight="1">
      <c r="A52" s="61">
        <f t="shared" ref="A52:A72" si="2">+A51+1</f>
        <v>10</v>
      </c>
      <c r="B52" s="13" t="s">
        <v>23</v>
      </c>
      <c r="C52" s="403"/>
      <c r="D52" s="237">
        <v>83.7</v>
      </c>
      <c r="E52" s="241"/>
      <c r="F52" s="237">
        <f>+$F$51</f>
        <v>3</v>
      </c>
      <c r="G52" s="5" t="s">
        <v>182</v>
      </c>
      <c r="H52" s="5">
        <v>27.9</v>
      </c>
      <c r="I52" s="5" t="s">
        <v>183</v>
      </c>
      <c r="J52" s="5">
        <f>+F52*H52</f>
        <v>83.699999999999989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180</v>
      </c>
      <c r="E53" s="241"/>
      <c r="F53" s="237">
        <f t="shared" ref="F53:F55" si="3">+$F$51</f>
        <v>3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300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10</v>
      </c>
      <c r="E55" s="241"/>
      <c r="F55" s="237">
        <f t="shared" si="3"/>
        <v>3</v>
      </c>
      <c r="G55" s="5" t="s">
        <v>182</v>
      </c>
      <c r="H55" s="5">
        <v>38.700000000000003</v>
      </c>
      <c r="I55" s="5" t="s">
        <v>183</v>
      </c>
      <c r="J55" s="5">
        <f>+F55*H55</f>
        <v>116.10000000000001</v>
      </c>
    </row>
    <row r="56" spans="1:11" ht="18.75" customHeight="1">
      <c r="A56" s="61">
        <f t="shared" si="2"/>
        <v>14</v>
      </c>
      <c r="B56" s="13" t="s">
        <v>118</v>
      </c>
      <c r="C56" s="403"/>
      <c r="D56" s="237">
        <v>80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v>300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49.5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v>17</v>
      </c>
      <c r="B61" s="13" t="s">
        <v>43</v>
      </c>
      <c r="C61" s="403"/>
      <c r="D61" s="237">
        <v>108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403"/>
      <c r="D62" s="237">
        <v>60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3"/>
      <c r="D64" s="237">
        <v>3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403"/>
      <c r="D65" s="237">
        <v>7.6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v>22</v>
      </c>
      <c r="B67" s="13" t="s">
        <v>61</v>
      </c>
      <c r="C67" s="403"/>
      <c r="D67" s="237">
        <v>24</v>
      </c>
      <c r="E67" s="241"/>
      <c r="F67" s="149"/>
    </row>
    <row r="68" spans="1:7" ht="18.75" customHeight="1">
      <c r="A68" s="61">
        <f t="shared" si="2"/>
        <v>23</v>
      </c>
      <c r="B68" s="472" t="s">
        <v>329</v>
      </c>
      <c r="C68" s="403"/>
      <c r="D68" s="237">
        <v>30</v>
      </c>
      <c r="E68" s="241"/>
      <c r="F68" s="149"/>
    </row>
    <row r="69" spans="1:7" ht="18.75" hidden="1" customHeight="1">
      <c r="A69" s="61">
        <f t="shared" si="2"/>
        <v>24</v>
      </c>
      <c r="B69" s="13"/>
      <c r="C69" s="403"/>
      <c r="D69" s="237"/>
      <c r="E69" s="241"/>
      <c r="F69" s="149" t="s">
        <v>325</v>
      </c>
    </row>
    <row r="70" spans="1:7" ht="18.75" customHeight="1">
      <c r="A70" s="61">
        <v>24</v>
      </c>
      <c r="B70" s="13" t="s">
        <v>213</v>
      </c>
      <c r="C70" s="403"/>
      <c r="D70" s="237">
        <v>30</v>
      </c>
      <c r="E70" s="241"/>
      <c r="F70" s="149"/>
    </row>
    <row r="71" spans="1:7" ht="18.75" customHeight="1">
      <c r="A71" s="61">
        <f t="shared" si="2"/>
        <v>25</v>
      </c>
      <c r="B71" s="13" t="s">
        <v>212</v>
      </c>
      <c r="C71" s="403"/>
      <c r="D71" s="237">
        <v>30</v>
      </c>
      <c r="E71" s="241"/>
      <c r="F71" s="149"/>
    </row>
    <row r="72" spans="1:7" ht="18.75" customHeight="1">
      <c r="A72" s="61">
        <f t="shared" si="2"/>
        <v>26</v>
      </c>
      <c r="B72" s="13" t="s">
        <v>26</v>
      </c>
      <c r="C72" s="403"/>
      <c r="D72" s="237">
        <v>3350</v>
      </c>
      <c r="E72" s="241"/>
      <c r="F72" s="149"/>
    </row>
    <row r="73" spans="1:7" s="382" customFormat="1">
      <c r="A73" s="378">
        <f>+A72+0.1</f>
        <v>26.1</v>
      </c>
      <c r="B73" s="379" t="s">
        <v>75</v>
      </c>
      <c r="C73" s="379"/>
      <c r="D73" s="380">
        <v>3350</v>
      </c>
      <c r="E73" s="381"/>
      <c r="F73" s="383"/>
    </row>
    <row r="74" spans="1:7" ht="18.75" hidden="1" customHeight="1">
      <c r="A74" s="61">
        <f>+A72+1</f>
        <v>27</v>
      </c>
      <c r="B74" s="13" t="s">
        <v>76</v>
      </c>
      <c r="C74" s="403"/>
      <c r="D74" s="237"/>
      <c r="E74" s="241"/>
      <c r="F74" s="149"/>
    </row>
    <row r="75" spans="1:7" ht="18.75" customHeight="1">
      <c r="A75" s="61">
        <v>27</v>
      </c>
      <c r="B75" s="13" t="s">
        <v>65</v>
      </c>
      <c r="C75" s="403"/>
      <c r="D75" s="237">
        <v>2008.5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50993.599999999991</v>
      </c>
      <c r="E76" s="408"/>
      <c r="F76" s="475">
        <f>+D34-D76</f>
        <v>0</v>
      </c>
      <c r="G76" s="476"/>
    </row>
    <row r="77" spans="1:7" ht="16.899999999999999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331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328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5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4.7109375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34" width="0" style="44" hidden="1" customWidth="1"/>
    <col min="35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134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138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0" t="s">
        <v>40</v>
      </c>
      <c r="B13" s="480"/>
      <c r="C13" s="480"/>
      <c r="D13" s="480"/>
      <c r="E13" s="55"/>
      <c r="F13" s="29"/>
      <c r="G13" s="29"/>
    </row>
    <row r="14" spans="1:10" s="5" customFormat="1" ht="20.25" customHeight="1">
      <c r="A14" s="478" t="s">
        <v>330</v>
      </c>
      <c r="B14" s="478"/>
      <c r="C14" s="478"/>
      <c r="D14" s="478"/>
      <c r="E14" s="474"/>
      <c r="F14" s="3"/>
      <c r="G14" s="3"/>
    </row>
    <row r="15" spans="1:10" s="5" customFormat="1" ht="18.75" customHeight="1">
      <c r="A15" s="479" t="s">
        <v>323</v>
      </c>
      <c r="B15" s="479"/>
      <c r="C15" s="479"/>
      <c r="D15" s="479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788.40000000000009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v>1119.2</v>
      </c>
      <c r="D19" s="423"/>
      <c r="E19" s="481" t="s">
        <v>208</v>
      </c>
      <c r="F19" s="481"/>
      <c r="G19" s="144">
        <v>0</v>
      </c>
    </row>
    <row r="20" spans="1:7" s="42" customFormat="1" ht="17.25">
      <c r="A20" s="421" t="s">
        <v>10</v>
      </c>
      <c r="B20" s="422" t="s">
        <v>79</v>
      </c>
      <c r="C20" s="136">
        <f>SUM(C21:C22,C25,C29:C35)</f>
        <v>48037.599999999999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45678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24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24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1168.5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768.5</v>
      </c>
      <c r="D26" s="396"/>
      <c r="E26" s="397"/>
      <c r="F26" s="398"/>
      <c r="G26" s="398"/>
    </row>
    <row r="27" spans="1:7" s="399" customFormat="1" ht="15.75" hidden="1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0</v>
      </c>
      <c r="D27" s="396"/>
      <c r="E27" s="397"/>
      <c r="F27" s="398"/>
      <c r="G27" s="398"/>
    </row>
    <row r="28" spans="1:7" s="399" customFormat="1" ht="15.75" customHeight="1">
      <c r="A28" s="387">
        <f>+A26+0.1</f>
        <v>3.2</v>
      </c>
      <c r="B28" s="388" t="s">
        <v>250</v>
      </c>
      <c r="C28" s="390">
        <f>+C79</f>
        <v>400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1167.0999999999999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46357.2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45957.2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34937.300000000003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733.4</v>
      </c>
      <c r="D39" s="396"/>
      <c r="E39" s="397"/>
      <c r="F39" s="398"/>
      <c r="G39" s="398"/>
    </row>
    <row r="40" spans="1:7" s="399" customForma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2324.4416000000001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6280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1152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978.5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219.5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21.7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24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169.6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40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72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441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83.7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180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300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10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80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300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49.5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17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60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7.6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v>22</v>
      </c>
      <c r="B68" s="244" t="str">
        <f>+'Ekamut-caxs'!B67</f>
        <v>Վերապատրաստման գծով</v>
      </c>
      <c r="C68" s="135">
        <f>+'Ekamut-caxs'!D67</f>
        <v>24</v>
      </c>
      <c r="D68" s="240"/>
      <c r="E68" s="55"/>
      <c r="F68" s="29"/>
      <c r="G68" s="29"/>
    </row>
    <row r="69" spans="1:7" s="42" customFormat="1" ht="18" customHeight="1">
      <c r="A69" s="35">
        <f t="shared" si="2"/>
        <v>23</v>
      </c>
      <c r="B69" s="244" t="str">
        <f>+'Ekamut-caxs'!B68</f>
        <v>Արխիվային ծառայության գծով</v>
      </c>
      <c r="C69" s="134">
        <f>+'Ekamut-caxs'!D68</f>
        <v>30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v>24</v>
      </c>
      <c r="B71" s="244" t="str">
        <f>+'Ekamut-caxs'!B70</f>
        <v>Դուրսգրվող գույքի վերագնահատման գծով</v>
      </c>
      <c r="C71" s="135">
        <f>+'Ekamut-caxs'!D70</f>
        <v>30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f t="shared" si="2"/>
        <v>25</v>
      </c>
      <c r="B72" s="244" t="str">
        <f>+'Ekamut-caxs'!B71</f>
        <v>Կրակմարիչների լիցքավորում</v>
      </c>
      <c r="C72" s="135">
        <f>+'Ekamut-caxs'!D71</f>
        <v>30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26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26.1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26.200000000000003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26.300000000000004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v>26</v>
      </c>
      <c r="B77" s="244" t="s">
        <v>36</v>
      </c>
      <c r="C77" s="135">
        <f>+'Deb. ev kreditor'!D59-'Deb. ev kreditor'!D55</f>
        <v>330.79999999999995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27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400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400</v>
      </c>
      <c r="D80" s="240"/>
      <c r="E80" s="55"/>
      <c r="F80" s="29"/>
      <c r="G80" s="29"/>
    </row>
    <row r="81" spans="1:7" s="399" customFormat="1" ht="15.75" customHeight="1">
      <c r="A81" s="387">
        <f t="shared" ref="A81:A86" si="3">+A80+0.1</f>
        <v>1.1000000000000001</v>
      </c>
      <c r="B81" s="388" t="s">
        <v>83</v>
      </c>
      <c r="C81" s="389">
        <v>400</v>
      </c>
      <c r="D81" s="396"/>
      <c r="E81" s="397"/>
      <c r="F81" s="398"/>
      <c r="G81" s="398"/>
    </row>
    <row r="82" spans="1:7" s="399" customFormat="1" ht="15.75" hidden="1" customHeight="1">
      <c r="A82" s="387">
        <f t="shared" si="3"/>
        <v>1.2000000000000002</v>
      </c>
      <c r="B82" s="388" t="s">
        <v>84</v>
      </c>
      <c r="C82" s="389"/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1.3000000000000003</v>
      </c>
      <c r="B83" s="388" t="s">
        <v>85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1.4000000000000004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2799.5999999999985</v>
      </c>
      <c r="D94" s="424"/>
      <c r="E94" s="481" t="s">
        <v>185</v>
      </c>
      <c r="F94" s="481"/>
      <c r="G94" s="145"/>
    </row>
    <row r="95" spans="1:7" s="43" customFormat="1" ht="30" customHeight="1">
      <c r="A95" s="425"/>
      <c r="B95" s="426"/>
      <c r="E95" s="431">
        <v>0</v>
      </c>
      <c r="F95" s="52"/>
      <c r="G95" s="52"/>
    </row>
    <row r="96" spans="1:7" s="5" customFormat="1" ht="17.25" hidden="1">
      <c r="B96" s="427" t="s">
        <v>2</v>
      </c>
      <c r="C96" s="238" t="s">
        <v>331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328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73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D14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51" zoomScaleSheetLayoutView="100" workbookViewId="0">
      <selection activeCell="F40" sqref="F40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59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2" t="s">
        <v>52</v>
      </c>
      <c r="B1" s="482"/>
      <c r="C1" s="482"/>
      <c r="D1" s="482"/>
      <c r="E1" s="482"/>
      <c r="F1" s="482"/>
    </row>
    <row r="2" spans="1:18" s="14" customFormat="1" ht="20.25">
      <c r="A2" s="478" t="str">
        <f>+'Ekamut-caxs'!A13:D13</f>
        <v xml:space="preserve">«Երևանի հ․20 մսուր-մանկապարտեզ» ՀՈԱԿ-ի </v>
      </c>
      <c r="B2" s="478"/>
      <c r="C2" s="478"/>
      <c r="D2" s="478"/>
      <c r="E2" s="478"/>
      <c r="F2" s="478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5" t="s">
        <v>259</v>
      </c>
      <c r="B3" s="485"/>
      <c r="C3" s="485"/>
      <c r="D3" s="485"/>
      <c r="E3" s="485"/>
      <c r="F3" s="485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53307.6</v>
      </c>
      <c r="D6" s="147">
        <f>SUM(D7:D8,D11,D14:D18,D21:D22)</f>
        <v>50993.599999999999</v>
      </c>
      <c r="E6" s="147">
        <f t="shared" ref="E6:E63" si="0">D6-C6</f>
        <v>-2314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47295.5</v>
      </c>
      <c r="D7" s="139">
        <f>+'Ekamut-caxs'!D17</f>
        <v>45678</v>
      </c>
      <c r="E7" s="139">
        <f t="shared" si="0"/>
        <v>-1617.5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24</v>
      </c>
      <c r="D8" s="139">
        <f>SUM(D9:D10)</f>
        <v>24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24</v>
      </c>
      <c r="D9" s="128">
        <f>+'Ekamut-caxs'!D19</f>
        <v>24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832.1</v>
      </c>
      <c r="D11" s="139">
        <f>SUM(D12:D13)</f>
        <v>768.5</v>
      </c>
      <c r="E11" s="139">
        <f t="shared" si="0"/>
        <v>-63.600000000000023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832.1</v>
      </c>
      <c r="D12" s="128">
        <f>+'Ekamut-caxs'!D22</f>
        <v>768.5</v>
      </c>
      <c r="E12" s="139">
        <f t="shared" si="0"/>
        <v>-63.600000000000023</v>
      </c>
      <c r="F12" s="128"/>
    </row>
    <row r="13" spans="1:18" s="77" customFormat="1" ht="17.25" hidden="1">
      <c r="A13" s="19">
        <f>+A10+1</f>
        <v>2.2000000000000002</v>
      </c>
      <c r="B13" s="197" t="str">
        <f>+'Ekamut-caxs'!B23</f>
        <v>զինծառայողների երեխաների գծով</v>
      </c>
      <c r="C13" s="128"/>
      <c r="D13" s="128">
        <f>+'Ekamut-caxs'!D23</f>
        <v>0</v>
      </c>
      <c r="E13" s="139">
        <f t="shared" si="0"/>
        <v>0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1800</v>
      </c>
      <c r="D14" s="139">
        <f>+'Ekamut-caxs'!D25</f>
        <v>1167.0999999999999</v>
      </c>
      <c r="E14" s="139">
        <f t="shared" si="0"/>
        <v>-632.90000000000009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6</v>
      </c>
      <c r="D15" s="139">
        <v>6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3350</v>
      </c>
      <c r="D18" s="142">
        <f>SUM(D19:D20)</f>
        <v>3350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5.0999999999999996</v>
      </c>
      <c r="B19" s="183" t="str">
        <f>+'Ekamut-caxs'!B30</f>
        <v xml:space="preserve">ոչ ընթացիկ </v>
      </c>
      <c r="C19" s="128">
        <v>3350</v>
      </c>
      <c r="D19" s="129">
        <f>+'Ekamut-caxs'!D30</f>
        <v>3350</v>
      </c>
      <c r="E19" s="129">
        <f t="shared" si="0"/>
        <v>0</v>
      </c>
      <c r="F19" s="128"/>
    </row>
    <row r="20" spans="1:18" ht="16.5" hidden="1">
      <c r="A20" s="35">
        <f t="shared" si="1"/>
        <v>6.1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7.1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 hidden="1">
      <c r="A22" s="35">
        <f t="shared" si="1"/>
        <v>8.1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53307.599999999991</v>
      </c>
      <c r="D23" s="148">
        <f>SUM(D24,D27:D33,D37:D59,D61:D62)</f>
        <v>50993.599999999991</v>
      </c>
      <c r="E23" s="147">
        <f t="shared" si="0"/>
        <v>-2314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37423.4</v>
      </c>
      <c r="D24" s="142">
        <f>+'Ekamut-caxs'!D37</f>
        <v>34937.300000000003</v>
      </c>
      <c r="E24" s="139">
        <f t="shared" si="0"/>
        <v>-2486.0999999999985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1120</v>
      </c>
      <c r="D25" s="143">
        <f>+'Ekamut-caxs'!D38</f>
        <v>733.4</v>
      </c>
      <c r="E25" s="129">
        <f>D25-C25</f>
        <v>-386.6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2324.4416000000001</v>
      </c>
      <c r="E26" s="130">
        <f>D26-C26</f>
        <v>2324.4416000000001</v>
      </c>
      <c r="F26" s="468" t="s">
        <v>332</v>
      </c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7865.1</v>
      </c>
      <c r="D27" s="142">
        <f>+'Ekamut-caxs'!D40</f>
        <v>6280</v>
      </c>
      <c r="E27" s="139">
        <f t="shared" si="0"/>
        <v>-1585.1000000000004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1142</v>
      </c>
      <c r="D28" s="142">
        <f>+'Ekamut-caxs'!D41</f>
        <v>1152</v>
      </c>
      <c r="E28" s="139">
        <f t="shared" si="0"/>
        <v>10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877.3</v>
      </c>
      <c r="D29" s="142">
        <f>+'Ekamut-caxs'!D42</f>
        <v>978.5</v>
      </c>
      <c r="E29" s="139">
        <f t="shared" si="0"/>
        <v>101.20000000000005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156.1</v>
      </c>
      <c r="D30" s="142">
        <f>+'Ekamut-caxs'!D43</f>
        <v>228.2</v>
      </c>
      <c r="E30" s="139">
        <f t="shared" si="0"/>
        <v>72.099999999999994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21.7</v>
      </c>
      <c r="D31" s="142">
        <f>+'Ekamut-caxs'!D44</f>
        <v>21.7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24</v>
      </c>
      <c r="D32" s="142">
        <f>+'Ekamut-caxs'!D45</f>
        <v>24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169.6</v>
      </c>
      <c r="D33" s="142">
        <f>SUM(D34:D36)</f>
        <v>169.6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40</v>
      </c>
      <c r="D35" s="143">
        <f>+'Ekamut-caxs'!D48</f>
        <v>40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441</v>
      </c>
      <c r="D38" s="142">
        <f>+'Ekamut-caxs'!D51</f>
        <v>441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10</v>
      </c>
      <c r="B39" s="141" t="str">
        <f>+'Ekamut-caxs'!B52</f>
        <v>Գրասենյակային ապրանքների գծով</v>
      </c>
      <c r="C39" s="140">
        <v>83.7</v>
      </c>
      <c r="D39" s="142">
        <f>+'Ekamut-caxs'!D52</f>
        <v>83.7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140</v>
      </c>
      <c r="D40" s="142">
        <f>+'Ekamut-caxs'!D53</f>
        <v>180</v>
      </c>
      <c r="E40" s="139">
        <f t="shared" si="0"/>
        <v>40</v>
      </c>
      <c r="F40" s="128" t="s">
        <v>333</v>
      </c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300</v>
      </c>
      <c r="D41" s="142">
        <f>+'Ekamut-caxs'!D54</f>
        <v>300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10</v>
      </c>
      <c r="D42" s="142">
        <f>+'Ekamut-caxs'!D55</f>
        <v>10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80</v>
      </c>
      <c r="D43" s="142">
        <f>+'Ekamut-caxs'!D56</f>
        <v>80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300</v>
      </c>
      <c r="D44" s="142">
        <f>+'Ekamut-caxs'!D57</f>
        <v>300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49.5</v>
      </c>
      <c r="D45" s="142">
        <f>+'Ekamut-caxs'!D58</f>
        <v>49.5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>
        <v>60</v>
      </c>
      <c r="D49" s="142">
        <f>+'Ekamut-caxs'!D62</f>
        <v>60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f>+'Ekamut-caxs'!D63</f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+'Ekamut-caxs'!B65</f>
        <v>Հայտարարության գծով</v>
      </c>
      <c r="C52" s="138">
        <v>40</v>
      </c>
      <c r="D52" s="142">
        <f>+'Ekamut-caxs'!D65</f>
        <v>7.6</v>
      </c>
      <c r="E52" s="139">
        <f t="shared" si="5"/>
        <v>-32.4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22</v>
      </c>
      <c r="B54" s="141" t="str">
        <f>+'Ekamut-caxs'!B67</f>
        <v>Վերապատրաստման գծով</v>
      </c>
      <c r="C54" s="138">
        <v>24</v>
      </c>
      <c r="D54" s="142">
        <f>+'Ekamut-caxs'!D67</f>
        <v>24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23</v>
      </c>
      <c r="B55" s="182" t="s">
        <v>329</v>
      </c>
      <c r="C55" s="138">
        <v>30</v>
      </c>
      <c r="D55" s="140">
        <f>+'Ekamut-caxs'!D68</f>
        <v>30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24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v>24</v>
      </c>
      <c r="B57" s="182" t="str">
        <f>+'Ekamut-caxs'!B70</f>
        <v>Դուրսգրվող գույքի վերագնահատման գծով</v>
      </c>
      <c r="C57" s="138">
        <v>30</v>
      </c>
      <c r="D57" s="140">
        <f>+'Ekamut-caxs'!D70</f>
        <v>30</v>
      </c>
      <c r="E57" s="138">
        <f>D57-C57</f>
        <v>0</v>
      </c>
      <c r="F57" s="250"/>
    </row>
    <row r="58" spans="1:18" s="32" customFormat="1" ht="17.25">
      <c r="A58" s="35">
        <f t="shared" si="4"/>
        <v>25</v>
      </c>
      <c r="B58" s="182" t="str">
        <f>+'Ekamut-caxs'!B71</f>
        <v>Կրակմարիչների լիցքավորում</v>
      </c>
      <c r="C58" s="138">
        <v>30</v>
      </c>
      <c r="D58" s="140">
        <f>+'Ekamut-caxs'!D71</f>
        <v>30</v>
      </c>
      <c r="E58" s="138">
        <f>D58-C58</f>
        <v>0</v>
      </c>
      <c r="F58" s="138"/>
    </row>
    <row r="59" spans="1:18" s="33" customFormat="1" ht="17.25">
      <c r="A59" s="35">
        <v>26</v>
      </c>
      <c r="B59" s="141" t="str">
        <f>+'Ekamut-caxs'!B72</f>
        <v>Հիմնական միջոցների մաշվածության գծով, որից՝</v>
      </c>
      <c r="C59" s="138">
        <v>3350</v>
      </c>
      <c r="D59" s="142">
        <f>+'Ekamut-caxs'!D72</f>
        <v>3350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26.1</v>
      </c>
      <c r="B60" s="183" t="str">
        <f>+'Ekamut-caxs'!B73</f>
        <v>պայմանով (անհատույց) ստացված</v>
      </c>
      <c r="C60" s="130">
        <v>3350</v>
      </c>
      <c r="D60" s="143">
        <f>+'Ekamut-caxs'!D73</f>
        <v>3350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27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27</v>
      </c>
      <c r="B62" s="141" t="str">
        <f>+'Ekamut-caxs'!B75</f>
        <v>Այլ ծախսերի գծով</v>
      </c>
      <c r="C62" s="138">
        <v>442.2</v>
      </c>
      <c r="D62" s="142">
        <f>+'Ekamut-caxs'!D75</f>
        <v>2008.5</v>
      </c>
      <c r="E62" s="139">
        <f t="shared" si="5"/>
        <v>1566.3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4" t="str">
        <f>+'Ekamut-caxs'!D78</f>
        <v>Քրիստինա Հունանյան</v>
      </c>
      <c r="E65" s="484"/>
      <c r="F65" s="65"/>
    </row>
    <row r="66" spans="1:6" ht="9.75" customHeight="1">
      <c r="B66" s="214"/>
      <c r="C66" s="215"/>
      <c r="D66" s="483" t="s">
        <v>5</v>
      </c>
      <c r="E66" s="483"/>
      <c r="F66" s="151"/>
    </row>
    <row r="67" spans="1:6" ht="24.75" customHeight="1">
      <c r="B67" s="212" t="s">
        <v>6</v>
      </c>
      <c r="C67" s="213"/>
      <c r="D67" s="484" t="str">
        <f>+'Ekamut-caxs'!D80</f>
        <v>Ռուզաննա Մկրտչյան</v>
      </c>
      <c r="E67" s="484"/>
      <c r="F67" s="65"/>
    </row>
    <row r="68" spans="1:6" ht="11.25" customHeight="1">
      <c r="B68" s="216"/>
      <c r="C68" s="215"/>
      <c r="D68" s="483" t="s">
        <v>5</v>
      </c>
      <c r="E68" s="483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59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3" zoomScaleSheetLayoutView="100" workbookViewId="0">
      <selection activeCell="F40" sqref="F40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60.14062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2" t="s">
        <v>78</v>
      </c>
      <c r="B1" s="482"/>
      <c r="C1" s="482"/>
      <c r="D1" s="482"/>
      <c r="E1" s="482"/>
      <c r="F1" s="482"/>
    </row>
    <row r="2" spans="1:20" s="14" customFormat="1" ht="20.25">
      <c r="A2" s="478" t="str">
        <f>+'Ekamut-caxs'!A13:D13</f>
        <v xml:space="preserve">«Երևանի հ․20 մսուր-մանկապարտեզ» ՀՈԱԿ-ի </v>
      </c>
      <c r="B2" s="478"/>
      <c r="C2" s="478"/>
      <c r="D2" s="478"/>
      <c r="E2" s="478"/>
      <c r="F2" s="478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5" t="s">
        <v>260</v>
      </c>
      <c r="B3" s="485"/>
      <c r="C3" s="485"/>
      <c r="D3" s="485"/>
      <c r="E3" s="485"/>
      <c r="F3" s="485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1119.2</v>
      </c>
      <c r="D6" s="131">
        <f>+C6</f>
        <v>1119.2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SUM(C8:C12,C16:C22)</f>
        <v>50351.6</v>
      </c>
      <c r="D7" s="136">
        <f>SUM(D8:D12,D16:D22)</f>
        <v>48061.599999999999</v>
      </c>
      <c r="E7" s="136">
        <f>D7-C7</f>
        <v>-2290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47295.5</v>
      </c>
      <c r="D8" s="135">
        <f>+'Dramakan hosqer'!C21</f>
        <v>45678</v>
      </c>
      <c r="E8" s="135">
        <f>D8-C8</f>
        <v>-1617.5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>
        <f>SUM(D10:D11)</f>
        <v>24</v>
      </c>
      <c r="E9" s="135">
        <f t="shared" ref="E9:E16" si="1">D9-C9</f>
        <v>24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24</v>
      </c>
      <c r="D10" s="390">
        <f>+'Dramakan hosqer'!C23</f>
        <v>24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f>C13+C14+C15</f>
        <v>1232.0999999999999</v>
      </c>
      <c r="D12" s="134">
        <f>D13+D14+D15</f>
        <v>1168.5</v>
      </c>
      <c r="E12" s="135">
        <f t="shared" si="1"/>
        <v>-63.599999999999909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832.1</v>
      </c>
      <c r="D13" s="390">
        <f>+'Dramakan hosqer'!C26</f>
        <v>768.5</v>
      </c>
      <c r="E13" s="391">
        <f t="shared" si="1"/>
        <v>-63.600000000000023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hidden="1" customHeight="1">
      <c r="A14" s="387">
        <f>+A13+0.1</f>
        <v>3.2</v>
      </c>
      <c r="B14" s="388" t="str">
        <f>+'Dramakan hosqer'!B27</f>
        <v>զինծառայողների երեխաների գծով</v>
      </c>
      <c r="C14" s="389"/>
      <c r="D14" s="390">
        <f>+'Dramakan hosqer'!C27</f>
        <v>0</v>
      </c>
      <c r="E14" s="391">
        <f t="shared" si="1"/>
        <v>0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400</v>
      </c>
      <c r="D15" s="390">
        <f>+'Dramakan hosqer'!C28</f>
        <v>400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1800</v>
      </c>
      <c r="D16" s="135">
        <f>+'Dramakan hosqer'!C29</f>
        <v>1167.0999999999999</v>
      </c>
      <c r="E16" s="135">
        <f t="shared" si="1"/>
        <v>-632.90000000000009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50240.299999999996</v>
      </c>
      <c r="D23" s="136">
        <f>+D24+D66+D78</f>
        <v>46357.2</v>
      </c>
      <c r="E23" s="136">
        <f t="shared" si="0"/>
        <v>-3883.0999999999985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49840.299999999996</v>
      </c>
      <c r="D24" s="136">
        <f>SUM(D25,D28:D34,D38:D60,D64:D65)</f>
        <v>45957.2</v>
      </c>
      <c r="E24" s="136">
        <f t="shared" si="0"/>
        <v>-3883.0999999999985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37423.4</v>
      </c>
      <c r="D25" s="135">
        <f>+'Dramakan hosqer'!C38</f>
        <v>34937.300000000003</v>
      </c>
      <c r="E25" s="135">
        <f t="shared" si="0"/>
        <v>-2486.0999999999985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1120</v>
      </c>
      <c r="D26" s="390">
        <f>+'Dramakan hosqer'!C39</f>
        <v>733.4</v>
      </c>
      <c r="E26" s="391">
        <f t="shared" si="0"/>
        <v>-386.6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2324.4416000000001</v>
      </c>
      <c r="E27" s="391">
        <f t="shared" si="0"/>
        <v>2324.4416000000001</v>
      </c>
      <c r="F27" s="468" t="s">
        <v>332</v>
      </c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7865.1</v>
      </c>
      <c r="D28" s="135">
        <f>+'Dramakan hosqer'!C41</f>
        <v>6280</v>
      </c>
      <c r="E28" s="135">
        <f t="shared" si="0"/>
        <v>-1585.1000000000004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1142</v>
      </c>
      <c r="D29" s="135">
        <f>+'Dramakan hosqer'!C42</f>
        <v>1152</v>
      </c>
      <c r="E29" s="135">
        <f t="shared" si="0"/>
        <v>10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877.3</v>
      </c>
      <c r="D30" s="135">
        <f>+'Dramakan hosqer'!C43</f>
        <v>978.5</v>
      </c>
      <c r="E30" s="135">
        <f t="shared" si="0"/>
        <v>101.20000000000005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150.19999999999999</v>
      </c>
      <c r="D31" s="135">
        <f>+'Dramakan hosqer'!C44</f>
        <v>219.5</v>
      </c>
      <c r="E31" s="135">
        <f t="shared" si="0"/>
        <v>69.300000000000011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21.7</v>
      </c>
      <c r="D32" s="135">
        <f>+'Dramakan hosqer'!C45</f>
        <v>21.7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24</v>
      </c>
      <c r="D33" s="135">
        <f>+'Dramakan hosqer'!C46</f>
        <v>24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169.6</v>
      </c>
      <c r="D34" s="135">
        <f>SUM(D35:D37)</f>
        <v>169.6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40</v>
      </c>
      <c r="D36" s="390">
        <f>+'Dramakan hosqer'!C49</f>
        <v>40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72</v>
      </c>
      <c r="D37" s="390">
        <f>+'Dramakan hosqer'!C50</f>
        <v>72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441</v>
      </c>
      <c r="D39" s="135">
        <f>+'Dramakan hosqer'!C52</f>
        <v>441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83.7</v>
      </c>
      <c r="D40" s="135">
        <f>+'Dramakan hosqer'!C53</f>
        <v>83.7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140</v>
      </c>
      <c r="D41" s="471">
        <f>+'Dramakan hosqer'!C54</f>
        <v>180</v>
      </c>
      <c r="E41" s="135">
        <f t="shared" si="0"/>
        <v>40</v>
      </c>
      <c r="F41" s="128" t="s">
        <v>333</v>
      </c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300</v>
      </c>
      <c r="D42" s="135">
        <f>+'Dramakan hosqer'!C55</f>
        <v>300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10</v>
      </c>
      <c r="D43" s="135">
        <f>+'Dramakan hosqer'!C56</f>
        <v>10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80</v>
      </c>
      <c r="D44" s="135">
        <f>+'Dramakan hosqer'!C57</f>
        <v>80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300</v>
      </c>
      <c r="D45" s="135">
        <f>+'Dramakan hosqer'!C58</f>
        <v>300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49.5</v>
      </c>
      <c r="D46" s="135">
        <f>+'Dramakan hosqer'!C59</f>
        <v>49.5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60</v>
      </c>
      <c r="D50" s="135">
        <f>+'Dramakan hosqer'!C63</f>
        <v>60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4">
        <v>40</v>
      </c>
      <c r="D53" s="135">
        <f>+'Dramakan hosqer'!C66</f>
        <v>7.6</v>
      </c>
      <c r="E53" s="135">
        <f t="shared" si="0"/>
        <v>-32.4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1" t="str">
        <f>+'Dramakan hosqer'!B68</f>
        <v>Վերապատրաստման գծով</v>
      </c>
      <c r="C55" s="134">
        <v>24</v>
      </c>
      <c r="D55" s="135">
        <f>+'Dramakan hosqer'!C68</f>
        <v>24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23</v>
      </c>
      <c r="B56" s="182" t="s">
        <v>329</v>
      </c>
      <c r="C56" s="134">
        <v>30</v>
      </c>
      <c r="D56" s="134">
        <f>+'Dramakan hosqer'!C69</f>
        <v>30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24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24</v>
      </c>
      <c r="B58" s="181" t="str">
        <f>+'Dramakan hosqer'!B71</f>
        <v>Դուրսգրվող գույքի վերագնահատման գծով</v>
      </c>
      <c r="C58" s="134">
        <v>30</v>
      </c>
      <c r="D58" s="135">
        <f>+'Dramakan hosqer'!C71</f>
        <v>30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25</v>
      </c>
      <c r="B59" s="181" t="str">
        <f>+'Dramakan hosqer'!B72</f>
        <v>Կրակմարիչների լիցքավորում</v>
      </c>
      <c r="C59" s="134">
        <v>30</v>
      </c>
      <c r="D59" s="135">
        <f>+'Dramakan hosqer'!C72</f>
        <v>30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26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26.1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26.200000000000003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26.300000000000004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26</v>
      </c>
      <c r="B64" s="181" t="str">
        <f>+'Dramakan hosqer'!B77</f>
        <v>Կրեդիտորական պարտքի մարման գծով</v>
      </c>
      <c r="C64" s="134">
        <v>330.8</v>
      </c>
      <c r="D64" s="135">
        <f>+'Dramakan hosqer'!C77</f>
        <v>330.79999999999995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27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400</v>
      </c>
      <c r="D66" s="136">
        <f>+D67+D74</f>
        <v>400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400</v>
      </c>
      <c r="D67" s="135">
        <f>SUM(D68:D73)</f>
        <v>400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>
        <v>400</v>
      </c>
      <c r="D68" s="390">
        <f>+'Dramakan hosqer'!C81</f>
        <v>400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hidden="1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1230.5</v>
      </c>
      <c r="D81" s="136">
        <f>D6+D7-D23</f>
        <v>2823.5999999999985</v>
      </c>
      <c r="E81" s="136">
        <f t="shared" si="7"/>
        <v>1593.0999999999985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7" t="str">
        <f>+'Ekamut-caxs'!D78</f>
        <v>Քրիստինա Հունանյան</v>
      </c>
      <c r="E83" s="484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6" t="s">
        <v>91</v>
      </c>
      <c r="E84" s="486"/>
      <c r="F84" s="153"/>
    </row>
    <row r="85" spans="1:20" s="11" customFormat="1" ht="22.5" customHeight="1">
      <c r="A85" s="12"/>
      <c r="B85" s="220" t="s">
        <v>6</v>
      </c>
      <c r="C85" s="215"/>
      <c r="D85" s="484" t="str">
        <f>+'Ekamut-caxs'!D80</f>
        <v>Ռուզաննա Մկրտչյան</v>
      </c>
      <c r="E85" s="484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6" t="s">
        <v>91</v>
      </c>
      <c r="E86" s="486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1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3" workbookViewId="0">
      <selection activeCell="F40" sqref="F40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8" t="s">
        <v>66</v>
      </c>
      <c r="B1" s="488"/>
      <c r="C1" s="488"/>
      <c r="D1" s="488"/>
      <c r="E1" s="488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9" t="str">
        <f>+'Ekamut-caxs'!A13:D13</f>
        <v xml:space="preserve">«Երևանի հ․20 մսուր-մանկապարտեզ» ՀՈԱԿ-ի </v>
      </c>
      <c r="B2" s="490"/>
      <c r="C2" s="490"/>
      <c r="D2" s="490"/>
      <c r="E2" s="490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1" t="s">
        <v>143</v>
      </c>
      <c r="B3" s="491"/>
      <c r="C3" s="491"/>
      <c r="D3" s="491"/>
      <c r="E3" s="491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2" t="s">
        <v>244</v>
      </c>
      <c r="B4" s="492"/>
      <c r="C4" s="492"/>
      <c r="D4" s="492"/>
      <c r="E4" s="492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3" t="s">
        <v>148</v>
      </c>
      <c r="B7" s="494"/>
      <c r="C7" s="494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v>211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>
        <v>34.9</v>
      </c>
      <c r="E10" s="22"/>
    </row>
    <row r="11" spans="1:22">
      <c r="A11" s="102">
        <v>1.3</v>
      </c>
      <c r="B11" s="103" t="s">
        <v>154</v>
      </c>
      <c r="C11" s="102" t="s">
        <v>155</v>
      </c>
      <c r="D11" s="22">
        <v>4.7</v>
      </c>
      <c r="E11" s="22"/>
    </row>
    <row r="12" spans="1:22" hidden="1">
      <c r="A12" s="102">
        <v>1.4</v>
      </c>
      <c r="B12" s="104" t="s">
        <v>156</v>
      </c>
      <c r="C12" s="105" t="s">
        <v>157</v>
      </c>
      <c r="D12" s="22"/>
      <c r="E12" s="22"/>
    </row>
    <row r="13" spans="1:22" hidden="1">
      <c r="A13" s="102">
        <v>1.5</v>
      </c>
      <c r="B13" s="104"/>
      <c r="C13" s="102" t="s">
        <v>158</v>
      </c>
      <c r="D13" s="22"/>
      <c r="E13" s="22"/>
    </row>
    <row r="14" spans="1:22" hidden="1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 hidden="1">
      <c r="A15" s="102">
        <v>1.7</v>
      </c>
      <c r="B15" s="104"/>
      <c r="C15" s="102" t="s">
        <v>181</v>
      </c>
      <c r="D15" s="22"/>
      <c r="E15" s="22"/>
    </row>
    <row r="16" spans="1:22" hidden="1">
      <c r="A16" s="102">
        <v>1.8</v>
      </c>
      <c r="B16" s="104"/>
      <c r="C16" s="106" t="s">
        <v>180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4.9000000000000004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>
        <v>166.5</v>
      </c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169</v>
      </c>
      <c r="D31" s="22"/>
      <c r="E31" s="22"/>
    </row>
    <row r="32" spans="1:22" hidden="1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211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3" t="s">
        <v>173</v>
      </c>
      <c r="B35" s="494"/>
      <c r="C35" s="494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53.9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/>
      <c r="E37" s="22"/>
    </row>
    <row r="38" spans="1:22">
      <c r="A38" s="102">
        <v>1.3</v>
      </c>
      <c r="B38" s="103" t="s">
        <v>154</v>
      </c>
      <c r="C38" s="102" t="s">
        <v>155</v>
      </c>
      <c r="D38" s="22"/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1.9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275</v>
      </c>
      <c r="E43" s="22"/>
    </row>
    <row r="44" spans="1:22" hidden="1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 hidden="1">
      <c r="A49" s="102">
        <v>2.4</v>
      </c>
      <c r="B49" s="104" t="s">
        <v>160</v>
      </c>
      <c r="C49" s="102" t="s">
        <v>161</v>
      </c>
      <c r="D49" s="22"/>
      <c r="E49" s="22"/>
    </row>
    <row r="50" spans="1:22" hidden="1">
      <c r="A50" s="102">
        <v>2.5</v>
      </c>
      <c r="B50" s="104" t="s">
        <v>160</v>
      </c>
      <c r="C50" s="102" t="s">
        <v>162</v>
      </c>
      <c r="D50" s="22"/>
      <c r="E50" s="22"/>
    </row>
    <row r="51" spans="1:22" hidden="1">
      <c r="A51" s="102">
        <v>2.6</v>
      </c>
      <c r="B51" s="103" t="s">
        <v>163</v>
      </c>
      <c r="C51" s="102" t="s">
        <v>164</v>
      </c>
      <c r="D51" s="22"/>
      <c r="E51" s="22"/>
    </row>
    <row r="52" spans="1:22" hidden="1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1342.4</v>
      </c>
      <c r="E54" s="22"/>
      <c r="F54" s="150">
        <f>SUM(D36:D53)</f>
        <v>330.8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1342.4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1673.2</v>
      </c>
      <c r="E59" s="119"/>
      <c r="F59" s="335">
        <f>+D59-D55</f>
        <v>330.79999999999995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1119.2</v>
      </c>
      <c r="D62" s="495" t="s">
        <v>176</v>
      </c>
      <c r="E62" s="496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7" t="str">
        <f>+'Ekamut-caxs'!D78</f>
        <v>Քրիստինա Հունանյան</v>
      </c>
      <c r="E64" s="497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8" t="s">
        <v>91</v>
      </c>
      <c r="E65" s="498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7" t="str">
        <f>+'Ekamut-caxs'!D80</f>
        <v>Ռուզաննա Մկրտչյան</v>
      </c>
      <c r="E66" s="497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9" t="s">
        <v>91</v>
      </c>
      <c r="E67" s="499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7" zoomScaleSheetLayoutView="100" workbookViewId="0">
      <selection activeCell="F40" sqref="F40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2" t="s">
        <v>66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</row>
    <row r="2" spans="1:15" s="258" customFormat="1" ht="21.75" customHeight="1">
      <c r="A2" s="501" t="str">
        <f>+'Ekamut-caxs'!A13</f>
        <v xml:space="preserve">«Երևանի հ․20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</row>
    <row r="3" spans="1:15" s="258" customFormat="1" ht="21" customHeight="1">
      <c r="A3" s="501" t="s">
        <v>92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</row>
    <row r="4" spans="1:15" ht="21" customHeight="1"/>
    <row r="5" spans="1:15" s="263" customFormat="1" ht="19.5" customHeight="1">
      <c r="A5" s="507" t="s">
        <v>113</v>
      </c>
      <c r="B5" s="507" t="s">
        <v>93</v>
      </c>
      <c r="C5" s="508" t="s">
        <v>94</v>
      </c>
      <c r="D5" s="508"/>
      <c r="E5" s="508"/>
      <c r="F5" s="508"/>
      <c r="G5" s="508" t="s">
        <v>95</v>
      </c>
      <c r="H5" s="508"/>
      <c r="I5" s="508"/>
      <c r="J5" s="508"/>
      <c r="K5" s="508" t="s">
        <v>133</v>
      </c>
      <c r="L5" s="508"/>
      <c r="M5" s="508"/>
      <c r="N5" s="508"/>
      <c r="O5" s="508"/>
    </row>
    <row r="6" spans="1:15" s="265" customFormat="1" ht="51" customHeight="1">
      <c r="A6" s="507"/>
      <c r="B6" s="507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1398</v>
      </c>
      <c r="D7" s="269">
        <v>200893</v>
      </c>
      <c r="E7" s="270">
        <v>1587</v>
      </c>
      <c r="F7" s="271">
        <f>IF((E7&lt;10000), E7*143.7, E7*107.1)</f>
        <v>228051.9</v>
      </c>
      <c r="G7" s="268">
        <v>1740</v>
      </c>
      <c r="H7" s="269">
        <v>89755</v>
      </c>
      <c r="I7" s="270">
        <v>1368</v>
      </c>
      <c r="J7" s="271">
        <v>70970</v>
      </c>
      <c r="K7" s="272">
        <v>69</v>
      </c>
      <c r="L7" s="270">
        <v>68</v>
      </c>
      <c r="M7" s="273">
        <f>+L7*200.47</f>
        <v>13631.96</v>
      </c>
      <c r="N7" s="274">
        <f>+L7*7.94904</f>
        <v>540.53471999999999</v>
      </c>
      <c r="O7" s="273">
        <f>+N7+M7</f>
        <v>14172.494719999999</v>
      </c>
    </row>
    <row r="8" spans="1:15" ht="19.5" customHeight="1">
      <c r="A8" s="266">
        <v>2</v>
      </c>
      <c r="B8" s="267" t="s">
        <v>97</v>
      </c>
      <c r="C8" s="268">
        <v>1282</v>
      </c>
      <c r="D8" s="269">
        <v>184223</v>
      </c>
      <c r="E8" s="270">
        <v>1470</v>
      </c>
      <c r="F8" s="271">
        <f t="shared" ref="F8:F18" si="0">IF((E8&lt;10000), E8*143.7, E8*107.1)</f>
        <v>211238.99999999997</v>
      </c>
      <c r="G8" s="268">
        <v>1560</v>
      </c>
      <c r="H8" s="269">
        <v>80579</v>
      </c>
      <c r="I8" s="270">
        <v>1260</v>
      </c>
      <c r="J8" s="271">
        <v>65466</v>
      </c>
      <c r="K8" s="272">
        <v>79</v>
      </c>
      <c r="L8" s="270">
        <v>68</v>
      </c>
      <c r="M8" s="273">
        <f t="shared" ref="M8:M18" si="1">+L8*200.47</f>
        <v>13631.96</v>
      </c>
      <c r="N8" s="274">
        <f t="shared" ref="N8:N18" si="2">+L8*7.94904</f>
        <v>540.53471999999999</v>
      </c>
      <c r="O8" s="273">
        <f t="shared" ref="O8:O18" si="3">+N8+M8</f>
        <v>14172.494719999999</v>
      </c>
    </row>
    <row r="9" spans="1:15" ht="19.5" customHeight="1">
      <c r="A9" s="266">
        <v>3</v>
      </c>
      <c r="B9" s="267" t="s">
        <v>98</v>
      </c>
      <c r="C9" s="268">
        <v>892</v>
      </c>
      <c r="D9" s="269">
        <v>128180</v>
      </c>
      <c r="E9" s="270">
        <v>1180</v>
      </c>
      <c r="F9" s="271">
        <f t="shared" si="0"/>
        <v>169566</v>
      </c>
      <c r="G9" s="268">
        <v>1500</v>
      </c>
      <c r="H9" s="269">
        <v>77520</v>
      </c>
      <c r="I9" s="270">
        <v>1227</v>
      </c>
      <c r="J9" s="271">
        <v>63702</v>
      </c>
      <c r="K9" s="272">
        <v>51</v>
      </c>
      <c r="L9" s="270">
        <v>74</v>
      </c>
      <c r="M9" s="273">
        <f t="shared" si="1"/>
        <v>14834.78</v>
      </c>
      <c r="N9" s="274">
        <f t="shared" si="2"/>
        <v>588.22896000000003</v>
      </c>
      <c r="O9" s="273">
        <f t="shared" si="3"/>
        <v>15423.008960000001</v>
      </c>
    </row>
    <row r="10" spans="1:15" ht="19.5" customHeight="1">
      <c r="A10" s="266">
        <v>4</v>
      </c>
      <c r="B10" s="267" t="s">
        <v>99</v>
      </c>
      <c r="C10" s="272">
        <v>769</v>
      </c>
      <c r="D10" s="275">
        <v>110505</v>
      </c>
      <c r="E10" s="270">
        <v>337</v>
      </c>
      <c r="F10" s="271">
        <f t="shared" si="0"/>
        <v>48426.899999999994</v>
      </c>
      <c r="G10" s="268">
        <v>1350</v>
      </c>
      <c r="H10" s="275">
        <v>69948</v>
      </c>
      <c r="I10" s="270">
        <v>1248</v>
      </c>
      <c r="J10" s="271">
        <v>65282</v>
      </c>
      <c r="K10" s="272">
        <v>32</v>
      </c>
      <c r="L10" s="270">
        <v>64</v>
      </c>
      <c r="M10" s="273">
        <f t="shared" si="1"/>
        <v>12830.08</v>
      </c>
      <c r="N10" s="274">
        <f t="shared" si="2"/>
        <v>508.73856000000001</v>
      </c>
      <c r="O10" s="273">
        <f t="shared" si="3"/>
        <v>13338.81856</v>
      </c>
    </row>
    <row r="11" spans="1:15" ht="19.5" customHeight="1">
      <c r="A11" s="266">
        <v>5</v>
      </c>
      <c r="B11" s="267" t="s">
        <v>100</v>
      </c>
      <c r="C11" s="272">
        <v>440</v>
      </c>
      <c r="D11" s="275">
        <v>63228</v>
      </c>
      <c r="E11" s="270">
        <v>274</v>
      </c>
      <c r="F11" s="271">
        <f t="shared" si="0"/>
        <v>39373.799999999996</v>
      </c>
      <c r="G11" s="268">
        <v>1455</v>
      </c>
      <c r="H11" s="275">
        <v>75563</v>
      </c>
      <c r="I11" s="270">
        <v>1791</v>
      </c>
      <c r="J11" s="271">
        <v>92790</v>
      </c>
      <c r="K11" s="272">
        <v>31</v>
      </c>
      <c r="L11" s="270">
        <v>133</v>
      </c>
      <c r="M11" s="273">
        <f t="shared" si="1"/>
        <v>26662.51</v>
      </c>
      <c r="N11" s="274">
        <f t="shared" si="2"/>
        <v>1057.2223200000001</v>
      </c>
      <c r="O11" s="273">
        <f t="shared" si="3"/>
        <v>27719.732319999999</v>
      </c>
    </row>
    <row r="12" spans="1:15" ht="19.5" customHeight="1">
      <c r="A12" s="266">
        <v>6</v>
      </c>
      <c r="B12" s="267" t="s">
        <v>101</v>
      </c>
      <c r="C12" s="272">
        <v>129</v>
      </c>
      <c r="D12" s="275">
        <v>18537</v>
      </c>
      <c r="E12" s="270">
        <v>44</v>
      </c>
      <c r="F12" s="271">
        <f t="shared" si="0"/>
        <v>6322.7999999999993</v>
      </c>
      <c r="G12" s="268">
        <v>1440</v>
      </c>
      <c r="H12" s="275">
        <v>75061</v>
      </c>
      <c r="I12" s="270">
        <v>1864</v>
      </c>
      <c r="J12" s="271">
        <v>96675</v>
      </c>
      <c r="K12" s="272">
        <v>66</v>
      </c>
      <c r="L12" s="270">
        <v>50</v>
      </c>
      <c r="M12" s="273">
        <f t="shared" si="1"/>
        <v>10023.5</v>
      </c>
      <c r="N12" s="274">
        <f t="shared" si="2"/>
        <v>397.452</v>
      </c>
      <c r="O12" s="273">
        <f t="shared" si="3"/>
        <v>10420.951999999999</v>
      </c>
    </row>
    <row r="13" spans="1:15" ht="19.5" customHeight="1">
      <c r="A13" s="266">
        <v>7</v>
      </c>
      <c r="B13" s="267" t="s">
        <v>102</v>
      </c>
      <c r="C13" s="272">
        <v>124</v>
      </c>
      <c r="D13" s="275">
        <v>17819</v>
      </c>
      <c r="E13" s="270">
        <v>111</v>
      </c>
      <c r="F13" s="271">
        <f t="shared" si="0"/>
        <v>15950.699999999999</v>
      </c>
      <c r="G13" s="268">
        <v>1035</v>
      </c>
      <c r="H13" s="275">
        <v>67991</v>
      </c>
      <c r="I13" s="270">
        <v>1863</v>
      </c>
      <c r="J13" s="271">
        <v>96491</v>
      </c>
      <c r="K13" s="272">
        <v>105</v>
      </c>
      <c r="L13" s="270">
        <v>128</v>
      </c>
      <c r="M13" s="273">
        <f t="shared" si="1"/>
        <v>25660.16</v>
      </c>
      <c r="N13" s="274">
        <f t="shared" si="2"/>
        <v>1017.47712</v>
      </c>
      <c r="O13" s="273">
        <f t="shared" si="3"/>
        <v>26677.637119999999</v>
      </c>
    </row>
    <row r="14" spans="1:15" ht="19.5" customHeight="1">
      <c r="A14" s="266">
        <v>8</v>
      </c>
      <c r="B14" s="276" t="s">
        <v>103</v>
      </c>
      <c r="C14" s="272">
        <v>107</v>
      </c>
      <c r="D14" s="275">
        <v>15376</v>
      </c>
      <c r="E14" s="270">
        <v>79</v>
      </c>
      <c r="F14" s="271">
        <f t="shared" si="0"/>
        <v>11352.3</v>
      </c>
      <c r="G14" s="268">
        <v>1425</v>
      </c>
      <c r="H14" s="275">
        <v>73809</v>
      </c>
      <c r="I14" s="270">
        <v>1807</v>
      </c>
      <c r="J14" s="271">
        <v>93904</v>
      </c>
      <c r="K14" s="272">
        <v>58</v>
      </c>
      <c r="L14" s="270">
        <v>141</v>
      </c>
      <c r="M14" s="273">
        <f t="shared" si="1"/>
        <v>28266.27</v>
      </c>
      <c r="N14" s="274">
        <f t="shared" si="2"/>
        <v>1120.8146400000001</v>
      </c>
      <c r="O14" s="273">
        <f t="shared" si="3"/>
        <v>29387.084640000001</v>
      </c>
    </row>
    <row r="15" spans="1:15" ht="19.5" customHeight="1">
      <c r="A15" s="266">
        <v>9</v>
      </c>
      <c r="B15" s="276" t="s">
        <v>104</v>
      </c>
      <c r="C15" s="272">
        <v>123</v>
      </c>
      <c r="D15" s="275">
        <v>17676</v>
      </c>
      <c r="E15" s="270">
        <v>128</v>
      </c>
      <c r="F15" s="271">
        <f t="shared" si="0"/>
        <v>18393.599999999999</v>
      </c>
      <c r="G15" s="268">
        <v>1185</v>
      </c>
      <c r="H15" s="275">
        <v>61724</v>
      </c>
      <c r="I15" s="270">
        <v>1671</v>
      </c>
      <c r="J15" s="271">
        <v>87170</v>
      </c>
      <c r="K15" s="272">
        <v>53</v>
      </c>
      <c r="L15" s="270">
        <v>73</v>
      </c>
      <c r="M15" s="273">
        <f t="shared" si="1"/>
        <v>14634.31</v>
      </c>
      <c r="N15" s="274">
        <f t="shared" si="2"/>
        <v>580.27992000000006</v>
      </c>
      <c r="O15" s="273">
        <f t="shared" si="3"/>
        <v>15214.58992</v>
      </c>
    </row>
    <row r="16" spans="1:15" ht="19.5" customHeight="1">
      <c r="A16" s="266">
        <v>10</v>
      </c>
      <c r="B16" s="276" t="s">
        <v>105</v>
      </c>
      <c r="C16" s="272">
        <v>296</v>
      </c>
      <c r="D16" s="275">
        <v>42535</v>
      </c>
      <c r="E16" s="270">
        <v>609</v>
      </c>
      <c r="F16" s="271">
        <f t="shared" si="0"/>
        <v>87513.299999999988</v>
      </c>
      <c r="G16" s="272">
        <v>1410</v>
      </c>
      <c r="H16" s="275">
        <v>74057</v>
      </c>
      <c r="I16" s="270">
        <v>1921</v>
      </c>
      <c r="J16" s="271">
        <v>100713</v>
      </c>
      <c r="K16" s="272">
        <v>55</v>
      </c>
      <c r="L16" s="270">
        <v>150</v>
      </c>
      <c r="M16" s="273">
        <f t="shared" si="1"/>
        <v>30070.5</v>
      </c>
      <c r="N16" s="274">
        <f t="shared" si="2"/>
        <v>1192.356</v>
      </c>
      <c r="O16" s="273">
        <f t="shared" si="3"/>
        <v>31262.856</v>
      </c>
    </row>
    <row r="17" spans="1:15" ht="19.5" customHeight="1">
      <c r="A17" s="266">
        <v>11</v>
      </c>
      <c r="B17" s="276" t="s">
        <v>106</v>
      </c>
      <c r="C17" s="467">
        <v>779</v>
      </c>
      <c r="D17" s="277">
        <v>111942</v>
      </c>
      <c r="E17" s="470">
        <f>+C17</f>
        <v>779</v>
      </c>
      <c r="F17" s="271">
        <f t="shared" si="0"/>
        <v>111942.29999999999</v>
      </c>
      <c r="G17" s="467">
        <v>1425</v>
      </c>
      <c r="H17" s="277">
        <v>73959</v>
      </c>
      <c r="I17" s="470">
        <f>+G17</f>
        <v>1425</v>
      </c>
      <c r="J17" s="271">
        <f t="shared" ref="J17:J18" si="4">+I17*53.48</f>
        <v>76209</v>
      </c>
      <c r="K17" s="270">
        <v>74</v>
      </c>
      <c r="L17" s="270">
        <f>+K7</f>
        <v>69</v>
      </c>
      <c r="M17" s="273">
        <f t="shared" si="1"/>
        <v>13832.43</v>
      </c>
      <c r="N17" s="274">
        <f t="shared" si="2"/>
        <v>548.48375999999996</v>
      </c>
      <c r="O17" s="273">
        <f t="shared" si="3"/>
        <v>14380.913759999999</v>
      </c>
    </row>
    <row r="18" spans="1:15" ht="19.5" customHeight="1">
      <c r="A18" s="266">
        <v>12</v>
      </c>
      <c r="B18" s="276" t="s">
        <v>107</v>
      </c>
      <c r="C18" s="467">
        <v>1419</v>
      </c>
      <c r="D18" s="277">
        <v>203910</v>
      </c>
      <c r="E18" s="270">
        <f>+C18</f>
        <v>1419</v>
      </c>
      <c r="F18" s="271">
        <f t="shared" si="0"/>
        <v>203910.3</v>
      </c>
      <c r="G18" s="467">
        <v>1293</v>
      </c>
      <c r="H18" s="277">
        <v>66593</v>
      </c>
      <c r="I18" s="270">
        <f>+G18</f>
        <v>1293</v>
      </c>
      <c r="J18" s="271">
        <f t="shared" si="4"/>
        <v>69149.64</v>
      </c>
      <c r="K18" s="270">
        <v>77</v>
      </c>
      <c r="L18" s="270">
        <f>+K18</f>
        <v>77</v>
      </c>
      <c r="M18" s="273">
        <f t="shared" si="1"/>
        <v>15436.19</v>
      </c>
      <c r="N18" s="274">
        <f t="shared" si="2"/>
        <v>612.07608000000005</v>
      </c>
      <c r="O18" s="273">
        <f t="shared" si="3"/>
        <v>16048.266080000001</v>
      </c>
    </row>
    <row r="19" spans="1:15" ht="32.25" customHeight="1">
      <c r="A19" s="278"/>
      <c r="B19" s="262" t="s">
        <v>89</v>
      </c>
      <c r="C19" s="279">
        <f t="shared" ref="C19:K19" si="5">SUM(C7:C18)</f>
        <v>7758</v>
      </c>
      <c r="D19" s="280">
        <f t="shared" si="5"/>
        <v>1114824</v>
      </c>
      <c r="E19" s="279">
        <f t="shared" si="5"/>
        <v>8017</v>
      </c>
      <c r="F19" s="280">
        <f>SUM(F7:F18)</f>
        <v>1152042.9000000001</v>
      </c>
      <c r="G19" s="279">
        <f>SUM(G7:G18)</f>
        <v>16818</v>
      </c>
      <c r="H19" s="280">
        <f>SUM(H7:H18)</f>
        <v>886559</v>
      </c>
      <c r="I19" s="279">
        <f>SUM(I7:I18)</f>
        <v>18738</v>
      </c>
      <c r="J19" s="280">
        <f>SUM(J7:J18)</f>
        <v>978521.64</v>
      </c>
      <c r="K19" s="279">
        <f t="shared" si="5"/>
        <v>750</v>
      </c>
      <c r="L19" s="279">
        <f>SUM(L7:L18)</f>
        <v>1095</v>
      </c>
      <c r="M19" s="280">
        <f>SUM(M7:M18)</f>
        <v>219514.65</v>
      </c>
      <c r="N19" s="281">
        <f>SUM(N7:N18)</f>
        <v>8704.1988000000019</v>
      </c>
      <c r="O19" s="280">
        <f>SUM(O7:O18)</f>
        <v>228218.84880000001</v>
      </c>
    </row>
    <row r="20" spans="1:15" ht="21.75" customHeight="1">
      <c r="B20" s="282"/>
      <c r="C20" s="283"/>
      <c r="D20" s="284"/>
      <c r="E20" s="283"/>
      <c r="F20" s="284">
        <f>ROUND(F19/1000,1)</f>
        <v>1152</v>
      </c>
      <c r="G20" s="283"/>
      <c r="H20" s="284"/>
      <c r="I20" s="283"/>
      <c r="J20" s="284">
        <f>ROUND(J19/1000,1)</f>
        <v>978.5</v>
      </c>
      <c r="K20" s="283"/>
      <c r="L20" s="283"/>
      <c r="M20" s="284">
        <f>ROUND(M19/1000,1)</f>
        <v>219.5</v>
      </c>
      <c r="N20" s="284">
        <f t="shared" ref="N20:O20" si="6">ROUND(N19/1000,1)</f>
        <v>8.6999999999999993</v>
      </c>
      <c r="O20" s="284">
        <f t="shared" si="6"/>
        <v>228.2</v>
      </c>
    </row>
    <row r="21" spans="1:15" ht="33.75" customHeight="1" thickBot="1">
      <c r="B21" s="505" t="s">
        <v>236</v>
      </c>
      <c r="C21" s="505"/>
      <c r="D21" s="505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1152</v>
      </c>
      <c r="G27" s="319" t="s">
        <v>237</v>
      </c>
      <c r="H27" s="317" t="s">
        <v>237</v>
      </c>
      <c r="I27" s="317" t="s">
        <v>237</v>
      </c>
      <c r="J27" s="318">
        <f>J20-J26</f>
        <v>978.5</v>
      </c>
      <c r="K27" s="319" t="s">
        <v>237</v>
      </c>
      <c r="L27" s="317" t="s">
        <v>237</v>
      </c>
      <c r="M27" s="320">
        <f>M20-M26</f>
        <v>219.5</v>
      </c>
      <c r="N27" s="315" t="s">
        <v>237</v>
      </c>
      <c r="O27" s="318">
        <f>+O20-M26</f>
        <v>228.2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1" t="s">
        <v>2</v>
      </c>
      <c r="D30" s="501"/>
      <c r="E30" s="259"/>
      <c r="F30" s="259"/>
      <c r="G30" s="506"/>
      <c r="H30" s="506"/>
      <c r="I30" s="325"/>
      <c r="J30" s="503"/>
      <c r="K30" s="503"/>
      <c r="M30" s="286"/>
    </row>
    <row r="31" spans="1:15" s="258" customFormat="1">
      <c r="C31" s="326"/>
      <c r="D31" s="326"/>
      <c r="E31" s="327"/>
      <c r="F31" s="327"/>
      <c r="G31" s="504" t="s">
        <v>90</v>
      </c>
      <c r="H31" s="504"/>
      <c r="I31" s="328"/>
      <c r="J31" s="504" t="s">
        <v>108</v>
      </c>
      <c r="K31" s="504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3"/>
      <c r="H32" s="503"/>
      <c r="I32" s="330"/>
      <c r="J32" s="503"/>
      <c r="K32" s="503"/>
    </row>
    <row r="33" spans="3:13" s="258" customFormat="1">
      <c r="C33" s="285"/>
      <c r="D33" s="285"/>
      <c r="G33" s="504" t="s">
        <v>90</v>
      </c>
      <c r="H33" s="504"/>
      <c r="I33" s="328"/>
      <c r="J33" s="504" t="s">
        <v>108</v>
      </c>
      <c r="K33" s="504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500" t="s">
        <v>205</v>
      </c>
      <c r="J36" s="500"/>
      <c r="K36" s="334"/>
      <c r="L36" s="500" t="s">
        <v>240</v>
      </c>
      <c r="M36" s="500"/>
    </row>
    <row r="37" spans="3:13">
      <c r="C37" s="332"/>
      <c r="D37" s="332"/>
      <c r="E37" s="500" t="s">
        <v>204</v>
      </c>
      <c r="F37" s="500"/>
      <c r="I37" s="500"/>
      <c r="J37" s="500"/>
      <c r="K37" s="334"/>
      <c r="L37" s="500"/>
      <c r="M37" s="500"/>
    </row>
    <row r="38" spans="3:13">
      <c r="C38" s="332"/>
      <c r="D38" s="332"/>
      <c r="E38" s="500"/>
      <c r="F38" s="500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3" t="s">
        <v>66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</row>
    <row r="2" spans="1:18" s="13" customFormat="1" ht="20.25">
      <c r="A2" s="478" t="str">
        <f>+'Ekamut-caxs'!A13</f>
        <v xml:space="preserve">«Երևանի հ․20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</row>
    <row r="3" spans="1:18" ht="17.25">
      <c r="A3" s="491" t="s">
        <v>252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  <c r="N3" s="491"/>
      <c r="O3" s="491"/>
      <c r="P3" s="193"/>
      <c r="Q3" s="193"/>
      <c r="R3" s="193"/>
    </row>
    <row r="4" spans="1:18" ht="16.5">
      <c r="O4" s="207" t="s">
        <v>0</v>
      </c>
    </row>
    <row r="5" spans="1:18" ht="13.5" customHeight="1">
      <c r="A5" s="515" t="s">
        <v>141</v>
      </c>
      <c r="B5" s="515" t="s">
        <v>67</v>
      </c>
      <c r="C5" s="375"/>
      <c r="D5" s="375"/>
      <c r="E5" s="516" t="s">
        <v>278</v>
      </c>
      <c r="F5" s="517"/>
      <c r="G5" s="517"/>
      <c r="H5" s="517"/>
      <c r="I5" s="517"/>
      <c r="J5" s="517"/>
      <c r="K5" s="517"/>
      <c r="L5" s="517"/>
      <c r="M5" s="517"/>
      <c r="N5" s="518"/>
      <c r="O5" s="514" t="s">
        <v>142</v>
      </c>
    </row>
    <row r="6" spans="1:18" ht="106.5" customHeight="1">
      <c r="A6" s="515"/>
      <c r="B6" s="515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4"/>
    </row>
    <row r="7" spans="1:18" ht="27.75" customHeight="1">
      <c r="A7" s="154">
        <v>1</v>
      </c>
      <c r="B7" s="185" t="s">
        <v>189</v>
      </c>
      <c r="C7" s="469">
        <v>23417.51</v>
      </c>
      <c r="D7" s="186">
        <v>2949.2</v>
      </c>
      <c r="E7" s="186">
        <v>5811.1</v>
      </c>
      <c r="F7" s="186"/>
      <c r="G7" s="186">
        <f>IF(F7&gt;0,C15, 0)</f>
        <v>0</v>
      </c>
      <c r="H7" s="186">
        <v>124</v>
      </c>
      <c r="I7" s="249">
        <v>170</v>
      </c>
      <c r="J7" s="186"/>
      <c r="K7" s="249">
        <v>141</v>
      </c>
      <c r="L7" s="186"/>
      <c r="M7" s="186">
        <v>2324.4416000000001</v>
      </c>
      <c r="N7" s="186"/>
      <c r="O7" s="187">
        <f>ROUND(SUM(C7:N7),1)</f>
        <v>34937.300000000003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34937.300000000003</v>
      </c>
    </row>
    <row r="10" spans="1:18" s="156" customFormat="1" ht="18.75" customHeight="1">
      <c r="B10" s="257">
        <v>2905.6</v>
      </c>
      <c r="C10" s="157">
        <f>+B10*2</f>
        <v>5811.2</v>
      </c>
      <c r="D10" s="158"/>
      <c r="E10" s="158"/>
      <c r="F10" s="159"/>
      <c r="G10" s="159"/>
      <c r="H10" s="159"/>
      <c r="I10" s="256">
        <v>3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1"/>
      <c r="M11" s="521"/>
      <c r="N11" s="521"/>
      <c r="O11" s="167"/>
    </row>
    <row r="12" spans="1:18" s="156" customFormat="1" ht="69" customHeight="1">
      <c r="B12" s="511" t="s">
        <v>197</v>
      </c>
      <c r="C12" s="512"/>
      <c r="D12" s="166"/>
      <c r="E12" s="166"/>
      <c r="H12" s="126"/>
      <c r="I12" s="126"/>
      <c r="J12" s="511" t="s">
        <v>198</v>
      </c>
      <c r="K12" s="512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9"/>
      <c r="F17" s="509"/>
      <c r="G17" s="227"/>
      <c r="H17" s="227"/>
      <c r="I17" s="519" t="str">
        <f>+'Ekamut-caxs'!D78</f>
        <v>Քրիստինա Հունանյան</v>
      </c>
      <c r="J17" s="519"/>
      <c r="K17" s="519"/>
      <c r="L17" s="176"/>
      <c r="M17" s="176"/>
    </row>
    <row r="18" spans="2:13" s="177" customFormat="1" ht="17.25" customHeight="1">
      <c r="B18" s="228"/>
      <c r="C18" s="229"/>
      <c r="D18" s="229"/>
      <c r="E18" s="510" t="s">
        <v>90</v>
      </c>
      <c r="F18" s="510"/>
      <c r="G18" s="230"/>
      <c r="H18" s="231"/>
      <c r="I18" s="520" t="s">
        <v>91</v>
      </c>
      <c r="J18" s="520"/>
      <c r="K18" s="520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9"/>
      <c r="F19" s="509"/>
      <c r="G19" s="233"/>
      <c r="H19" s="233"/>
      <c r="I19" s="519" t="str">
        <f>+'Ekamut-caxs'!D80</f>
        <v>Ռուզաննա Մկրտչյան</v>
      </c>
      <c r="J19" s="519"/>
      <c r="K19" s="519"/>
      <c r="L19" s="176"/>
      <c r="M19" s="176"/>
    </row>
    <row r="20" spans="2:13" s="177" customFormat="1" ht="18.75" customHeight="1">
      <c r="B20" s="229"/>
      <c r="C20" s="229"/>
      <c r="D20" s="229"/>
      <c r="E20" s="510" t="s">
        <v>90</v>
      </c>
      <c r="F20" s="510"/>
      <c r="G20" s="230"/>
      <c r="H20" s="231"/>
      <c r="I20" s="520" t="s">
        <v>91</v>
      </c>
      <c r="J20" s="520"/>
      <c r="K20" s="520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4" workbookViewId="0">
      <selection activeCell="F40" sqref="F40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4" t="s">
        <v>66</v>
      </c>
      <c r="B1" s="524"/>
      <c r="C1" s="524"/>
      <c r="D1" s="524"/>
    </row>
    <row r="2" spans="1:4" ht="24.75" customHeight="1">
      <c r="A2" s="525" t="str">
        <f>+'Ekamut-caxs'!A13:D13</f>
        <v xml:space="preserve">«Երևանի հ․20 մսուր-մանկապարտեզ» ՀՈԱԿ-ի </v>
      </c>
      <c r="B2" s="525"/>
      <c r="C2" s="525"/>
      <c r="D2" s="525"/>
    </row>
    <row r="3" spans="1:4" ht="39.75" customHeight="1">
      <c r="A3" s="525" t="s">
        <v>276</v>
      </c>
      <c r="B3" s="525"/>
      <c r="C3" s="525"/>
      <c r="D3" s="525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>
        <v>0</v>
      </c>
      <c r="D8" s="341">
        <v>0</v>
      </c>
    </row>
    <row r="9" spans="1:4" ht="16.5" hidden="1" customHeight="1">
      <c r="A9" s="341">
        <v>1.2</v>
      </c>
      <c r="B9" s="342" t="s">
        <v>125</v>
      </c>
      <c r="C9" s="341"/>
      <c r="D9" s="341"/>
    </row>
    <row r="10" spans="1:4" ht="16.5" hidden="1" customHeight="1">
      <c r="A10" s="341">
        <v>1.3</v>
      </c>
      <c r="B10" s="342" t="s">
        <v>126</v>
      </c>
      <c r="C10" s="341"/>
      <c r="D10" s="341"/>
    </row>
    <row r="11" spans="1:4" ht="16.5" hidden="1" customHeight="1">
      <c r="A11" s="341">
        <v>1.4</v>
      </c>
      <c r="B11" s="342" t="s">
        <v>292</v>
      </c>
      <c r="C11" s="341"/>
      <c r="D11" s="341"/>
    </row>
    <row r="12" spans="1:4" ht="16.5" hidden="1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1</v>
      </c>
      <c r="D13" s="339">
        <f>SUM(D14:D18)</f>
        <v>25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25</v>
      </c>
    </row>
    <row r="15" spans="1:4" ht="16.5" hidden="1" customHeight="1">
      <c r="A15" s="341">
        <v>2.2000000000000002</v>
      </c>
      <c r="B15" s="342" t="s">
        <v>127</v>
      </c>
      <c r="C15" s="341"/>
      <c r="D15" s="341"/>
    </row>
    <row r="16" spans="1:4" ht="16.5" hidden="1" customHeight="1">
      <c r="A16" s="341">
        <v>2.2999999999999998</v>
      </c>
      <c r="B16" s="342" t="s">
        <v>296</v>
      </c>
      <c r="C16" s="341"/>
      <c r="D16" s="341"/>
    </row>
    <row r="17" spans="1:4" ht="16.5" hidden="1" customHeight="1">
      <c r="A17" s="341">
        <v>2.4</v>
      </c>
      <c r="B17" s="342" t="s">
        <v>297</v>
      </c>
      <c r="C17" s="341"/>
      <c r="D17" s="341"/>
    </row>
    <row r="18" spans="1:4" ht="16.5" hidden="1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1</v>
      </c>
      <c r="D19" s="339">
        <f>SUM(D20:D24)</f>
        <v>27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27</v>
      </c>
    </row>
    <row r="21" spans="1:4" ht="16.5" hidden="1" customHeight="1">
      <c r="A21" s="341">
        <v>3.2</v>
      </c>
      <c r="B21" s="342" t="s">
        <v>129</v>
      </c>
      <c r="C21" s="341"/>
      <c r="D21" s="341"/>
    </row>
    <row r="22" spans="1:4" ht="16.5" hidden="1" customHeight="1">
      <c r="A22" s="341">
        <v>3.3</v>
      </c>
      <c r="B22" s="342" t="s">
        <v>130</v>
      </c>
      <c r="C22" s="341"/>
      <c r="D22" s="341"/>
    </row>
    <row r="23" spans="1:4" ht="16.5" hidden="1" customHeight="1">
      <c r="A23" s="341">
        <v>3.4</v>
      </c>
      <c r="B23" s="342" t="s">
        <v>300</v>
      </c>
      <c r="C23" s="341"/>
      <c r="D23" s="341"/>
    </row>
    <row r="24" spans="1:4" ht="16.5" hidden="1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1</v>
      </c>
      <c r="D25" s="339">
        <f>SUM(D26:D30)</f>
        <v>28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28</v>
      </c>
    </row>
    <row r="27" spans="1:4" ht="16.5" hidden="1" customHeight="1">
      <c r="A27" s="341">
        <v>4.2</v>
      </c>
      <c r="B27" s="342" t="s">
        <v>131</v>
      </c>
      <c r="C27" s="341"/>
      <c r="D27" s="341"/>
    </row>
    <row r="28" spans="1:4" ht="16.5" hidden="1" customHeight="1">
      <c r="A28" s="341">
        <v>4.3</v>
      </c>
      <c r="B28" s="342" t="s">
        <v>304</v>
      </c>
      <c r="C28" s="341"/>
      <c r="D28" s="341"/>
    </row>
    <row r="29" spans="1:4" ht="16.5" hidden="1" customHeight="1">
      <c r="A29" s="341">
        <v>4.4000000000000004</v>
      </c>
      <c r="B29" s="342" t="s">
        <v>305</v>
      </c>
      <c r="C29" s="341"/>
      <c r="D29" s="341"/>
    </row>
    <row r="30" spans="1:4" ht="16.5" hidden="1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3</v>
      </c>
      <c r="D31" s="339">
        <f>D7+D13+D19+D25</f>
        <v>80</v>
      </c>
    </row>
    <row r="34" spans="2:4" ht="17.25">
      <c r="B34" s="434" t="s">
        <v>2</v>
      </c>
      <c r="C34" s="522" t="str">
        <f>+'Ekamut-caxs'!D78</f>
        <v>Քրիստինա Հունանյան</v>
      </c>
      <c r="D34" s="522"/>
    </row>
    <row r="35" spans="2:4" ht="15.75" customHeight="1">
      <c r="B35" s="435" t="s">
        <v>4</v>
      </c>
      <c r="C35" s="523" t="s">
        <v>5</v>
      </c>
      <c r="D35" s="523"/>
    </row>
    <row r="36" spans="2:4" ht="27" customHeight="1">
      <c r="B36" s="31" t="s">
        <v>6</v>
      </c>
      <c r="C36" s="522" t="str">
        <f>+'Ekamut-caxs'!D80</f>
        <v>Ռուզաննա Մկրտչյան</v>
      </c>
      <c r="D36" s="522"/>
    </row>
    <row r="37" spans="2:4">
      <c r="C37" s="523" t="s">
        <v>5</v>
      </c>
      <c r="D37" s="523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2" workbookViewId="0">
      <selection activeCell="F40" sqref="F40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8" t="s">
        <v>66</v>
      </c>
      <c r="B1" s="488"/>
      <c r="C1" s="488"/>
      <c r="D1" s="488"/>
      <c r="E1" s="488"/>
    </row>
    <row r="2" spans="1:13" ht="23.25" customHeight="1">
      <c r="A2" s="491" t="str">
        <f>+'Ekamut-caxs'!A13</f>
        <v xml:space="preserve">«Երևանի հ․20 մսուր-մանկապարտեզ» ՀՈԱԿ-ի </v>
      </c>
      <c r="B2" s="491"/>
      <c r="C2" s="491"/>
      <c r="D2" s="491"/>
      <c r="E2" s="491"/>
    </row>
    <row r="3" spans="1:13" ht="28.5" customHeight="1">
      <c r="A3" s="491" t="s">
        <v>273</v>
      </c>
      <c r="B3" s="491"/>
      <c r="C3" s="491"/>
      <c r="D3" s="491"/>
      <c r="E3" s="491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32780.199999999997</v>
      </c>
      <c r="D8" s="130">
        <v>922.1</v>
      </c>
      <c r="E8" s="130">
        <v>4094.8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3919.3</v>
      </c>
      <c r="D9" s="130">
        <v>45</v>
      </c>
      <c r="E9" s="130">
        <v>505.2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100</v>
      </c>
      <c r="E10" s="452">
        <f>+M10</f>
        <v>840</v>
      </c>
      <c r="F10" s="357">
        <v>11</v>
      </c>
      <c r="G10" s="358">
        <v>80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840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100</v>
      </c>
      <c r="E11" s="452">
        <f>+M11</f>
        <v>840</v>
      </c>
      <c r="F11" s="357">
        <v>12</v>
      </c>
      <c r="G11" s="363">
        <v>80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840</v>
      </c>
    </row>
    <row r="12" spans="1:13" s="83" customFormat="1" ht="31.5" customHeight="1">
      <c r="A12" s="121"/>
      <c r="B12" s="366" t="s">
        <v>268</v>
      </c>
      <c r="C12" s="367">
        <f>ROUND(SUM(C8:C11),1)</f>
        <v>36699.5</v>
      </c>
      <c r="D12" s="367">
        <f>ROUND(SUM(D8:D11),1)</f>
        <v>1167.0999999999999</v>
      </c>
      <c r="E12" s="367">
        <f>ROUND(SUM(E8:E11),1)</f>
        <v>6280</v>
      </c>
    </row>
    <row r="14" spans="1:13" ht="51" customHeight="1">
      <c r="B14" s="528" t="s">
        <v>269</v>
      </c>
      <c r="C14" s="528"/>
      <c r="D14" s="528"/>
      <c r="E14" s="528"/>
    </row>
    <row r="19" spans="2:5" ht="20.25" customHeight="1">
      <c r="B19" s="76" t="s">
        <v>2</v>
      </c>
      <c r="C19" s="76"/>
      <c r="D19" s="526" t="str">
        <f>+'Ekamut-caxs'!D78</f>
        <v>Քրիստինա Հունանյան</v>
      </c>
      <c r="E19" s="526"/>
    </row>
    <row r="20" spans="2:5" ht="18.75" customHeight="1">
      <c r="B20" s="76" t="s">
        <v>4</v>
      </c>
      <c r="D20" s="527" t="s">
        <v>5</v>
      </c>
      <c r="E20" s="527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6" t="str">
        <f>+'Ekamut-caxs'!D80</f>
        <v>Ռուզաննա Մկրտչյան</v>
      </c>
      <c r="E22" s="526"/>
    </row>
    <row r="23" spans="2:5" ht="23.25" customHeight="1">
      <c r="D23" s="527" t="s">
        <v>5</v>
      </c>
      <c r="E23" s="527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10" workbookViewId="0">
      <selection activeCell="F40" sqref="F40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1" t="s">
        <v>66</v>
      </c>
      <c r="B1" s="531"/>
      <c r="C1" s="531"/>
      <c r="D1" s="531"/>
      <c r="E1" s="531"/>
      <c r="F1" s="531"/>
    </row>
    <row r="2" spans="1:8" ht="23.25" customHeight="1">
      <c r="A2" s="489" t="str">
        <f>+'Ekamut-caxs'!A13</f>
        <v xml:space="preserve">«Երևանի հ․20 մսուր-մանկապարտեզ» ՀՈԱԿ-ի </v>
      </c>
      <c r="B2" s="489"/>
      <c r="C2" s="489"/>
      <c r="D2" s="489"/>
      <c r="E2" s="489"/>
      <c r="F2" s="489"/>
    </row>
    <row r="3" spans="1:8" ht="40.5" customHeight="1">
      <c r="A3" s="489" t="s">
        <v>314</v>
      </c>
      <c r="B3" s="489"/>
      <c r="C3" s="489"/>
      <c r="D3" s="489"/>
      <c r="E3" s="489"/>
      <c r="F3" s="489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/>
      <c r="D14" s="130"/>
      <c r="E14" s="450">
        <f>IF(IF((C17+C18)-SUM(E8:E13)&gt;0,(C17+C18)-SUM(E8:E13),0)&lt;=161.2*2*9,IF((C17+C18)-SUM(E8:E13)&gt;0,(C17+C18)-SUM(E8:E13),0), 161.2*2*9)</f>
        <v>0</v>
      </c>
      <c r="F14" s="130"/>
      <c r="G14" s="465">
        <v>2</v>
      </c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0</v>
      </c>
      <c r="F15" s="443">
        <f t="shared" si="2"/>
        <v>0</v>
      </c>
      <c r="G15" s="27">
        <f>+C17+C18-E15</f>
        <v>0</v>
      </c>
    </row>
    <row r="17" spans="2:6" ht="28.5">
      <c r="B17" s="444" t="s">
        <v>315</v>
      </c>
      <c r="C17" s="445">
        <v>0</v>
      </c>
    </row>
    <row r="18" spans="2:6" ht="22.5" customHeight="1">
      <c r="B18" s="444" t="s">
        <v>316</v>
      </c>
      <c r="C18" s="449"/>
      <c r="D18" s="448" t="s">
        <v>319</v>
      </c>
    </row>
    <row r="21" spans="2:6" ht="20.25" customHeight="1">
      <c r="B21" s="13" t="s">
        <v>2</v>
      </c>
      <c r="C21" s="13"/>
      <c r="D21" s="529" t="str">
        <f>+'Ekamut-caxs'!D78</f>
        <v>Քրիստինա Հունանյան</v>
      </c>
      <c r="E21" s="529"/>
      <c r="F21" s="529"/>
    </row>
    <row r="22" spans="2:6" ht="18.75" customHeight="1">
      <c r="B22" s="13" t="s">
        <v>4</v>
      </c>
      <c r="D22" s="530" t="s">
        <v>5</v>
      </c>
      <c r="E22" s="530"/>
      <c r="F22" s="530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9" t="str">
        <f>+'Ekamut-caxs'!D80</f>
        <v>Ռուզաննա Մկրտչյան</v>
      </c>
      <c r="E24" s="529"/>
      <c r="F24" s="529"/>
    </row>
    <row r="25" spans="2:6" ht="23.25" customHeight="1">
      <c r="D25" s="530" t="s">
        <v>5</v>
      </c>
      <c r="E25" s="530"/>
      <c r="F25" s="530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https://mul2.yerevan.am/tasks/1972414/oneclick?token=ed8867978e6d3ccc3e722eeaa25e434a</cp:keywords>
  <cp:lastModifiedBy>Lusine Petrosyan</cp:lastModifiedBy>
  <cp:lastPrinted>2024-11-06T11:52:59Z</cp:lastPrinted>
  <dcterms:created xsi:type="dcterms:W3CDTF">1996-10-14T23:33:28Z</dcterms:created>
  <dcterms:modified xsi:type="dcterms:W3CDTF">2024-12-29T18:54:10Z</dcterms:modified>
</cp:coreProperties>
</file>