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6A367F1-CB2D-4A5E-B8E4-D7F6AE60284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Nerarakani didaktik njuteri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11" i="22"/>
  <c r="I17" i="20"/>
  <c r="E17" i="20"/>
  <c r="G67" i="10"/>
  <c r="E17" i="23" l="1"/>
  <c r="C7" i="10" l="1"/>
  <c r="D10" i="9" l="1"/>
  <c r="D9" i="9"/>
  <c r="D13" i="9"/>
  <c r="D12" i="9"/>
  <c r="A47" i="7"/>
  <c r="E10" i="22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I18" i="20"/>
  <c r="E18" i="20"/>
  <c r="F18" i="20" s="1"/>
  <c r="F17" i="20"/>
  <c r="C10" i="11"/>
  <c r="B15" i="9" l="1"/>
  <c r="A14" i="7" l="1"/>
  <c r="A2" i="20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8" i="7" s="1"/>
  <c r="A49" i="7" s="1"/>
  <c r="A50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60" i="9" s="1"/>
  <c r="A38" i="10"/>
  <c r="A51" i="7"/>
  <c r="A50" i="19"/>
  <c r="A47" i="19"/>
  <c r="A48" i="19" s="1"/>
  <c r="A49" i="19" s="1"/>
  <c r="C29" i="7"/>
  <c r="A61" i="9" l="1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B27" i="10"/>
  <c r="A66" i="7" l="1"/>
  <c r="A67" i="7" s="1"/>
  <c r="A68" i="7"/>
  <c r="A56" i="10"/>
  <c r="A57" i="10" s="1"/>
  <c r="A58" i="10" s="1"/>
  <c r="A59" i="10" s="1"/>
  <c r="A61" i="10" s="1"/>
  <c r="A62" i="10" s="1"/>
  <c r="A63" i="10" s="1"/>
  <c r="A62" i="19"/>
  <c r="A63" i="19" s="1"/>
  <c r="A64" i="19" s="1"/>
  <c r="A65" i="19" s="1"/>
  <c r="A66" i="19" s="1"/>
  <c r="B26" i="9"/>
  <c r="A69" i="7" l="1"/>
  <c r="A70" i="7" s="1"/>
  <c r="A64" i="10"/>
  <c r="A65" i="10" s="1"/>
  <c r="A68" i="19"/>
  <c r="A69" i="19" s="1"/>
  <c r="A71" i="7" l="1"/>
  <c r="A72" i="7" s="1"/>
  <c r="A73" i="7" s="1"/>
  <c r="A74" i="7" s="1"/>
  <c r="A75" i="7" s="1"/>
  <c r="A76" i="7" s="1"/>
  <c r="A77" i="7"/>
  <c r="A78" i="7" s="1"/>
  <c r="A70" i="19"/>
  <c r="A71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G68" i="10" s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<sst xmlns="http://schemas.openxmlformats.org/spreadsheetml/2006/main" count="629" uniqueCount="369">
  <si>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</si>
  <si>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</si>
  <si>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</si>
  <si>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</si>
  <si>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</si>
  <si>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</si>
  <si>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</si>
  <si>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</si>
  <si>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</si>
  <si>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</si>
  <si>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</si>
  <si>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</si>
  <si>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</si>
  <si>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</si>
  <si>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</si>
  <si>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</si>
  <si>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</si>
  <si>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</si>
  <si>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</si>
  <si>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</si>
  <si>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</si>
  <si>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</si>
  <si>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</si>
  <si>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</si>
  <si>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</si>
  <si>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</si>
  <si>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</si>
  <si>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</si>
  <si>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</si>
  <si>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</si>
  <si>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</si>
  <si>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</si>
  <si>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</si>
  <si>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</si>
  <si>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</si>
  <si>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</si>
  <si>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</si>
  <si>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</si>
  <si>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</si>
  <si>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</si>
  <si>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</si>
  <si>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</si>
  <si>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</si>
  <si>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</si>
  <si>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</si>
  <si>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</si>
  <si>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</si>
  <si>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</si>
  <si>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</si>
  <si>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</si>
  <si>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</si>
  <si>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</si>
  <si>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</si>
  <si>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</si>
  <si>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</si>
  <si>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</si>
  <si>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</si>
  <si>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</si>
  <si>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</si>
  <si>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</si>
  <si>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</si>
  <si>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</si>
  <si>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</si>
  <si>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</si>
  <si>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</si>
  <si>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</si>
  <si>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</si>
  <si>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</si>
  <si>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</si>
  <si>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</si>
  <si>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</si>
  <si>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</si>
  <si>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</si>
  <si>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</si>
  <si>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</si>
  <si>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</si>
  <si>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</si>
  <si>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</si>
  <si>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</si>
  <si>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</si>
  <si>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</si>
  <si>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</si>
  <si>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</si>
  <si>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</si>
  <si>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</si>
  <si>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</si>
  <si>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</si>
  <si>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</si>
  <si>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</si>
  <si>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</si>
  <si>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</si>
  <si>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</si>
  <si>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</si>
  <si>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</si>
  <si>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</si>
  <si>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</si>
  <si>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</si>
  <si>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</si>
  <si>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</si>
  <si>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</si>
  <si>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</si>
  <si>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</si>
  <si>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</si>
  <si>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</si>
  <si>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</si>
  <si>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</si>
  <si>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</si>
  <si>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</si>
  <si>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</si>
  <si>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</si>
  <si>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</si>
  <si>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</si>
  <si>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</si>
  <si>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</si>
  <si>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</si>
  <si>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</si>
  <si>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</si>
  <si>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</si>
  <si>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</si>
  <si>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</si>
  <si>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</si>
  <si>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</si>
  <si>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</si>
  <si>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</si>
  <si>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</si>
  <si>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</si>
  <si>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</si>
  <si>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</si>
  <si>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</si>
  <si>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</si>
  <si>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</si>
  <si>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</si>
  <si>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</si>
  <si>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</si>
  <si>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</si>
  <si>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</si>
  <si>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</si>
  <si>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</si>
  <si>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</si>
  <si>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</si>
  <si>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</si>
  <si>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</si>
  <si>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</si>
  <si>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</si>
  <si>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</si>
  <si>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</si>
  <si>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</si>
  <si>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</si>
  <si>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</si>
  <si>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</si>
  <si>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</si>
  <si>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</si>
  <si>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</si>
  <si>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</si>
  <si>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</si>
  <si>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</si>
  <si>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</si>
  <si>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</si>
  <si>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</si>
  <si>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</si>
  <si>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</si>
  <si>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</si>
  <si>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</si>
  <si>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</si>
  <si>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</si>
  <si>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</si>
  <si>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</si>
  <si>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</si>
  <si>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</si>
  <si>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</si>
  <si>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</si>
  <si>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</si>
  <si>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</si>
  <si>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</si>
  <si>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</si>
  <si>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</si>
  <si>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</si>
  <si>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</si>
  <si>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</si>
  <si>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</si>
  <si>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</si>
  <si>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</si>
  <si>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</si>
  <si>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</si>
  <si>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</si>
  <si>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</si>
  <si>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</si>
  <si>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</si>
  <si>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</si>
  <si>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</si>
  <si>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</si>
  <si>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</si>
  <si>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</si>
  <si>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</si>
  <si>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</si>
  <si>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</si>
  <si>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</si>
  <si>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</si>
  <si>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</si>
  <si>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</si>
  <si>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</si>
  <si>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</si>
  <si>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</si>
  <si>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</si>
  <si>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</si>
  <si>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</si>
  <si>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</si>
  <si>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</si>
  <si>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</si>
  <si>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</si>
  <si>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</si>
  <si>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</si>
  <si>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</si>
  <si>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</si>
  <si>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</si>
  <si>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</si>
  <si>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</si>
  <si>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</si>
  <si>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</si>
  <si>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</si>
  <si>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</si>
  <si>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</si>
  <si>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</si>
  <si>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</si>
  <si>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</si>
  <si>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</si>
  <si>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</si>
  <si>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</si>
  <si>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</si>
  <si>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</si>
  <si>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</si>
  <si>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</si>
  <si>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</si>
  <si>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</si>
  <si>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</si>
  <si>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</si>
  <si>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</si>
  <si>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</si>
  <si>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</si>
  <si>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</si>
  <si>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</si>
  <si>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</si>
  <si>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</si>
  <si>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</si>
  <si>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</si>
  <si>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</si>
  <si>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</si>
  <si>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</si>
  <si>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</si>
  <si>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</si>
  <si>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</si>
  <si>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</si>
  <si>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</si>
  <si>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</si>
  <si>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</si>
  <si>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</si>
  <si>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</si>
  <si>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</si>
  <si>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</si>
  <si>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</si>
  <si>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</si>
  <si>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</si>
  <si>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</si>
  <si>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</si>
  <si>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</si>
  <si>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</si>
  <si>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</si>
  <si>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</si>
  <si>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</si>
  <si>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</si>
  <si>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</si>
  <si>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</si>
  <si>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</si>
  <si>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</si>
  <si>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</si>
  <si>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</si>
  <si>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</si>
  <si>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</si>
  <si>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</si>
  <si>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</si>
  <si>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</si>
  <si>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</si>
  <si>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</si>
  <si>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</si>
  <si>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</si>
  <si>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</si>
  <si>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</si>
  <si>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</si>
  <si>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</si>
  <si>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</si>
  <si>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</si>
  <si>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</si>
  <si>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</si>
  <si>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</si>
  <si>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</si>
  <si>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</si>
  <si>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</si>
  <si>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</si>
  <si>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</si>
  <si>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</si>
  <si>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</si>
  <si>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</si>
  <si>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</si>
  <si>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</si>
  <si>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</si>
  <si>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</si>
  <si>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</si>
  <si>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</si>
  <si>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</si>
  <si>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</si>
  <si>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</si>
  <si>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</si>
  <si>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</si>
  <si>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</si>
  <si>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</si>
  <si>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</si>
  <si>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</si>
  <si>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</si>
  <si>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</si>
  <si>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</si>
  <si>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</si>
  <si>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</si>
  <si>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</si>
  <si>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</si>
  <si>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</si>
  <si>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</si>
  <si>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</si>
  <si>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</si>
  <si>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ՏՆՕՐԵՆԻ ժ/Պ՝</t>
  </si>
  <si>
    <t>Զարուհի Արզումանյան</t>
  </si>
  <si>
    <t>Անահիտ Խաչատրյան</t>
  </si>
  <si>
    <t>1,854,6</t>
  </si>
  <si>
    <t>Մասնագիտական ծառայության ձեռքբերման գծով</t>
  </si>
  <si>
    <t>Փաստաթղթերի արխիվացման գծով</t>
  </si>
  <si>
    <t xml:space="preserve">հոգեբանի աշխատասենյակի համար 1հատ պահարան-230հազ․դրամ  ,1հատ բազմոց -90հազ․դրամ  ,8հատ պուֆիկ 60 հազ․դրամ </t>
  </si>
  <si>
    <t xml:space="preserve">հոգեբանի աշխատասենյակի համար </t>
  </si>
  <si>
    <t>նախատեսվում է մանկական վերմակներ ձեռք բերել</t>
  </si>
  <si>
    <t xml:space="preserve">տեղի է ունեցել պայմանագրի փոփոխություն </t>
  </si>
  <si>
    <t xml:space="preserve">նախատեսվում է պարգևատրում </t>
  </si>
  <si>
    <t xml:space="preserve">Հատուկ ուսումնական (դիդակտիկ) նյութեր </t>
  </si>
  <si>
    <t>անվանումը</t>
  </si>
  <si>
    <t>Չափի միավորը</t>
  </si>
  <si>
    <t>Միավորի գինը</t>
  </si>
  <si>
    <t>Ընդամենը ծախսերը /դրամ/</t>
  </si>
  <si>
    <t>Քանակը</t>
  </si>
  <si>
    <t>Փայտե  խաղ ճանաչում ենք աշխարհը</t>
  </si>
  <si>
    <t>հատ</t>
  </si>
  <si>
    <t>Մարմնի մասեր Փազլ</t>
  </si>
  <si>
    <t>Մագնիսական հագուստի պարագաներ</t>
  </si>
  <si>
    <t>Սեղանի   խաղ  մուրճով</t>
  </si>
  <si>
    <t>Երջանիկ ընտանիք</t>
  </si>
  <si>
    <t xml:space="preserve">Փայտե  խաղ  երկրաչափական մարմիններով </t>
  </si>
  <si>
    <t>Ֆերմայի գնացք</t>
  </si>
  <si>
    <t>Խոհանոցային պարագաներ</t>
  </si>
  <si>
    <t>Երկրաչափական 4 պատկերներ</t>
  </si>
  <si>
    <t>Մթերքներ կիսվող կտրտվող փայտե</t>
  </si>
  <si>
    <t>Պարզ Համեմատություն</t>
  </si>
  <si>
    <t>Զանգ</t>
  </si>
  <si>
    <t>Ավազի սեղան</t>
  </si>
  <si>
    <t>ցուցակը հաջորդ շիթում է</t>
  </si>
  <si>
    <t>Հոգեբանի  աշխատասենյակի համար նախատեսվում է ձեռք բերել</t>
  </si>
  <si>
    <t>պահարան խմբասենյակների համար 1-220հազ․դր․  1-160հազ․դր ,խաղալիքի արկղ-30հազ․դր,դարակաշար անկյունակ-50հազ․դր աթոռ գրասենյակային1 հատ-65.0հազ․դր</t>
  </si>
  <si>
    <t>Հաշվարկվել է ըստ փաստացի ծախսերի /1 նոր աշխատակից/</t>
  </si>
  <si>
    <t>Հաշվարկվել է ըստ վճարովի ծառայության մուտքերի</t>
  </si>
  <si>
    <t>Հաշվարկվել է ըստ փաստացի ծախսերի</t>
  </si>
  <si>
    <t>Արագամաշ ապրանքներ</t>
  </si>
  <si>
    <t xml:space="preserve">Ընդամենը               380.0 հազ․դրամ  </t>
  </si>
  <si>
    <t xml:space="preserve">«Երևանի հ․2 մսուր-մանկապարտեզ» ՀՈԱԿ-ի </t>
  </si>
  <si>
    <t>ԿԱՊԿՈՒ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</si>
</sst>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1"/>
      <name val="Calibri"/>
      <family val="2"/>
    </font>
    <font>
      <sz val="10"/>
      <color rgb="FF000000"/>
      <name val="GHEA Mariam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7" fillId="0" borderId="0"/>
    <xf numFmtId="0" fontId="9" fillId="0" borderId="0"/>
    <xf numFmtId="0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0" fillId="7" borderId="1" applyNumberFormat="0" applyAlignment="0" applyProtection="0"/>
    <xf numFmtId="0" fontId="23" fillId="20" borderId="8" applyNumberFormat="0" applyAlignment="0" applyProtection="0"/>
    <xf numFmtId="0" fontId="13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4" fillId="21" borderId="2" applyNumberFormat="0" applyAlignment="0" applyProtection="0"/>
    <xf numFmtId="0" fontId="24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9" fillId="23" borderId="7" applyNumberFormat="0" applyFont="0" applyAlignment="0" applyProtection="0"/>
    <xf numFmtId="0" fontId="21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37" fillId="0" borderId="0"/>
    <xf numFmtId="0" fontId="39" fillId="0" borderId="0"/>
    <xf numFmtId="0" fontId="9" fillId="0" borderId="0"/>
    <xf numFmtId="0" fontId="27" fillId="0" borderId="0"/>
    <xf numFmtId="0" fontId="9" fillId="0" borderId="0"/>
    <xf numFmtId="0" fontId="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2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</cellStyleXfs>
  <cellXfs count="539">
    <xf numFmtId="0" fontId="0" fillId="0" borderId="0" xfId="0"/>
    <xf numFmtId="0" fontId="30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4" fillId="0" borderId="0" xfId="20" applyFont="1" applyAlignment="1" applyProtection="1">
      <alignment vertical="center"/>
      <protection hidden="1"/>
    </xf>
    <xf numFmtId="0" fontId="30" fillId="0" borderId="0" xfId="20" applyFont="1" applyAlignment="1" applyProtection="1">
      <alignment horizontal="right" vertical="center"/>
      <protection hidden="1"/>
    </xf>
    <xf numFmtId="0" fontId="31" fillId="0" borderId="10" xfId="20" applyFont="1" applyBorder="1" applyAlignment="1" applyProtection="1">
      <alignment horizontal="center" vertical="center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0" fontId="31" fillId="0" borderId="10" xfId="20" applyFont="1" applyBorder="1" applyAlignment="1" applyProtection="1">
      <alignment horizontal="righ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right" vertical="center"/>
      <protection hidden="1"/>
    </xf>
    <xf numFmtId="0" fontId="35" fillId="0" borderId="10" xfId="45" applyFont="1" applyBorder="1" applyAlignment="1" applyProtection="1">
      <alignment horizontal="center" vertical="center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5" fillId="0" borderId="0" xfId="45" applyFont="1" applyAlignment="1" applyProtection="1">
      <alignment vertical="center"/>
      <protection locked="0"/>
    </xf>
    <xf numFmtId="0" fontId="35" fillId="0" borderId="0" xfId="45" applyFont="1" applyAlignment="1" applyProtection="1">
      <alignment vertical="center"/>
      <protection hidden="1"/>
    </xf>
    <xf numFmtId="0" fontId="35" fillId="0" borderId="0" xfId="45" applyFont="1" applyAlignment="1" applyProtection="1">
      <alignment horizontal="center" vertical="center"/>
      <protection hidden="1"/>
    </xf>
    <xf numFmtId="164" fontId="35" fillId="0" borderId="0" xfId="45" applyNumberFormat="1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right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1" fillId="0" borderId="10" xfId="45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vertical="center"/>
    </xf>
    <xf numFmtId="0" fontId="34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Protection="1">
      <protection locked="0"/>
    </xf>
    <xf numFmtId="0" fontId="36" fillId="0" borderId="0" xfId="45" applyFont="1" applyAlignment="1" applyProtection="1">
      <alignment horizontal="center"/>
      <protection locked="0"/>
    </xf>
    <xf numFmtId="2" fontId="34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29" fillId="0" borderId="0" xfId="2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2" fontId="34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4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 wrapText="1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>
      <alignment horizontal="center" vertical="center"/>
    </xf>
    <xf numFmtId="0" fontId="34" fillId="0" borderId="0" xfId="45" applyFont="1" applyAlignment="1">
      <alignment vertical="center"/>
    </xf>
    <xf numFmtId="164" fontId="30" fillId="0" borderId="0" xfId="45" applyNumberFormat="1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 hidden="1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36" fillId="0" borderId="10" xfId="20" applyFont="1" applyBorder="1" applyAlignment="1" applyProtection="1">
      <alignment horizontal="right" vertical="center"/>
      <protection locked="0"/>
    </xf>
    <xf numFmtId="164" fontId="30" fillId="0" borderId="10" xfId="45" applyNumberFormat="1" applyFont="1" applyBorder="1" applyAlignment="1" applyProtection="1">
      <alignment vertical="center" wrapText="1"/>
      <protection hidden="1"/>
    </xf>
    <xf numFmtId="0" fontId="35" fillId="0" borderId="0" xfId="45" applyFont="1" applyAlignment="1">
      <alignment vertical="center"/>
    </xf>
    <xf numFmtId="0" fontId="31" fillId="0" borderId="0" xfId="0" applyFont="1" applyAlignment="1" applyProtection="1">
      <alignment vertical="center"/>
      <protection locked="0"/>
    </xf>
    <xf numFmtId="164" fontId="33" fillId="0" borderId="0" xfId="45" applyNumberFormat="1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>
      <alignment vertical="center"/>
    </xf>
    <xf numFmtId="0" fontId="30" fillId="0" borderId="0" xfId="45" applyFont="1" applyAlignment="1" applyProtection="1">
      <alignment wrapText="1"/>
      <protection locked="0"/>
    </xf>
    <xf numFmtId="0" fontId="34" fillId="0" borderId="0" xfId="45" applyFont="1" applyAlignment="1" applyProtection="1">
      <alignment wrapText="1"/>
      <protection locked="0"/>
    </xf>
    <xf numFmtId="0" fontId="30" fillId="0" borderId="0" xfId="45" applyFont="1" applyProtection="1">
      <protection locked="0"/>
    </xf>
    <xf numFmtId="0" fontId="30" fillId="0" borderId="0" xfId="45" applyFont="1"/>
    <xf numFmtId="0" fontId="30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5" fillId="0" borderId="10" xfId="45" applyFont="1" applyBorder="1" applyAlignment="1">
      <alignment horizontal="center" vertical="center" wrapText="1"/>
    </xf>
    <xf numFmtId="0" fontId="35" fillId="0" borderId="16" xfId="45" applyFont="1" applyBorder="1" applyAlignment="1">
      <alignment horizontal="center" vertical="center" wrapText="1"/>
    </xf>
    <xf numFmtId="164" fontId="35" fillId="0" borderId="10" xfId="45" applyNumberFormat="1" applyFont="1" applyBorder="1" applyAlignment="1">
      <alignment horizontal="center" vertical="center" wrapText="1"/>
    </xf>
    <xf numFmtId="164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>
      <alignment horizontal="center" vertical="center" wrapText="1"/>
    </xf>
    <xf numFmtId="0" fontId="30" fillId="0" borderId="16" xfId="45" applyFont="1" applyBorder="1" applyAlignment="1">
      <alignment horizontal="left" vertical="center" wrapText="1"/>
    </xf>
    <xf numFmtId="0" fontId="30" fillId="0" borderId="16" xfId="45" applyFont="1" applyBorder="1" applyAlignment="1" applyProtection="1">
      <alignment horizontal="left" vertical="center" wrapText="1"/>
      <protection locked="0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164" fontId="30" fillId="0" borderId="10" xfId="45" applyNumberFormat="1" applyFont="1" applyBorder="1" applyAlignment="1">
      <alignment horizontal="center" vertical="center" wrapText="1"/>
    </xf>
    <xf numFmtId="2" fontId="30" fillId="0" borderId="10" xfId="45" applyNumberFormat="1" applyFont="1" applyBorder="1" applyAlignment="1">
      <alignment horizontal="center" vertical="center" wrapText="1"/>
    </xf>
    <xf numFmtId="0" fontId="35" fillId="0" borderId="16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 applyProtection="1">
      <alignment vertical="center"/>
      <protection locked="0"/>
    </xf>
    <xf numFmtId="0" fontId="31" fillId="0" borderId="23" xfId="45" applyFont="1" applyBorder="1" applyAlignment="1">
      <alignment vertical="center"/>
    </xf>
    <xf numFmtId="0" fontId="31" fillId="0" borderId="10" xfId="45" applyFont="1" applyBorder="1" applyAlignment="1">
      <alignment horizontal="left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23" xfId="45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4" fontId="31" fillId="0" borderId="10" xfId="45" applyNumberFormat="1" applyFont="1" applyBorder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6" fillId="0" borderId="0" xfId="45" applyFont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 wrapText="1"/>
    </xf>
    <xf numFmtId="0" fontId="35" fillId="0" borderId="0" xfId="45" applyFont="1" applyAlignment="1">
      <alignment horizontal="center" vertical="center"/>
    </xf>
    <xf numFmtId="0" fontId="35" fillId="0" borderId="0" xfId="45" applyFont="1" applyAlignment="1">
      <alignment horizontal="right" vertical="center"/>
    </xf>
    <xf numFmtId="0" fontId="35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 wrapText="1"/>
      <protection locked="0"/>
    </xf>
    <xf numFmtId="0" fontId="30" fillId="0" borderId="10" xfId="0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23" xfId="45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166" fontId="34" fillId="0" borderId="10" xfId="20" applyNumberFormat="1" applyFont="1" applyBorder="1" applyAlignment="1" applyProtection="1">
      <alignment horizontal="center" vertical="center"/>
      <protection locked="0"/>
    </xf>
    <xf numFmtId="166" fontId="34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5" fontId="34" fillId="0" borderId="10" xfId="20" applyNumberFormat="1" applyFont="1" applyBorder="1" applyAlignment="1" applyProtection="1">
      <alignment horizontal="left" vertical="center" wrapText="1"/>
      <protection hidden="1"/>
    </xf>
    <xf numFmtId="166" fontId="34" fillId="0" borderId="10" xfId="45" applyNumberFormat="1" applyFont="1" applyBorder="1" applyAlignment="1" applyProtection="1">
      <alignment horizontal="center" vertical="center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vertical="center" wrapText="1"/>
      <protection hidden="1"/>
    </xf>
    <xf numFmtId="166" fontId="34" fillId="0" borderId="10" xfId="45" applyNumberFormat="1" applyFont="1" applyBorder="1" applyAlignment="1">
      <alignment horizontal="center" vertical="center" wrapText="1"/>
    </xf>
    <xf numFmtId="166" fontId="30" fillId="0" borderId="10" xfId="45" applyNumberFormat="1" applyFont="1" applyBorder="1" applyAlignment="1">
      <alignment horizontal="center" vertical="center" wrapText="1"/>
    </xf>
    <xf numFmtId="166" fontId="34" fillId="0" borderId="28" xfId="0" applyNumberFormat="1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 wrapText="1"/>
    </xf>
    <xf numFmtId="166" fontId="34" fillId="0" borderId="0" xfId="0" applyNumberFormat="1" applyFont="1" applyAlignment="1" applyProtection="1">
      <alignment horizontal="left" vertical="center"/>
      <protection locked="0"/>
    </xf>
    <xf numFmtId="164" fontId="35" fillId="0" borderId="0" xfId="45" applyNumberFormat="1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4" fillId="0" borderId="0" xfId="46" applyNumberFormat="1" applyFont="1" applyAlignment="1" applyProtection="1">
      <alignment horizontal="center" vertical="center" wrapText="1"/>
      <protection locked="0"/>
    </xf>
    <xf numFmtId="3" fontId="34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30" fillId="0" borderId="0" xfId="45" applyNumberFormat="1" applyFont="1" applyAlignment="1" applyProtection="1">
      <alignment horizontal="center" vertical="center"/>
      <protection locked="0"/>
    </xf>
    <xf numFmtId="3" fontId="30" fillId="0" borderId="0" xfId="45" applyNumberFormat="1" applyFont="1" applyAlignment="1" applyProtection="1">
      <alignment horizontal="left"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right" vertical="center" wrapText="1"/>
      <protection locked="0"/>
    </xf>
    <xf numFmtId="0" fontId="35" fillId="0" borderId="0" xfId="45" applyFont="1" applyAlignment="1" applyProtection="1">
      <alignment horizontal="center" vertical="center" wrapText="1"/>
      <protection locked="0"/>
    </xf>
    <xf numFmtId="164" fontId="31" fillId="0" borderId="0" xfId="46" applyNumberFormat="1" applyFont="1" applyAlignment="1" applyProtection="1">
      <alignment horizontal="right" vertical="center" wrapText="1"/>
      <protection locked="0"/>
    </xf>
    <xf numFmtId="0" fontId="41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4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35" fillId="0" borderId="0" xfId="46" applyNumberFormat="1" applyFont="1" applyAlignment="1" applyProtection="1">
      <alignment horizontal="left" vertical="center" wrapText="1"/>
      <protection locked="0"/>
    </xf>
    <xf numFmtId="0" fontId="45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hidden="1"/>
    </xf>
    <xf numFmtId="0" fontId="34" fillId="0" borderId="10" xfId="45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0" fillId="0" borderId="10" xfId="46" applyFont="1" applyBorder="1" applyAlignment="1">
      <alignment horizontal="center" vertical="center" wrapText="1"/>
    </xf>
    <xf numFmtId="0" fontId="33" fillId="0" borderId="10" xfId="46" applyFont="1" applyBorder="1" applyAlignment="1" applyProtection="1">
      <alignment horizontal="left" vertical="center" wrapText="1"/>
      <protection locked="0"/>
    </xf>
    <xf numFmtId="166" fontId="34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24" borderId="10" xfId="45" applyFont="1" applyFill="1" applyBorder="1" applyAlignment="1" applyProtection="1">
      <alignment horizontal="center" vertical="center" wrapText="1"/>
      <protection locked="0"/>
    </xf>
    <xf numFmtId="0" fontId="41" fillId="0" borderId="1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>
      <alignment vertical="center" wrapText="1"/>
    </xf>
    <xf numFmtId="0" fontId="36" fillId="0" borderId="0" xfId="45" applyFont="1" applyAlignment="1" applyProtection="1">
      <alignment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45" applyFont="1" applyAlignment="1" applyProtection="1">
      <alignment vertical="center" wrapText="1"/>
      <protection hidden="1"/>
    </xf>
    <xf numFmtId="164" fontId="30" fillId="0" borderId="10" xfId="45" applyNumberFormat="1" applyFont="1" applyBorder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0" fontId="35" fillId="0" borderId="0" xfId="45" applyFont="1" applyAlignment="1" applyProtection="1">
      <alignment vertical="center" wrapText="1"/>
      <protection hidden="1"/>
    </xf>
    <xf numFmtId="0" fontId="41" fillId="0" borderId="0" xfId="45" applyFont="1" applyAlignment="1" applyProtection="1">
      <alignment horizontal="right" vertical="center" wrapText="1"/>
      <protection hidden="1"/>
    </xf>
    <xf numFmtId="0" fontId="34" fillId="0" borderId="0" xfId="20" applyFont="1" applyAlignment="1" applyProtection="1">
      <alignment vertical="center" wrapText="1"/>
      <protection hidden="1"/>
    </xf>
    <xf numFmtId="0" fontId="30" fillId="0" borderId="13" xfId="20" applyFont="1" applyBorder="1" applyAlignment="1" applyProtection="1">
      <alignment horizontal="center" vertical="center"/>
      <protection hidden="1"/>
    </xf>
    <xf numFmtId="3" fontId="45" fillId="0" borderId="10" xfId="56" applyNumberFormat="1" applyFont="1" applyBorder="1" applyAlignment="1">
      <alignment horizontal="center" vertical="center" wrapText="1"/>
    </xf>
    <xf numFmtId="166" fontId="45" fillId="0" borderId="10" xfId="56" applyNumberFormat="1" applyFont="1" applyBorder="1" applyAlignment="1">
      <alignment horizontal="center" vertical="center" wrapText="1"/>
    </xf>
    <xf numFmtId="166" fontId="45" fillId="0" borderId="10" xfId="61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4" fillId="0" borderId="0" xfId="6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/>
      <protection locked="0"/>
    </xf>
    <xf numFmtId="165" fontId="31" fillId="0" borderId="0" xfId="20" applyNumberFormat="1" applyFont="1" applyAlignment="1" applyProtection="1">
      <alignment wrapText="1"/>
      <protection hidden="1"/>
    </xf>
    <xf numFmtId="0" fontId="31" fillId="0" borderId="0" xfId="45" applyFont="1" applyAlignment="1" applyProtection="1">
      <alignment horizontal="left" wrapText="1"/>
      <protection hidden="1"/>
    </xf>
    <xf numFmtId="0" fontId="30" fillId="0" borderId="0" xfId="45" applyFont="1" applyAlignment="1" applyProtection="1">
      <alignment horizontal="center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30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41" fillId="0" borderId="0" xfId="45" applyFont="1" applyAlignment="1" applyProtection="1">
      <alignment horizontal="right" wrapText="1"/>
      <protection hidden="1"/>
    </xf>
    <xf numFmtId="0" fontId="34" fillId="0" borderId="0" xfId="45" applyFont="1" applyAlignment="1" applyProtection="1">
      <alignment wrapText="1"/>
      <protection hidden="1"/>
    </xf>
    <xf numFmtId="0" fontId="34" fillId="0" borderId="0" xfId="45" applyFo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locked="0"/>
    </xf>
    <xf numFmtId="0" fontId="35" fillId="0" borderId="0" xfId="45" applyFont="1" applyAlignment="1">
      <alignment horizontal="right" wrapText="1"/>
    </xf>
    <xf numFmtId="0" fontId="35" fillId="0" borderId="0" xfId="45" applyFont="1"/>
    <xf numFmtId="0" fontId="41" fillId="0" borderId="0" xfId="45" applyFont="1" applyAlignment="1">
      <alignment horizontal="center"/>
    </xf>
    <xf numFmtId="0" fontId="31" fillId="0" borderId="0" xfId="49" applyFont="1" applyAlignment="1" applyProtection="1">
      <alignment horizontal="left" wrapText="1"/>
      <protection locked="0"/>
    </xf>
    <xf numFmtId="0" fontId="45" fillId="0" borderId="0" xfId="49" applyFont="1" applyAlignment="1" applyProtection="1">
      <alignment horizontal="center" wrapText="1"/>
      <protection locked="0"/>
    </xf>
    <xf numFmtId="0" fontId="40" fillId="0" borderId="0" xfId="49" applyFont="1" applyAlignment="1" applyProtection="1">
      <alignment wrapText="1"/>
      <protection locked="0"/>
    </xf>
    <xf numFmtId="0" fontId="35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wrapText="1"/>
      <protection locked="0"/>
    </xf>
    <xf numFmtId="0" fontId="31" fillId="0" borderId="0" xfId="49" applyFont="1" applyAlignment="1" applyProtection="1">
      <alignment horizontal="left"/>
      <protection locked="0"/>
    </xf>
    <xf numFmtId="0" fontId="31" fillId="0" borderId="0" xfId="49" applyFont="1" applyAlignment="1" applyProtection="1">
      <alignment wrapText="1"/>
      <protection locked="0"/>
    </xf>
    <xf numFmtId="0" fontId="34" fillId="0" borderId="0" xfId="0" applyFont="1" applyAlignment="1" applyProtection="1">
      <alignment horizontal="center"/>
      <protection locked="0"/>
    </xf>
    <xf numFmtId="0" fontId="38" fillId="0" borderId="11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right"/>
      <protection locked="0"/>
    </xf>
    <xf numFmtId="166" fontId="34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right" vertical="center"/>
      <protection locked="0"/>
    </xf>
    <xf numFmtId="166" fontId="34" fillId="0" borderId="0" xfId="20" applyNumberFormat="1" applyFont="1" applyAlignment="1" applyProtection="1">
      <alignment vertical="center"/>
      <protection locked="0"/>
    </xf>
    <xf numFmtId="166" fontId="34" fillId="0" borderId="0" xfId="0" applyNumberFormat="1" applyFont="1" applyAlignment="1" applyProtection="1">
      <alignment vertical="center"/>
      <protection locked="0"/>
    </xf>
    <xf numFmtId="0" fontId="38" fillId="0" borderId="11" xfId="0" applyFont="1" applyBorder="1" applyAlignment="1" applyProtection="1">
      <alignment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31" fillId="0" borderId="0" xfId="51" applyFont="1" applyAlignment="1" applyProtection="1">
      <alignment horizontal="right" vertical="center"/>
      <protection locked="0"/>
    </xf>
    <xf numFmtId="0" fontId="34" fillId="0" borderId="0" xfId="20" applyFont="1" applyProtection="1">
      <protection locked="0"/>
    </xf>
    <xf numFmtId="0" fontId="34" fillId="0" borderId="0" xfId="20" applyFont="1" applyAlignment="1" applyProtection="1">
      <alignment horizontal="center" wrapText="1"/>
      <protection locked="0"/>
    </xf>
    <xf numFmtId="0" fontId="34" fillId="0" borderId="0" xfId="20" applyFont="1" applyAlignment="1" applyProtection="1">
      <alignment wrapText="1"/>
      <protection locked="0"/>
    </xf>
    <xf numFmtId="166" fontId="34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30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right" vertical="center"/>
      <protection locked="0"/>
    </xf>
    <xf numFmtId="0" fontId="31" fillId="0" borderId="0" xfId="60" applyFont="1" applyAlignment="1" applyProtection="1">
      <alignment horizontal="left" vertical="center"/>
      <protection locked="0"/>
    </xf>
    <xf numFmtId="166" fontId="45" fillId="0" borderId="0" xfId="56" applyNumberFormat="1" applyFont="1" applyAlignment="1">
      <alignment horizontal="center" vertical="center" wrapText="1"/>
    </xf>
    <xf numFmtId="3" fontId="30" fillId="26" borderId="0" xfId="45" applyNumberFormat="1" applyFont="1" applyFill="1" applyAlignment="1" applyProtection="1">
      <alignment horizontal="center" vertical="center"/>
      <protection locked="0"/>
    </xf>
    <xf numFmtId="166" fontId="34" fillId="26" borderId="0" xfId="46" applyNumberFormat="1" applyFont="1" applyFill="1" applyAlignment="1" applyProtection="1">
      <alignment horizontal="center" vertical="center" wrapText="1"/>
      <protection locked="0"/>
    </xf>
    <xf numFmtId="0" fontId="42" fillId="0" borderId="0" xfId="62" applyFont="1" applyAlignment="1">
      <alignment horizontal="center" vertical="center" wrapText="1"/>
    </xf>
    <xf numFmtId="0" fontId="31" fillId="0" borderId="0" xfId="62" applyFont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7" fillId="0" borderId="0" xfId="62" applyFont="1" applyAlignment="1">
      <alignment horizontal="center" vertical="center" wrapText="1"/>
    </xf>
    <xf numFmtId="0" fontId="46" fillId="0" borderId="10" xfId="63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left" vertical="center" wrapText="1"/>
    </xf>
    <xf numFmtId="3" fontId="47" fillId="0" borderId="10" xfId="46" applyNumberFormat="1" applyFont="1" applyBorder="1" applyAlignment="1">
      <alignment horizontal="center" vertical="center" wrapText="1"/>
    </xf>
    <xf numFmtId="166" fontId="47" fillId="0" borderId="10" xfId="46" applyNumberFormat="1" applyFont="1" applyBorder="1" applyAlignment="1">
      <alignment horizontal="center" vertical="center" wrapText="1"/>
    </xf>
    <xf numFmtId="3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0" xfId="62" applyNumberFormat="1" applyFont="1" applyBorder="1" applyAlignment="1" applyProtection="1">
      <alignment horizontal="center" vertical="center" wrapText="1"/>
      <protection locked="0"/>
    </xf>
    <xf numFmtId="3" fontId="47" fillId="0" borderId="10" xfId="62" applyNumberFormat="1" applyFont="1" applyBorder="1" applyAlignment="1">
      <alignment horizontal="center" vertical="center" wrapText="1"/>
    </xf>
    <xf numFmtId="166" fontId="43" fillId="0" borderId="10" xfId="62" applyNumberFormat="1" applyFont="1" applyBorder="1" applyAlignment="1">
      <alignment horizontal="center" vertical="center" wrapText="1"/>
    </xf>
    <xf numFmtId="2" fontId="43" fillId="0" borderId="10" xfId="62" applyNumberFormat="1" applyFont="1" applyBorder="1" applyAlignment="1">
      <alignment horizontal="center" vertical="center" wrapText="1"/>
    </xf>
    <xf numFmtId="166" fontId="47" fillId="0" borderId="10" xfId="62" applyNumberFormat="1" applyFont="1" applyBorder="1" applyAlignment="1">
      <alignment horizontal="center" vertical="center" wrapText="1"/>
    </xf>
    <xf numFmtId="0" fontId="44" fillId="24" borderId="10" xfId="62" applyFont="1" applyFill="1" applyBorder="1" applyAlignment="1">
      <alignment horizontal="left" vertical="center" wrapText="1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>
      <alignment horizontal="center" vertical="center" wrapText="1"/>
    </xf>
    <xf numFmtId="3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4" fontId="42" fillId="0" borderId="10" xfId="62" applyNumberFormat="1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1" fontId="42" fillId="0" borderId="0" xfId="62" applyNumberFormat="1" applyFont="1" applyAlignment="1">
      <alignment horizontal="center" vertical="center" wrapText="1"/>
    </xf>
    <xf numFmtId="164" fontId="42" fillId="0" borderId="0" xfId="62" applyNumberFormat="1" applyFont="1" applyAlignment="1">
      <alignment horizontal="center" vertical="center" wrapText="1"/>
    </xf>
    <xf numFmtId="0" fontId="42" fillId="0" borderId="0" xfId="62" applyFont="1" applyAlignment="1">
      <alignment horizontal="left" vertical="center" wrapText="1"/>
    </xf>
    <xf numFmtId="164" fontId="45" fillId="0" borderId="0" xfId="62" applyNumberFormat="1" applyFont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164" fontId="46" fillId="0" borderId="26" xfId="62" applyNumberFormat="1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29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 wrapText="1"/>
      <protection locked="0"/>
    </xf>
    <xf numFmtId="166" fontId="47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>
      <alignment horizontal="center" vertical="center" wrapText="1"/>
    </xf>
    <xf numFmtId="0" fontId="44" fillId="0" borderId="10" xfId="62" applyFont="1" applyBorder="1" applyAlignment="1" applyProtection="1">
      <alignment horizontal="left" vertical="center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2" applyNumberFormat="1" applyFont="1" applyBorder="1" applyAlignment="1" applyProtection="1">
      <alignment horizontal="center" vertical="center" wrapText="1"/>
      <protection locked="0"/>
    </xf>
    <xf numFmtId="166" fontId="44" fillId="0" borderId="16" xfId="62" applyNumberFormat="1" applyFont="1" applyBorder="1" applyAlignment="1" applyProtection="1">
      <alignment horizontal="center" vertical="center" wrapText="1"/>
      <protection locked="0"/>
    </xf>
    <xf numFmtId="0" fontId="46" fillId="0" borderId="14" xfId="62" applyFont="1" applyBorder="1" applyAlignment="1" applyProtection="1">
      <alignment horizontal="center" vertical="center" wrapText="1"/>
      <protection locked="0"/>
    </xf>
    <xf numFmtId="0" fontId="46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4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center" vertical="center" wrapText="1"/>
    </xf>
    <xf numFmtId="0" fontId="42" fillId="0" borderId="19" xfId="62" applyFont="1" applyBorder="1" applyAlignment="1">
      <alignment horizontal="center" vertical="center" wrapText="1"/>
    </xf>
    <xf numFmtId="0" fontId="42" fillId="0" borderId="20" xfId="62" applyFont="1" applyBorder="1" applyAlignment="1">
      <alignment horizontal="left" vertical="center"/>
    </xf>
    <xf numFmtId="166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166" fontId="42" fillId="0" borderId="19" xfId="62" applyNumberFormat="1" applyFont="1" applyBorder="1" applyAlignment="1">
      <alignment horizontal="center" vertical="center" wrapText="1"/>
    </xf>
    <xf numFmtId="166" fontId="42" fillId="0" borderId="22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left" vertical="center"/>
    </xf>
    <xf numFmtId="0" fontId="42" fillId="0" borderId="30" xfId="62" applyFont="1" applyBorder="1" applyAlignment="1">
      <alignment horizontal="left" vertical="center"/>
    </xf>
    <xf numFmtId="0" fontId="42" fillId="0" borderId="31" xfId="62" applyFont="1" applyBorder="1" applyAlignment="1">
      <alignment horizontal="center" vertical="center" wrapText="1"/>
    </xf>
    <xf numFmtId="164" fontId="42" fillId="0" borderId="3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vertical="center" wrapText="1"/>
    </xf>
    <xf numFmtId="0" fontId="35" fillId="0" borderId="0" xfId="62" applyFont="1" applyAlignment="1">
      <alignment horizontal="left" vertical="center" wrapText="1"/>
    </xf>
    <xf numFmtId="0" fontId="35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1" fillId="0" borderId="0" xfId="62" applyFont="1" applyAlignment="1">
      <alignment horizontal="left" vertical="center"/>
    </xf>
    <xf numFmtId="0" fontId="31" fillId="0" borderId="0" xfId="62" applyFont="1" applyAlignment="1">
      <alignment vertical="center" wrapText="1"/>
    </xf>
    <xf numFmtId="0" fontId="41" fillId="0" borderId="0" xfId="62" applyFont="1" applyAlignment="1">
      <alignment horizontal="center" vertical="center" wrapText="1"/>
    </xf>
    <xf numFmtId="0" fontId="43" fillId="0" borderId="0" xfId="63" applyFont="1" applyAlignment="1">
      <alignment horizontal="center" vertical="center" wrapText="1"/>
    </xf>
    <xf numFmtId="0" fontId="43" fillId="0" borderId="0" xfId="64" applyFont="1" applyAlignment="1">
      <alignment horizontal="right" vertical="center"/>
    </xf>
    <xf numFmtId="0" fontId="43" fillId="0" borderId="0" xfId="64" applyFont="1" applyAlignment="1">
      <alignment horizontal="center" vertical="center" wrapText="1"/>
    </xf>
    <xf numFmtId="164" fontId="31" fillId="0" borderId="0" xfId="45" applyNumberFormat="1" applyFont="1" applyAlignment="1" applyProtection="1">
      <alignment vertical="center"/>
      <protection locked="0"/>
    </xf>
    <xf numFmtId="0" fontId="35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5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30" fillId="0" borderId="10" xfId="19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168" fontId="30" fillId="0" borderId="0" xfId="49" applyNumberFormat="1" applyFont="1" applyAlignment="1" applyProtection="1">
      <alignment horizontal="center" vertical="center" wrapText="1"/>
      <protection locked="0"/>
    </xf>
    <xf numFmtId="0" fontId="34" fillId="0" borderId="0" xfId="20" applyFont="1" applyAlignment="1" applyProtection="1">
      <alignment horizontal="right"/>
      <protection locked="0"/>
    </xf>
    <xf numFmtId="0" fontId="30" fillId="0" borderId="10" xfId="45" applyFont="1" applyBorder="1" applyAlignment="1">
      <alignment vertical="center" wrapText="1"/>
    </xf>
    <xf numFmtId="0" fontId="35" fillId="0" borderId="16" xfId="45" applyFont="1" applyBorder="1" applyAlignment="1">
      <alignment horizontal="center" vertical="center"/>
    </xf>
    <xf numFmtId="0" fontId="35" fillId="0" borderId="33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/>
    </xf>
    <xf numFmtId="0" fontId="35" fillId="0" borderId="34" xfId="45" applyFont="1" applyBorder="1" applyAlignment="1">
      <alignment horizontal="center" vertical="center" wrapText="1"/>
    </xf>
    <xf numFmtId="0" fontId="35" fillId="0" borderId="34" xfId="45" applyFont="1" applyBorder="1" applyAlignment="1">
      <alignment vertical="center" wrapText="1"/>
    </xf>
    <xf numFmtId="0" fontId="30" fillId="0" borderId="18" xfId="45" applyFont="1" applyBorder="1" applyAlignment="1">
      <alignment horizontal="center" vertical="center" wrapText="1"/>
    </xf>
    <xf numFmtId="0" fontId="35" fillId="0" borderId="34" xfId="45" applyFont="1" applyBorder="1" applyAlignment="1">
      <alignment horizontal="left" vertical="center" wrapText="1"/>
    </xf>
    <xf numFmtId="0" fontId="30" fillId="27" borderId="10" xfId="45" applyFont="1" applyFill="1" applyBorder="1" applyAlignment="1">
      <alignment horizontal="center" vertical="center"/>
    </xf>
    <xf numFmtId="0" fontId="30" fillId="27" borderId="10" xfId="45" applyFont="1" applyFill="1" applyBorder="1" applyAlignment="1">
      <alignment vertical="center" wrapText="1"/>
    </xf>
    <xf numFmtId="166" fontId="30" fillId="27" borderId="10" xfId="45" applyNumberFormat="1" applyFont="1" applyFill="1" applyBorder="1" applyAlignment="1" applyProtection="1">
      <alignment horizontal="center" vertical="center"/>
      <protection locked="0"/>
    </xf>
    <xf numFmtId="1" fontId="30" fillId="27" borderId="16" xfId="45" applyNumberFormat="1" applyFont="1" applyFill="1" applyBorder="1" applyAlignment="1">
      <alignment horizontal="center" vertical="center"/>
    </xf>
    <xf numFmtId="0" fontId="30" fillId="27" borderId="34" xfId="45" applyFont="1" applyFill="1" applyBorder="1" applyAlignment="1" applyProtection="1">
      <alignment horizontal="center" vertical="center"/>
      <protection locked="0"/>
    </xf>
    <xf numFmtId="0" fontId="30" fillId="27" borderId="18" xfId="45" applyFont="1" applyFill="1" applyBorder="1" applyAlignment="1">
      <alignment horizontal="center" vertical="center"/>
    </xf>
    <xf numFmtId="0" fontId="30" fillId="27" borderId="35" xfId="45" applyFont="1" applyFill="1" applyBorder="1" applyAlignment="1">
      <alignment horizontal="center" vertical="center"/>
    </xf>
    <xf numFmtId="164" fontId="35" fillId="27" borderId="35" xfId="45" applyNumberFormat="1" applyFont="1" applyFill="1" applyBorder="1" applyAlignment="1">
      <alignment horizontal="center" vertical="center"/>
    </xf>
    <xf numFmtId="0" fontId="30" fillId="27" borderId="0" xfId="45" applyFont="1" applyFill="1" applyAlignment="1">
      <alignment vertical="center"/>
    </xf>
    <xf numFmtId="0" fontId="30" fillId="27" borderId="36" xfId="45" applyFont="1" applyFill="1" applyBorder="1" applyAlignment="1" applyProtection="1">
      <alignment horizontal="center" vertical="center"/>
      <protection locked="0"/>
    </xf>
    <xf numFmtId="0" fontId="30" fillId="27" borderId="36" xfId="45" applyFont="1" applyFill="1" applyBorder="1" applyAlignment="1">
      <alignment horizontal="center" vertical="center"/>
    </xf>
    <xf numFmtId="164" fontId="35" fillId="27" borderId="36" xfId="45" applyNumberFormat="1" applyFont="1" applyFill="1" applyBorder="1" applyAlignment="1">
      <alignment horizontal="center" vertical="center"/>
    </xf>
    <xf numFmtId="0" fontId="35" fillId="0" borderId="10" xfId="45" applyFont="1" applyBorder="1" applyAlignment="1">
      <alignment vertical="center"/>
    </xf>
    <xf numFmtId="166" fontId="35" fillId="0" borderId="10" xfId="45" applyNumberFormat="1" applyFont="1" applyBorder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41" fillId="0" borderId="0" xfId="65" applyFont="1" applyAlignment="1">
      <alignment horizontal="center" vertical="center" wrapText="1"/>
    </xf>
    <xf numFmtId="0" fontId="35" fillId="0" borderId="37" xfId="45" applyFont="1" applyBorder="1" applyAlignment="1">
      <alignment horizontal="center" vertical="center" wrapText="1"/>
    </xf>
    <xf numFmtId="0" fontId="35" fillId="0" borderId="37" xfId="45" applyFont="1" applyBorder="1" applyAlignment="1">
      <alignment vertical="center" wrapText="1"/>
    </xf>
    <xf numFmtId="0" fontId="35" fillId="0" borderId="37" xfId="45" applyFont="1" applyBorder="1" applyAlignment="1">
      <alignment horizontal="left" vertical="center" wrapText="1"/>
    </xf>
    <xf numFmtId="0" fontId="35" fillId="0" borderId="13" xfId="45" applyFont="1" applyBorder="1" applyAlignment="1">
      <alignment horizontal="center" vertical="center" wrapText="1"/>
    </xf>
    <xf numFmtId="0" fontId="64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vertical="center"/>
      <protection locked="0"/>
    </xf>
    <xf numFmtId="0" fontId="34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34" fillId="0" borderId="0" xfId="6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5" fillId="0" borderId="10" xfId="45" applyFont="1" applyBorder="1" applyAlignment="1" applyProtection="1">
      <alignment horizontal="center" vertical="center"/>
      <protection locked="0"/>
    </xf>
    <xf numFmtId="0" fontId="65" fillId="0" borderId="10" xfId="45" applyFont="1" applyBorder="1" applyAlignment="1" applyProtection="1">
      <alignment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10" xfId="20" applyNumberFormat="1" applyFont="1" applyBorder="1" applyAlignment="1">
      <alignment horizontal="center" vertical="center"/>
    </xf>
    <xf numFmtId="166" fontId="66" fillId="0" borderId="10" xfId="20" applyNumberFormat="1" applyFont="1" applyBorder="1" applyAlignment="1">
      <alignment horizontal="center" vertical="center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/>
      <protection locked="0"/>
    </xf>
    <xf numFmtId="0" fontId="65" fillId="0" borderId="0" xfId="45" applyFont="1" applyAlignment="1" applyProtection="1">
      <alignment vertical="center"/>
      <protection hidden="1"/>
    </xf>
    <xf numFmtId="166" fontId="65" fillId="0" borderId="0" xfId="20" applyNumberFormat="1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0" xfId="0" applyFont="1" applyProtection="1">
      <protection locked="0"/>
    </xf>
    <xf numFmtId="0" fontId="38" fillId="0" borderId="0" xfId="0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164" fontId="34" fillId="0" borderId="0" xfId="0" applyNumberFormat="1" applyFont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66" fontId="34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166" fontId="65" fillId="0" borderId="0" xfId="0" applyNumberFormat="1" applyFont="1" applyAlignment="1">
      <alignment horizontal="center" vertical="center"/>
    </xf>
    <xf numFmtId="0" fontId="34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center" vertical="center" wrapText="1"/>
      <protection locked="0"/>
    </xf>
    <xf numFmtId="0" fontId="30" fillId="0" borderId="12" xfId="0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36" fillId="0" borderId="13" xfId="20" applyFont="1" applyBorder="1" applyAlignment="1" applyProtection="1">
      <alignment horizontal="center" vertical="center"/>
      <protection locked="0"/>
    </xf>
    <xf numFmtId="0" fontId="36" fillId="0" borderId="13" xfId="20" applyFont="1" applyBorder="1" applyAlignment="1" applyProtection="1">
      <alignment horizontal="center" vertical="center" wrapText="1"/>
      <protection locked="0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31" fillId="0" borderId="0" xfId="20" applyNumberFormat="1" applyFont="1" applyAlignment="1" applyProtection="1">
      <alignment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0" fontId="34" fillId="0" borderId="0" xfId="20" applyFont="1" applyAlignment="1" applyProtection="1">
      <alignment horizontal="center" vertical="center"/>
      <protection locked="0"/>
    </xf>
    <xf numFmtId="165" fontId="34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wrapText="1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wrapText="1"/>
      <protection locked="0"/>
    </xf>
    <xf numFmtId="0" fontId="31" fillId="0" borderId="0" xfId="60" applyFont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left" vertical="center"/>
      <protection locked="0"/>
    </xf>
    <xf numFmtId="169" fontId="30" fillId="0" borderId="0" xfId="0" applyNumberFormat="1" applyFont="1" applyAlignment="1" applyProtection="1">
      <alignment horizontal="left" vertical="center"/>
      <protection locked="0"/>
    </xf>
    <xf numFmtId="0" fontId="31" fillId="0" borderId="10" xfId="19" applyFont="1" applyBorder="1" applyAlignment="1">
      <alignment vertical="center"/>
    </xf>
    <xf numFmtId="165" fontId="31" fillId="0" borderId="0" xfId="51" applyNumberFormat="1" applyFont="1" applyAlignment="1">
      <alignment vertical="center" wrapText="1"/>
    </xf>
    <xf numFmtId="0" fontId="34" fillId="0" borderId="0" xfId="0" applyFont="1" applyAlignment="1">
      <alignment vertical="center"/>
    </xf>
    <xf numFmtId="0" fontId="30" fillId="0" borderId="0" xfId="45" applyFont="1" applyAlignment="1" applyProtection="1">
      <alignment horizontal="right" vertical="center"/>
      <protection locked="0"/>
    </xf>
    <xf numFmtId="0" fontId="35" fillId="0" borderId="13" xfId="45" applyFont="1" applyBorder="1" applyAlignment="1" applyProtection="1">
      <alignment horizontal="center" vertical="center" wrapText="1"/>
      <protection locked="0"/>
    </xf>
    <xf numFmtId="0" fontId="64" fillId="0" borderId="13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0" fontId="35" fillId="0" borderId="10" xfId="45" applyFont="1" applyBorder="1" applyAlignment="1" applyProtection="1">
      <alignment horizontal="center" vertical="center"/>
      <protection locked="0"/>
    </xf>
    <xf numFmtId="0" fontId="35" fillId="0" borderId="10" xfId="45" applyFont="1" applyBorder="1" applyAlignment="1" applyProtection="1">
      <alignment vertical="center"/>
      <protection locked="0"/>
    </xf>
    <xf numFmtId="0" fontId="35" fillId="0" borderId="10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38" fillId="0" borderId="0" xfId="45" applyFont="1" applyAlignment="1" applyProtection="1">
      <alignment horizontal="center" vertical="center"/>
      <protection locked="0"/>
    </xf>
    <xf numFmtId="0" fontId="41" fillId="0" borderId="0" xfId="65" applyFont="1" applyAlignment="1" applyProtection="1">
      <alignment horizontal="center" vertical="center" wrapText="1"/>
      <protection locked="0"/>
    </xf>
    <xf numFmtId="0" fontId="69" fillId="0" borderId="0" xfId="45" applyFont="1" applyAlignment="1" applyProtection="1">
      <alignment vertical="center"/>
      <protection locked="0"/>
    </xf>
    <xf numFmtId="0" fontId="30" fillId="28" borderId="10" xfId="45" applyFont="1" applyFill="1" applyBorder="1" applyAlignment="1">
      <alignment vertical="center"/>
    </xf>
    <xf numFmtId="166" fontId="68" fillId="28" borderId="10" xfId="45" applyNumberFormat="1" applyFont="1" applyFill="1" applyBorder="1" applyAlignment="1" applyProtection="1">
      <alignment horizontal="center" vertical="center"/>
      <protection hidden="1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166" fontId="30" fillId="24" borderId="10" xfId="45" applyNumberFormat="1" applyFont="1" applyFill="1" applyBorder="1" applyAlignment="1">
      <alignment horizontal="center" vertical="center"/>
    </xf>
    <xf numFmtId="4" fontId="34" fillId="0" borderId="0" xfId="0" applyNumberFormat="1" applyFont="1" applyAlignment="1">
      <alignment horizontal="right" vertical="center"/>
    </xf>
    <xf numFmtId="4" fontId="34" fillId="0" borderId="0" xfId="0" applyNumberFormat="1" applyFont="1" applyAlignment="1">
      <alignment horizontal="right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right" vertical="center"/>
    </xf>
    <xf numFmtId="0" fontId="30" fillId="0" borderId="0" xfId="20" applyFont="1" applyAlignment="1">
      <alignment horizontal="left" vertical="center"/>
    </xf>
    <xf numFmtId="0" fontId="30" fillId="0" borderId="0" xfId="20" applyFont="1" applyAlignment="1">
      <alignment horizontal="left"/>
    </xf>
    <xf numFmtId="0" fontId="30" fillId="0" borderId="0" xfId="0" applyFont="1" applyAlignment="1">
      <alignment horizontal="left"/>
    </xf>
    <xf numFmtId="0" fontId="34" fillId="0" borderId="0" xfId="20" applyFont="1" applyAlignment="1">
      <alignment horizontal="right" vertical="center"/>
    </xf>
    <xf numFmtId="0" fontId="34" fillId="0" borderId="0" xfId="20" applyFont="1" applyAlignment="1">
      <alignment horizontal="right"/>
    </xf>
    <xf numFmtId="0" fontId="30" fillId="0" borderId="0" xfId="0" applyFont="1"/>
    <xf numFmtId="0" fontId="34" fillId="0" borderId="0" xfId="0" applyFont="1"/>
    <xf numFmtId="0" fontId="34" fillId="0" borderId="0" xfId="0" applyFont="1" applyAlignment="1">
      <alignment horizontal="right"/>
    </xf>
    <xf numFmtId="166" fontId="30" fillId="0" borderId="10" xfId="45" applyNumberFormat="1" applyFont="1" applyBorder="1" applyAlignment="1" applyProtection="1">
      <alignment vertical="center"/>
      <protection locked="0"/>
    </xf>
    <xf numFmtId="0" fontId="70" fillId="0" borderId="0" xfId="45" applyFont="1" applyAlignment="1" applyProtection="1">
      <alignment vertical="center"/>
      <protection locked="0"/>
    </xf>
    <xf numFmtId="4" fontId="71" fillId="24" borderId="0" xfId="0" applyNumberFormat="1" applyFont="1" applyFill="1"/>
    <xf numFmtId="0" fontId="34" fillId="0" borderId="0" xfId="45" applyFont="1" applyAlignment="1" applyProtection="1">
      <alignment vertical="center" wrapText="1"/>
      <protection locked="0"/>
    </xf>
    <xf numFmtId="0" fontId="2" fillId="0" borderId="0" xfId="66"/>
    <xf numFmtId="0" fontId="2" fillId="0" borderId="10" xfId="66" applyBorder="1"/>
    <xf numFmtId="0" fontId="72" fillId="0" borderId="10" xfId="66" applyFont="1" applyBorder="1" applyAlignment="1">
      <alignment horizontal="center" vertical="center" wrapText="1"/>
    </xf>
    <xf numFmtId="0" fontId="72" fillId="0" borderId="10" xfId="66" applyFont="1" applyBorder="1" applyAlignment="1">
      <alignment vertical="center" wrapText="1"/>
    </xf>
    <xf numFmtId="0" fontId="33" fillId="0" borderId="0" xfId="45" applyFont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left" vertical="center" wrapText="1"/>
      <protection locked="0"/>
    </xf>
    <xf numFmtId="166" fontId="30" fillId="0" borderId="10" xfId="45" applyNumberFormat="1" applyFont="1" applyBorder="1" applyAlignment="1" applyProtection="1">
      <alignment horizontal="left" vertical="center"/>
      <protection locked="0"/>
    </xf>
    <xf numFmtId="0" fontId="1" fillId="0" borderId="0" xfId="66" applyFont="1" applyAlignment="1">
      <alignment horizontal="left"/>
    </xf>
    <xf numFmtId="166" fontId="65" fillId="25" borderId="10" xfId="20" applyNumberFormat="1" applyFont="1" applyFill="1" applyBorder="1" applyAlignment="1">
      <alignment horizontal="center" vertical="center"/>
    </xf>
    <xf numFmtId="166" fontId="34" fillId="25" borderId="10" xfId="20" applyNumberFormat="1" applyFont="1" applyFill="1" applyBorder="1" applyAlignment="1">
      <alignment horizontal="center" vertical="center"/>
    </xf>
    <xf numFmtId="166" fontId="73" fillId="0" borderId="10" xfId="46" applyNumberFormat="1" applyFont="1" applyBorder="1" applyAlignment="1" applyProtection="1">
      <alignment horizontal="center" vertical="center" wrapText="1"/>
      <protection locked="0"/>
    </xf>
    <xf numFmtId="3" fontId="73" fillId="0" borderId="10" xfId="62" applyNumberFormat="1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right" wrapText="1"/>
      <protection locked="0"/>
    </xf>
    <xf numFmtId="166" fontId="65" fillId="0" borderId="0" xfId="45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8" fillId="0" borderId="11" xfId="45" applyFont="1" applyBorder="1" applyAlignment="1" applyProtection="1">
      <alignment horizontal="center"/>
      <protection hidden="1"/>
    </xf>
    <xf numFmtId="0" fontId="31" fillId="0" borderId="12" xfId="45" applyFont="1" applyBorder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2" fillId="0" borderId="11" xfId="45" applyFont="1" applyBorder="1" applyAlignment="1" applyProtection="1">
      <alignment horizontal="center"/>
      <protection hidden="1"/>
    </xf>
    <xf numFmtId="0" fontId="31" fillId="0" borderId="12" xfId="45" quotePrefix="1" applyFont="1" applyBorder="1" applyAlignment="1" applyProtection="1">
      <alignment horizontal="center"/>
      <protection locked="0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31" fillId="0" borderId="12" xfId="45" applyFont="1" applyBorder="1" applyAlignment="1" applyProtection="1">
      <alignment horizontal="center" wrapText="1"/>
      <protection locked="0"/>
    </xf>
    <xf numFmtId="0" fontId="41" fillId="0" borderId="0" xfId="45" applyFont="1" applyAlignment="1">
      <alignment horizontal="center"/>
    </xf>
    <xf numFmtId="0" fontId="41" fillId="0" borderId="0" xfId="45" applyFont="1" applyAlignment="1">
      <alignment horizontal="center" vertical="center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>
      <alignment horizontal="center" vertical="center" wrapText="1"/>
    </xf>
    <xf numFmtId="0" fontId="35" fillId="0" borderId="0" xfId="45" applyFont="1" applyAlignment="1" applyProtection="1">
      <alignment horizontal="center" wrapText="1"/>
      <protection locked="0"/>
    </xf>
    <xf numFmtId="0" fontId="31" fillId="0" borderId="16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3" fillId="0" borderId="0" xfId="64" applyFont="1" applyAlignment="1">
      <alignment horizontal="center" vertical="center" wrapText="1"/>
    </xf>
    <xf numFmtId="0" fontId="3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1" fillId="0" borderId="12" xfId="62" applyFont="1" applyBorder="1" applyAlignment="1">
      <alignment horizontal="center" vertical="center" wrapText="1"/>
    </xf>
    <xf numFmtId="0" fontId="38" fillId="0" borderId="11" xfId="62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0" fillId="0" borderId="12" xfId="62" applyFont="1" applyBorder="1" applyAlignment="1">
      <alignment horizontal="center" vertical="center" wrapText="1"/>
    </xf>
    <xf numFmtId="0" fontId="31" fillId="0" borderId="12" xfId="49" applyFont="1" applyBorder="1" applyAlignment="1" applyProtection="1">
      <alignment horizontal="center" wrapText="1"/>
      <protection locked="0"/>
    </xf>
    <xf numFmtId="0" fontId="32" fillId="0" borderId="11" xfId="49" applyFont="1" applyBorder="1" applyAlignment="1" applyProtection="1">
      <alignment horizontal="center" wrapText="1"/>
      <protection locked="0"/>
    </xf>
    <xf numFmtId="0" fontId="35" fillId="0" borderId="0" xfId="45" applyFont="1" applyAlignment="1" applyProtection="1">
      <alignment horizontal="center" vertical="center" wrapText="1"/>
      <protection locked="0"/>
    </xf>
    <xf numFmtId="0" fontId="35" fillId="0" borderId="16" xfId="45" applyFont="1" applyBorder="1" applyAlignment="1" applyProtection="1">
      <alignment horizontal="center" vertical="center" wrapText="1"/>
      <protection locked="0"/>
    </xf>
    <xf numFmtId="0" fontId="35" fillId="0" borderId="17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6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/>
      <protection locked="0"/>
    </xf>
    <xf numFmtId="0" fontId="33" fillId="0" borderId="18" xfId="45" applyFont="1" applyBorder="1" applyAlignment="1" applyProtection="1">
      <alignment horizontal="center" vertical="center"/>
      <protection locked="0"/>
    </xf>
    <xf numFmtId="0" fontId="33" fillId="0" borderId="17" xfId="45" applyFont="1" applyBorder="1" applyAlignment="1" applyProtection="1">
      <alignment horizontal="center" vertical="center"/>
      <protection locked="0"/>
    </xf>
    <xf numFmtId="0" fontId="45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center" wrapText="1"/>
      <protection locked="0"/>
    </xf>
    <xf numFmtId="165" fontId="31" fillId="0" borderId="12" xfId="51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4" fillId="0" borderId="12" xfId="45" applyFont="1" applyBorder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33" fillId="0" borderId="0" xfId="45" applyFont="1" applyAlignment="1">
      <alignment horizontal="left" vertical="center" wrapText="1"/>
    </xf>
    <xf numFmtId="0" fontId="34" fillId="0" borderId="12" xfId="45" applyFont="1" applyBorder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4" xfId="66" xr:uid="{A93989AA-EF61-4D3F-BEF6-EDCEC472F429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zACAAUABNAAAAAAAAAAAAAAAAAAAAAAAAAAAAAAAAAAAAAAAAAAAAAAAAAAAAAAAAAAAAAAAAAAAAAAAAAAAAAAAAAAAAAAAAAAAAAAAAAAAAAAAAAAAAAAAAAAAAAADoBwwAAAAdABYAK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zMzVaMCMGCSqGSIb3DQEJBDEWBBT7nKtb2RIU1oe2b+vumG+puvWuzDArBgsqhkiG9w0BCRACDDEcMBowGDAWBBRE5xMFRVajmd/v2Zzf5CvSbEm8HjANBgkqhkiG9w0BAQEFAASCAQAoitFucdatoJk1UHtYockCis8mURtFAu8gi+GKVFAwXYl1BP9wGmADeDxAZ4Z9OLK7ZzF7EOiuXBUy0OoBM6i6j71rYx0TxQY2epQpVfoDi+49dvMlBY/vHEA4hNygTzFwgzdR0sFS6tN7+7+GsLr9AV5aIe4+1BxpUqsDp2goGvt3EOog7FBwfBE0A7F5EtmB/DgzxwArXRJ28UHakWCS+SqSILX3C1GpHaKcP79Vs6OONjYRdPhk7z+sCtWdNWZyKcYJLOtUi3iMjUG9hbbpX1yS45BinJsWzwaZxlqrCkBpk5+5Cm8DWkXQ2YRD6UnrmTCwE2dfE2DO4w4zCx4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zACAAUABNAAAAAAAAAAAAAAAAAAAAAAAAAAAAAAAAAAAAAAAAAAAAAAAAAAAAAAAAAAAAAAAAAAAAAAAAAAAAAAAAAAAAAAAAAAAAAAAAAAAAAAAAAAAAAAAAAAAAAADoBwwAAAAdABYAK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zMzlaMCMGCSqGSIb3DQEJBDEWBBSrcBCJ6RlbtNnerNAw1rHwULZPszArBgsqhkiG9w0BCRACDDEcMBowGDAWBBRE5xMFRVajmd/v2Zzf5CvSbEm8HjANBgkqhkiG9w0BAQEFAASCAQAvV+ve4uKyL40jVoqCARPzMC2l2yHNQA0a1gC1ImCeFe9Ny2awANrPtQM6HVNBtV6XBahGh4AJAfamrV6J3wdnLNf7HnVOGHLZMvBrbpsXeWSx/xe5yX0vZPp8NJp7Wkz1QjJdPo7vKU/ojfJ51a5i2Sa/N+yrJ1kyZQG9OYqNplZqvxU9HU4WwuwjHxpn1T5fDF9oRQHBt5F0klNwHPZBvlyk2nG0GtsuY3CC5at+CuT9IuhWk/mFiTowVyI3hwwzsq43CoRuEE5ovGPbzvZ356foFIhdPZEEirljK0MJ04L1xetP26xm7wVPxlnwCbHJFJjzcioHWdP+k+ie6bp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474BE9DB-9D8B-1002-9505-E3A25681BD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1010BD4-0F3C-A6BD-2353-000AC76CA8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8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55.1406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8"/>
      <c r="D1" s="452" t="s">
        <v>184</v>
      </c>
      <c r="E1" s="454">
        <v>97</v>
      </c>
    </row>
    <row r="2" spans="1:10">
      <c r="C2" s="238"/>
      <c r="D2" s="452" t="s">
        <v>39</v>
      </c>
      <c r="E2" s="39"/>
    </row>
    <row r="3" spans="1:10">
      <c r="C3" s="238"/>
      <c r="D3" s="452" t="s">
        <v>209</v>
      </c>
      <c r="E3" s="39"/>
    </row>
    <row r="4" spans="1:10" s="29" customFormat="1" ht="24.75" customHeight="1">
      <c r="B4" s="244"/>
      <c r="C4" s="244"/>
      <c r="D4" s="452" t="s">
        <v>247</v>
      </c>
      <c r="E4" s="39"/>
      <c r="F4" s="55"/>
    </row>
    <row r="5" spans="1:10" s="29" customFormat="1" ht="20.25" customHeight="1">
      <c r="B5" s="244"/>
      <c r="C5" s="5"/>
      <c r="D5" s="452" t="s">
        <v>210</v>
      </c>
      <c r="E5" s="39"/>
      <c r="F5" s="55"/>
    </row>
    <row r="6" spans="1:10" s="29" customFormat="1" ht="20.25" customHeight="1">
      <c r="B6" s="244"/>
      <c r="C6" s="5"/>
      <c r="D6" s="452"/>
      <c r="E6" s="39"/>
      <c r="F6" s="55"/>
    </row>
    <row r="7" spans="1:10" ht="20.25" customHeight="1">
      <c r="C7" s="238"/>
      <c r="D7" s="452" t="s">
        <v>279</v>
      </c>
      <c r="E7" s="454">
        <v>101</v>
      </c>
    </row>
    <row r="8" spans="1:10" ht="20.25" customHeight="1">
      <c r="C8" s="238"/>
      <c r="D8" s="452" t="s">
        <v>280</v>
      </c>
      <c r="E8" s="238"/>
    </row>
    <row r="9" spans="1:10" ht="20.25" customHeight="1">
      <c r="C9" s="238"/>
      <c r="D9" s="452" t="s">
        <v>281</v>
      </c>
      <c r="E9" s="238"/>
    </row>
    <row r="10" spans="1:10" ht="20.25" customHeight="1">
      <c r="C10" s="236"/>
      <c r="D10" s="453" t="s">
        <v>288</v>
      </c>
      <c r="E10" s="236"/>
    </row>
    <row r="11" spans="1:10" ht="20.25" customHeight="1">
      <c r="C11" s="236"/>
      <c r="D11" s="452" t="s">
        <v>289</v>
      </c>
      <c r="E11" s="236"/>
    </row>
    <row r="12" spans="1:10" ht="20.25">
      <c r="A12" s="484" t="s">
        <v>40</v>
      </c>
      <c r="B12" s="484"/>
      <c r="C12" s="484"/>
      <c r="D12" s="484"/>
      <c r="E12" s="484"/>
      <c r="F12" s="384"/>
    </row>
    <row r="13" spans="1:10" ht="20.45" customHeight="1">
      <c r="A13" s="485" t="s">
        <v>367</v>
      </c>
      <c r="B13" s="485"/>
      <c r="C13" s="485"/>
      <c r="D13" s="485"/>
      <c r="E13" s="485"/>
      <c r="F13" s="376" t="s">
        <v>195</v>
      </c>
    </row>
    <row r="14" spans="1:10" ht="18.75" customHeight="1">
      <c r="A14" s="486" t="s">
        <v>322</v>
      </c>
      <c r="B14" s="486"/>
      <c r="C14" s="486"/>
      <c r="D14" s="486"/>
      <c r="E14" s="486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50</v>
      </c>
      <c r="E15" s="404"/>
    </row>
    <row r="16" spans="1:10" ht="20.25">
      <c r="A16" s="52" t="s">
        <v>7</v>
      </c>
      <c r="B16" s="384" t="s">
        <v>134</v>
      </c>
      <c r="C16" s="405"/>
      <c r="D16" s="406"/>
      <c r="E16" s="406"/>
    </row>
    <row r="17" spans="1:6" ht="18.75" customHeight="1">
      <c r="A17" s="61">
        <v>1</v>
      </c>
      <c r="B17" s="13" t="s">
        <v>114</v>
      </c>
      <c r="C17" s="402"/>
      <c r="D17" s="237">
        <v>95968</v>
      </c>
      <c r="E17" s="240"/>
      <c r="F17" s="149"/>
    </row>
    <row r="18" spans="1:6" ht="18.75" customHeight="1">
      <c r="A18" s="61">
        <f>+A17+1</f>
        <v>2</v>
      </c>
      <c r="B18" s="13" t="s">
        <v>219</v>
      </c>
      <c r="C18" s="402"/>
      <c r="D18" s="409">
        <f>+D19+D20</f>
        <v>48</v>
      </c>
      <c r="E18" s="240"/>
      <c r="F18" s="149"/>
    </row>
    <row r="19" spans="1:6" s="381" customFormat="1">
      <c r="A19" s="377">
        <f>+A18+0.1</f>
        <v>2.1</v>
      </c>
      <c r="B19" s="378" t="s">
        <v>220</v>
      </c>
      <c r="C19" s="378"/>
      <c r="D19" s="379">
        <v>48</v>
      </c>
      <c r="E19" s="380"/>
      <c r="F19" s="382"/>
    </row>
    <row r="20" spans="1:6" s="381" customFormat="1" hidden="1">
      <c r="A20" s="377">
        <f>+A19+0.1</f>
        <v>2.2000000000000002</v>
      </c>
      <c r="B20" s="378" t="s">
        <v>221</v>
      </c>
      <c r="C20" s="378"/>
      <c r="D20" s="379"/>
      <c r="E20" s="380"/>
      <c r="F20" s="382"/>
    </row>
    <row r="21" spans="1:6" ht="18.75" customHeight="1">
      <c r="A21" s="61">
        <f>+A18+1</f>
        <v>3</v>
      </c>
      <c r="B21" s="13" t="s">
        <v>222</v>
      </c>
      <c r="C21" s="402"/>
      <c r="D21" s="409">
        <f>+D22+D23</f>
        <v>5998.4</v>
      </c>
      <c r="E21" s="240"/>
      <c r="F21" s="149"/>
    </row>
    <row r="22" spans="1:6" s="381" customFormat="1">
      <c r="A22" s="377">
        <f>+A21+0.1</f>
        <v>3.1</v>
      </c>
      <c r="B22" s="378" t="s">
        <v>223</v>
      </c>
      <c r="C22" s="378"/>
      <c r="D22" s="379">
        <v>2919.1</v>
      </c>
      <c r="E22" s="380"/>
      <c r="F22" s="382"/>
    </row>
    <row r="23" spans="1:6" s="381" customFormat="1">
      <c r="A23" s="377">
        <f>+A22+0.1</f>
        <v>3.2</v>
      </c>
      <c r="B23" s="378" t="s">
        <v>224</v>
      </c>
      <c r="C23" s="378"/>
      <c r="D23" s="379">
        <v>3079.3</v>
      </c>
      <c r="E23" s="380"/>
      <c r="F23" s="382"/>
    </row>
    <row r="24" spans="1:6" ht="18.75" customHeight="1">
      <c r="A24" s="61">
        <f>+A21+1</f>
        <v>4</v>
      </c>
      <c r="B24" s="13" t="s">
        <v>225</v>
      </c>
      <c r="C24" s="402"/>
      <c r="D24" s="409">
        <f>+'Komunal '!N20</f>
        <v>26.7</v>
      </c>
      <c r="E24" s="240"/>
      <c r="F24" s="149"/>
    </row>
    <row r="25" spans="1:6" ht="18.75" customHeight="1">
      <c r="A25" s="61">
        <f>+A24+1</f>
        <v>5</v>
      </c>
      <c r="B25" s="13" t="s">
        <v>8</v>
      </c>
      <c r="C25" s="402"/>
      <c r="D25" s="237">
        <v>1685.7</v>
      </c>
      <c r="E25" s="240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2"/>
      <c r="D26" s="409">
        <f>+'Komunal '!M28</f>
        <v>0</v>
      </c>
      <c r="E26" s="240"/>
      <c r="F26" s="149"/>
    </row>
    <row r="27" spans="1:6" ht="18.75" hidden="1" customHeight="1">
      <c r="A27" s="61">
        <f t="shared" si="0"/>
        <v>7</v>
      </c>
      <c r="B27" s="13" t="s">
        <v>115</v>
      </c>
      <c r="C27" s="402"/>
      <c r="D27" s="237"/>
      <c r="E27" s="240"/>
      <c r="F27" s="149"/>
    </row>
    <row r="28" spans="1:6" ht="18.75" hidden="1" customHeight="1">
      <c r="A28" s="61">
        <f>+A27+1</f>
        <v>8</v>
      </c>
      <c r="B28" s="13" t="s">
        <v>69</v>
      </c>
      <c r="C28" s="402"/>
      <c r="D28" s="237"/>
      <c r="E28" s="240"/>
      <c r="F28" s="149"/>
    </row>
    <row r="29" spans="1:6" ht="18.75" customHeight="1">
      <c r="A29" s="61">
        <v>6</v>
      </c>
      <c r="B29" s="13" t="s">
        <v>121</v>
      </c>
      <c r="C29" s="402"/>
      <c r="D29" s="409">
        <f>SUM(D30:D31)</f>
        <v>5800</v>
      </c>
      <c r="E29" s="240"/>
      <c r="F29" s="149"/>
    </row>
    <row r="30" spans="1:6" s="381" customFormat="1">
      <c r="A30" s="377">
        <f>+A29+0.1</f>
        <v>6.1</v>
      </c>
      <c r="B30" s="378" t="s">
        <v>70</v>
      </c>
      <c r="C30" s="378"/>
      <c r="D30" s="411">
        <f>+D73</f>
        <v>5800</v>
      </c>
      <c r="E30" s="380"/>
      <c r="F30" s="382"/>
    </row>
    <row r="31" spans="1:6" s="381" customFormat="1" hidden="1">
      <c r="A31" s="377">
        <f>+A30+0.1</f>
        <v>6.1999999999999993</v>
      </c>
      <c r="B31" s="378" t="s">
        <v>71</v>
      </c>
      <c r="C31" s="378"/>
      <c r="D31" s="379"/>
      <c r="E31" s="380"/>
      <c r="F31" s="382"/>
    </row>
    <row r="32" spans="1:6" ht="18.75" customHeight="1">
      <c r="A32" s="61">
        <f>+A29+1</f>
        <v>7</v>
      </c>
      <c r="B32" s="13" t="s">
        <v>9</v>
      </c>
      <c r="C32" s="402"/>
      <c r="D32" s="237">
        <v>45</v>
      </c>
      <c r="E32" s="240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2"/>
      <c r="D33" s="237"/>
      <c r="E33" s="240"/>
      <c r="F33" s="149" t="s">
        <v>191</v>
      </c>
    </row>
    <row r="34" spans="1:14">
      <c r="A34" s="52"/>
      <c r="B34" s="84" t="s">
        <v>27</v>
      </c>
      <c r="C34" s="405"/>
      <c r="D34" s="410">
        <f>SUM(D17:D18,D21,D24:D29,D32:D33)</f>
        <v>109571.79999999999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10</v>
      </c>
      <c r="B36" s="384" t="s">
        <v>135</v>
      </c>
      <c r="C36" s="406"/>
      <c r="D36" s="408"/>
      <c r="E36" s="408"/>
    </row>
    <row r="37" spans="1:14" ht="18.75" customHeight="1">
      <c r="A37" s="61">
        <v>1</v>
      </c>
      <c r="B37" s="13" t="s">
        <v>11</v>
      </c>
      <c r="C37" s="402"/>
      <c r="D37" s="409">
        <f>+Ashkhatavardz!O9</f>
        <v>70787.600000000006</v>
      </c>
      <c r="E37" s="240"/>
      <c r="F37" s="149"/>
    </row>
    <row r="38" spans="1:14" s="381" customFormat="1">
      <c r="A38" s="377">
        <f>+A37+0.1</f>
        <v>1.1000000000000001</v>
      </c>
      <c r="B38" s="378" t="s">
        <v>116</v>
      </c>
      <c r="C38" s="378"/>
      <c r="D38" s="379">
        <v>1345.6</v>
      </c>
      <c r="E38" s="380"/>
      <c r="F38" s="382"/>
    </row>
    <row r="39" spans="1:14" s="381" customFormat="1">
      <c r="A39" s="377">
        <f>+A38+0.1</f>
        <v>1.2000000000000002</v>
      </c>
      <c r="B39" s="378" t="s">
        <v>249</v>
      </c>
      <c r="C39" s="378"/>
      <c r="D39" s="379">
        <f>+Ashkhatavardz!M7</f>
        <v>4583.3216000000002</v>
      </c>
      <c r="E39" s="380"/>
      <c r="F39" s="382"/>
      <c r="G39" s="381" t="s">
        <v>216</v>
      </c>
    </row>
    <row r="40" spans="1:14" ht="18.75" customHeight="1">
      <c r="A40" s="61">
        <f>+A37+1</f>
        <v>2</v>
      </c>
      <c r="B40" s="13" t="s">
        <v>14</v>
      </c>
      <c r="C40" s="402"/>
      <c r="D40" s="409">
        <f>+'Snund ev finans. pastaci'!E12</f>
        <v>20371</v>
      </c>
      <c r="E40" s="240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15583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2"/>
      <c r="D41" s="409">
        <f>+'Komunal '!F27</f>
        <v>2365.1999999999998</v>
      </c>
      <c r="E41" s="240"/>
      <c r="F41" s="237">
        <f>+D41-'Komunal '!F27</f>
        <v>0</v>
      </c>
      <c r="L41" s="5">
        <f>+'Snund ev finans. pastaci'!E8+'Snund ev finans. pastaci'!E9</f>
        <v>15583</v>
      </c>
    </row>
    <row r="42" spans="1:14" ht="18.75" customHeight="1">
      <c r="A42" s="61">
        <f t="shared" ref="A42:A46" si="1">+A41+1</f>
        <v>4</v>
      </c>
      <c r="B42" s="13" t="s">
        <v>12</v>
      </c>
      <c r="C42" s="402"/>
      <c r="D42" s="409">
        <f>+'Komunal '!J27</f>
        <v>2214.8000000000002</v>
      </c>
      <c r="E42" s="240"/>
      <c r="F42" s="237">
        <f>+D42-'Komunal '!J27</f>
        <v>0</v>
      </c>
      <c r="L42" s="84">
        <f>+L41+L40*0.8</f>
        <v>28049.4</v>
      </c>
    </row>
    <row r="43" spans="1:14" ht="18.75" customHeight="1">
      <c r="A43" s="61">
        <f t="shared" si="1"/>
        <v>5</v>
      </c>
      <c r="B43" s="13" t="s">
        <v>15</v>
      </c>
      <c r="C43" s="402"/>
      <c r="D43" s="409">
        <f>+'Komunal '!O27</f>
        <v>700.9</v>
      </c>
      <c r="E43" s="240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2"/>
      <c r="D44" s="237">
        <v>60.7</v>
      </c>
      <c r="E44" s="240"/>
      <c r="F44" s="149"/>
    </row>
    <row r="45" spans="1:14" ht="18.75" customHeight="1">
      <c r="A45" s="61">
        <f t="shared" si="1"/>
        <v>7</v>
      </c>
      <c r="B45" s="13" t="s">
        <v>17</v>
      </c>
      <c r="C45" s="402"/>
      <c r="D45" s="237">
        <v>12</v>
      </c>
      <c r="E45" s="240"/>
      <c r="F45" s="149"/>
    </row>
    <row r="46" spans="1:14" ht="18.75" customHeight="1">
      <c r="A46" s="61">
        <f t="shared" si="1"/>
        <v>8</v>
      </c>
      <c r="B46" s="13" t="s">
        <v>18</v>
      </c>
      <c r="C46" s="402"/>
      <c r="D46" s="409">
        <f>SUM(D47:D49)</f>
        <v>179.2</v>
      </c>
      <c r="E46" s="240"/>
      <c r="F46" s="149"/>
    </row>
    <row r="47" spans="1:14" s="381" customFormat="1">
      <c r="A47" s="377">
        <f>+A46+0.1</f>
        <v>8.1</v>
      </c>
      <c r="B47" s="378" t="s">
        <v>19</v>
      </c>
      <c r="C47" s="378"/>
      <c r="D47" s="379">
        <v>60</v>
      </c>
      <c r="E47" s="380"/>
      <c r="F47" s="382"/>
    </row>
    <row r="48" spans="1:14" s="381" customFormat="1">
      <c r="A48" s="377">
        <f>+A47+0.1</f>
        <v>8.1999999999999993</v>
      </c>
      <c r="B48" s="378" t="s">
        <v>20</v>
      </c>
      <c r="C48" s="378"/>
      <c r="D48" s="379">
        <v>0.5</v>
      </c>
      <c r="E48" s="380"/>
      <c r="F48" s="382"/>
    </row>
    <row r="49" spans="1:11" s="381" customFormat="1">
      <c r="A49" s="377">
        <f>+A48+0.1</f>
        <v>8.2999999999999989</v>
      </c>
      <c r="B49" s="378" t="s">
        <v>21</v>
      </c>
      <c r="C49" s="378"/>
      <c r="D49" s="379">
        <v>118.7</v>
      </c>
      <c r="E49" s="380"/>
      <c r="F49" s="382"/>
    </row>
    <row r="50" spans="1:11" ht="18.75" hidden="1" customHeight="1">
      <c r="A50" s="61">
        <f>+A46+1</f>
        <v>9</v>
      </c>
      <c r="B50" s="13" t="s">
        <v>22</v>
      </c>
      <c r="C50" s="402"/>
      <c r="D50" s="237"/>
      <c r="E50" s="240"/>
      <c r="F50" s="149" t="s">
        <v>241</v>
      </c>
    </row>
    <row r="51" spans="1:11" ht="18.75" customHeight="1">
      <c r="A51" s="61">
        <v>9</v>
      </c>
      <c r="B51" s="13" t="s">
        <v>28</v>
      </c>
      <c r="C51" s="402"/>
      <c r="D51" s="237">
        <v>1176</v>
      </c>
      <c r="E51" s="240"/>
      <c r="F51" s="149">
        <v>8</v>
      </c>
      <c r="G51" s="5" t="s">
        <v>182</v>
      </c>
      <c r="H51" s="5">
        <v>147</v>
      </c>
      <c r="I51" s="5" t="s">
        <v>183</v>
      </c>
      <c r="J51" s="5">
        <f>+F51*H51</f>
        <v>1176</v>
      </c>
    </row>
    <row r="52" spans="1:11" ht="18.75" customHeight="1">
      <c r="A52" s="61">
        <f t="shared" ref="A52:A71" si="2">+A51+1</f>
        <v>10</v>
      </c>
      <c r="B52" s="13" t="s">
        <v>23</v>
      </c>
      <c r="C52" s="402"/>
      <c r="D52" s="237">
        <v>180</v>
      </c>
      <c r="E52" s="240"/>
      <c r="F52" s="237">
        <f>+$F$51</f>
        <v>8</v>
      </c>
      <c r="G52" s="5" t="s">
        <v>182</v>
      </c>
      <c r="H52" s="5">
        <v>27.9</v>
      </c>
      <c r="I52" s="5" t="s">
        <v>183</v>
      </c>
      <c r="J52" s="5">
        <f>+F52*H52</f>
        <v>223.2</v>
      </c>
    </row>
    <row r="53" spans="1:11" ht="18.75" customHeight="1">
      <c r="A53" s="61">
        <f t="shared" si="2"/>
        <v>11</v>
      </c>
      <c r="B53" s="13" t="s">
        <v>72</v>
      </c>
      <c r="C53" s="402"/>
      <c r="D53" s="237">
        <v>892.6</v>
      </c>
      <c r="E53" s="240"/>
      <c r="F53" s="237">
        <v>8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2"/>
      <c r="D54" s="237">
        <v>80</v>
      </c>
      <c r="E54" s="240"/>
      <c r="F54" s="237"/>
    </row>
    <row r="55" spans="1:11" ht="18.75" customHeight="1">
      <c r="A55" s="61">
        <f t="shared" si="2"/>
        <v>13</v>
      </c>
      <c r="B55" s="13" t="s">
        <v>117</v>
      </c>
      <c r="C55" s="402"/>
      <c r="D55" s="237">
        <v>6</v>
      </c>
      <c r="E55" s="240"/>
      <c r="F55" s="237">
        <f t="shared" ref="F55" si="3">+$F$51</f>
        <v>8</v>
      </c>
      <c r="G55" s="5" t="s">
        <v>182</v>
      </c>
      <c r="H55" s="5">
        <v>38.700000000000003</v>
      </c>
      <c r="I55" s="5" t="s">
        <v>183</v>
      </c>
      <c r="J55" s="5">
        <f>+F55*H55</f>
        <v>309.60000000000002</v>
      </c>
    </row>
    <row r="56" spans="1:11" ht="18.75" customHeight="1">
      <c r="A56" s="61">
        <f t="shared" si="2"/>
        <v>14</v>
      </c>
      <c r="B56" s="13" t="s">
        <v>118</v>
      </c>
      <c r="C56" s="402"/>
      <c r="D56" s="237">
        <v>155</v>
      </c>
      <c r="E56" s="240"/>
      <c r="F56" s="149"/>
    </row>
    <row r="57" spans="1:11" ht="18.75" customHeight="1">
      <c r="A57" s="61">
        <f t="shared" si="2"/>
        <v>15</v>
      </c>
      <c r="B57" s="13" t="s">
        <v>24</v>
      </c>
      <c r="C57" s="402"/>
      <c r="D57" s="237">
        <v>1190</v>
      </c>
      <c r="E57" s="240"/>
      <c r="F57" s="149"/>
    </row>
    <row r="58" spans="1:11" ht="18.75" customHeight="1">
      <c r="A58" s="61">
        <f t="shared" si="2"/>
        <v>16</v>
      </c>
      <c r="B58" s="13" t="s">
        <v>25</v>
      </c>
      <c r="C58" s="402"/>
      <c r="D58" s="237">
        <v>113</v>
      </c>
      <c r="E58" s="240"/>
      <c r="F58" s="149"/>
    </row>
    <row r="59" spans="1:11" ht="18.75" hidden="1" customHeight="1">
      <c r="A59" s="61">
        <f t="shared" si="2"/>
        <v>17</v>
      </c>
      <c r="B59" s="13" t="s">
        <v>64</v>
      </c>
      <c r="C59" s="402"/>
      <c r="D59" s="237"/>
      <c r="E59" s="240"/>
      <c r="F59" s="149"/>
    </row>
    <row r="60" spans="1:11" ht="18.75" hidden="1" customHeight="1">
      <c r="A60" s="61">
        <v>17</v>
      </c>
      <c r="B60" s="13" t="s">
        <v>51</v>
      </c>
      <c r="C60" s="402"/>
      <c r="D60" s="237">
        <f>+D26</f>
        <v>0</v>
      </c>
      <c r="E60" s="240"/>
      <c r="F60" s="149"/>
    </row>
    <row r="61" spans="1:11" ht="18.75" customHeight="1">
      <c r="A61" s="61">
        <v>17</v>
      </c>
      <c r="B61" s="13" t="s">
        <v>43</v>
      </c>
      <c r="C61" s="402"/>
      <c r="D61" s="237">
        <v>108</v>
      </c>
      <c r="E61" s="240"/>
      <c r="F61" s="149"/>
    </row>
    <row r="62" spans="1:11" ht="18.75" customHeight="1">
      <c r="A62" s="61">
        <f t="shared" si="2"/>
        <v>18</v>
      </c>
      <c r="B62" s="13" t="s">
        <v>73</v>
      </c>
      <c r="C62" s="402"/>
      <c r="D62" s="237">
        <v>40</v>
      </c>
      <c r="E62" s="240"/>
      <c r="F62" s="149"/>
    </row>
    <row r="63" spans="1:11" ht="18.75" customHeight="1">
      <c r="A63" s="61">
        <f t="shared" si="2"/>
        <v>19</v>
      </c>
      <c r="B63" s="13" t="s">
        <v>74</v>
      </c>
      <c r="C63" s="402"/>
      <c r="D63" s="237">
        <v>117</v>
      </c>
      <c r="E63" s="240"/>
      <c r="F63" s="149"/>
    </row>
    <row r="64" spans="1:11" ht="18.75" customHeight="1">
      <c r="A64" s="61">
        <f t="shared" si="2"/>
        <v>20</v>
      </c>
      <c r="B64" s="13" t="s">
        <v>44</v>
      </c>
      <c r="C64" s="402"/>
      <c r="D64" s="237">
        <v>3</v>
      </c>
      <c r="E64" s="240"/>
      <c r="F64" s="149"/>
    </row>
    <row r="65" spans="1:7" ht="18.75" hidden="1" customHeight="1">
      <c r="A65" s="61">
        <f t="shared" si="2"/>
        <v>21</v>
      </c>
      <c r="B65" s="13" t="s">
        <v>119</v>
      </c>
      <c r="C65" s="402"/>
      <c r="D65" s="237"/>
      <c r="E65" s="240"/>
      <c r="F65" s="149"/>
    </row>
    <row r="66" spans="1:7" ht="18.75" hidden="1" customHeight="1">
      <c r="A66" s="61">
        <f t="shared" si="2"/>
        <v>22</v>
      </c>
      <c r="B66" s="13" t="s">
        <v>45</v>
      </c>
      <c r="C66" s="402"/>
      <c r="D66" s="237"/>
      <c r="E66" s="240"/>
      <c r="F66" s="149"/>
    </row>
    <row r="67" spans="1:7" ht="18.75" customHeight="1">
      <c r="A67" s="61">
        <v>21</v>
      </c>
      <c r="B67" s="13" t="s">
        <v>61</v>
      </c>
      <c r="C67" s="402"/>
      <c r="D67" s="237">
        <v>48</v>
      </c>
      <c r="E67" s="240"/>
      <c r="F67" s="149"/>
    </row>
    <row r="68" spans="1:7">
      <c r="A68" s="61">
        <f t="shared" si="2"/>
        <v>22</v>
      </c>
      <c r="B68" s="73" t="s">
        <v>332</v>
      </c>
      <c r="C68" s="402"/>
      <c r="D68" s="237">
        <v>25</v>
      </c>
      <c r="E68" s="240"/>
      <c r="F68" s="149"/>
    </row>
    <row r="69" spans="1:7" ht="18.75" customHeight="1">
      <c r="A69" s="61">
        <f t="shared" si="2"/>
        <v>23</v>
      </c>
      <c r="B69" s="467" t="s">
        <v>333</v>
      </c>
      <c r="C69" s="402"/>
      <c r="D69" s="237">
        <v>30</v>
      </c>
      <c r="E69" s="240"/>
      <c r="F69" s="149" t="s">
        <v>325</v>
      </c>
    </row>
    <row r="70" spans="1:7" ht="18.75" hidden="1" customHeight="1">
      <c r="A70" s="61">
        <f t="shared" si="2"/>
        <v>24</v>
      </c>
      <c r="B70" s="13" t="s">
        <v>213</v>
      </c>
      <c r="C70" s="402"/>
      <c r="D70" s="237"/>
      <c r="E70" s="240"/>
      <c r="F70" s="149"/>
    </row>
    <row r="71" spans="1:7" ht="18.75" hidden="1" customHeight="1">
      <c r="A71" s="61">
        <f t="shared" si="2"/>
        <v>25</v>
      </c>
      <c r="B71" s="13" t="s">
        <v>212</v>
      </c>
      <c r="C71" s="402"/>
      <c r="D71" s="237"/>
      <c r="E71" s="240"/>
      <c r="F71" s="149"/>
    </row>
    <row r="72" spans="1:7" ht="18.75" customHeight="1">
      <c r="A72" s="61">
        <v>24</v>
      </c>
      <c r="B72" s="13" t="s">
        <v>26</v>
      </c>
      <c r="C72" s="402"/>
      <c r="D72" s="237">
        <v>5800</v>
      </c>
      <c r="E72" s="240"/>
      <c r="F72" s="149"/>
    </row>
    <row r="73" spans="1:7" s="381" customFormat="1">
      <c r="A73" s="377">
        <f>+A72+0.1</f>
        <v>24.1</v>
      </c>
      <c r="B73" s="378" t="s">
        <v>75</v>
      </c>
      <c r="C73" s="378"/>
      <c r="D73" s="379">
        <v>5800</v>
      </c>
      <c r="E73" s="380"/>
      <c r="F73" s="382"/>
    </row>
    <row r="74" spans="1:7" ht="18.75" hidden="1" customHeight="1">
      <c r="A74" s="61">
        <f>+A72+1</f>
        <v>25</v>
      </c>
      <c r="B74" s="13" t="s">
        <v>76</v>
      </c>
      <c r="C74" s="402"/>
      <c r="D74" s="237"/>
      <c r="E74" s="240"/>
      <c r="F74" s="149"/>
    </row>
    <row r="75" spans="1:7" ht="18.75" customHeight="1">
      <c r="A75" s="61">
        <v>25</v>
      </c>
      <c r="B75" s="13" t="s">
        <v>65</v>
      </c>
      <c r="C75" s="402"/>
      <c r="D75" s="237">
        <v>2916.8</v>
      </c>
      <c r="E75" s="240"/>
      <c r="F75" s="149"/>
    </row>
    <row r="76" spans="1:7">
      <c r="A76" s="29"/>
      <c r="B76" s="84" t="s">
        <v>29</v>
      </c>
      <c r="C76" s="405"/>
      <c r="D76" s="410">
        <f>SUM(D37,D40:D46,D50:D72,D74:D75)</f>
        <v>109571.8</v>
      </c>
      <c r="E76" s="407"/>
      <c r="F76" s="482">
        <f>+D34-D76</f>
        <v>0</v>
      </c>
      <c r="G76" s="483"/>
    </row>
    <row r="77" spans="1:7" ht="18.600000000000001" customHeight="1">
      <c r="B77" s="55"/>
      <c r="C77" s="45"/>
    </row>
    <row r="78" spans="1:7" ht="26.25" hidden="1" customHeight="1">
      <c r="B78" s="210" t="s">
        <v>328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1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1"/>
    </row>
    <row r="82" spans="1:6" hidden="1">
      <c r="B82" s="45" t="s">
        <v>186</v>
      </c>
    </row>
    <row r="83" spans="1:6" s="209" customFormat="1" ht="109.5" customHeight="1">
      <c r="A83" s="253" t="s">
        <v>201</v>
      </c>
      <c r="D83" s="251"/>
      <c r="E83" s="252" t="s">
        <v>218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5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8.71093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4" width="0" style="44" hidden="1" customWidth="1"/>
    <col min="35" max="16384" width="9.140625" style="44"/>
  </cols>
  <sheetData>
    <row r="1" spans="1:10" s="42" customFormat="1" ht="17.25">
      <c r="A1" s="245"/>
      <c r="B1" s="246"/>
      <c r="C1" s="455" t="s">
        <v>184</v>
      </c>
      <c r="D1" s="456">
        <f>+'Ekamut-caxs'!E1+1</f>
        <v>98</v>
      </c>
      <c r="E1" s="55"/>
      <c r="F1" s="29"/>
      <c r="G1" s="29"/>
    </row>
    <row r="2" spans="1:10" s="42" customFormat="1" ht="17.25">
      <c r="A2" s="245"/>
      <c r="B2" s="247"/>
      <c r="C2" s="455" t="s">
        <v>39</v>
      </c>
      <c r="D2" s="457"/>
      <c r="E2" s="55"/>
      <c r="F2" s="29"/>
      <c r="G2" s="29"/>
    </row>
    <row r="3" spans="1:10" s="42" customFormat="1" ht="17.25">
      <c r="A3" s="245"/>
      <c r="B3" s="247"/>
      <c r="C3" s="455" t="s">
        <v>209</v>
      </c>
      <c r="D3" s="457"/>
      <c r="E3" s="55"/>
      <c r="F3" s="29"/>
      <c r="G3" s="29"/>
    </row>
    <row r="4" spans="1:10" s="42" customFormat="1" ht="17.25">
      <c r="A4" s="245"/>
      <c r="B4" s="247"/>
      <c r="C4" s="455" t="s">
        <v>247</v>
      </c>
      <c r="D4" s="458"/>
      <c r="E4" s="55"/>
      <c r="F4" s="29"/>
      <c r="G4" s="29"/>
    </row>
    <row r="5" spans="1:10" s="42" customFormat="1" ht="17.25">
      <c r="A5" s="245"/>
      <c r="B5" s="247"/>
      <c r="C5" s="455" t="s">
        <v>210</v>
      </c>
      <c r="D5" s="458"/>
      <c r="E5" s="55"/>
      <c r="F5" s="29"/>
      <c r="G5" s="29"/>
    </row>
    <row r="6" spans="1:10" s="42" customFormat="1" ht="17.25">
      <c r="A6" s="245"/>
      <c r="B6" s="247"/>
      <c r="C6" s="455"/>
      <c r="D6" s="458"/>
      <c r="E6" s="55"/>
      <c r="F6" s="29"/>
      <c r="G6" s="29"/>
    </row>
    <row r="7" spans="1:10" s="42" customFormat="1" ht="17.25">
      <c r="A7" s="245"/>
      <c r="B7" s="412"/>
      <c r="C7" s="459" t="s">
        <v>279</v>
      </c>
      <c r="D7" s="456">
        <f>+'Ekamut-caxs'!E7+1</f>
        <v>102</v>
      </c>
      <c r="E7" s="375"/>
      <c r="F7" s="55"/>
      <c r="G7" s="29"/>
      <c r="H7" s="29"/>
      <c r="I7" s="29"/>
      <c r="J7" s="29"/>
    </row>
    <row r="8" spans="1:10" s="42" customFormat="1" ht="17.25">
      <c r="A8" s="245"/>
      <c r="B8" s="245"/>
      <c r="C8" s="460" t="s">
        <v>39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60" t="s">
        <v>281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87" t="s">
        <v>40</v>
      </c>
      <c r="B13" s="487"/>
      <c r="C13" s="487"/>
      <c r="D13" s="487"/>
      <c r="E13" s="55"/>
      <c r="F13" s="29"/>
      <c r="G13" s="29"/>
    </row>
    <row r="14" spans="1:10" s="5" customFormat="1" ht="20.25">
      <c r="A14" s="485" t="str">
        <f>+_xlfn.SINGLE('Ekamut-caxs'!A13)</f>
        <v xml:space="preserve">«Երևանի հ․2 մսուր-մանկապարտեզ» ՀՈԱԿ-ի </v>
      </c>
      <c r="B14" s="485"/>
      <c r="C14" s="485"/>
      <c r="D14" s="485"/>
      <c r="E14" s="56"/>
      <c r="F14" s="3"/>
      <c r="G14" s="3"/>
    </row>
    <row r="15" spans="1:10" s="5" customFormat="1" ht="18.75" customHeight="1">
      <c r="A15" s="486" t="s">
        <v>323</v>
      </c>
      <c r="B15" s="486"/>
      <c r="C15" s="486"/>
      <c r="D15" s="486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5"/>
      <c r="B17" s="247"/>
      <c r="C17" s="414" t="s">
        <v>211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30</v>
      </c>
      <c r="C18" s="418" t="s">
        <v>41</v>
      </c>
      <c r="D18" s="419"/>
      <c r="E18" s="431">
        <f>+C19-C77</f>
        <v>735.39999999999714</v>
      </c>
      <c r="G18" s="146" t="s">
        <v>207</v>
      </c>
    </row>
    <row r="19" spans="1:7" s="42" customFormat="1" ht="40.9" customHeight="1" thickBot="1">
      <c r="A19" s="420" t="s">
        <v>7</v>
      </c>
      <c r="B19" s="421" t="s">
        <v>31</v>
      </c>
      <c r="C19" s="136">
        <f>+'Dramakani hamematakan'!D6</f>
        <v>2533.6999999999971</v>
      </c>
      <c r="D19" s="422"/>
      <c r="E19" s="488" t="s">
        <v>208</v>
      </c>
      <c r="F19" s="488"/>
      <c r="G19" s="144">
        <v>40.6</v>
      </c>
    </row>
    <row r="20" spans="1:7" s="42" customFormat="1" ht="17.25">
      <c r="A20" s="420" t="s">
        <v>10</v>
      </c>
      <c r="B20" s="421" t="s">
        <v>79</v>
      </c>
      <c r="C20" s="136">
        <f>SUM(C21:C22,C25,C29:C35)</f>
        <v>104875.09999999999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95968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48</v>
      </c>
      <c r="D22" s="239"/>
      <c r="E22" s="55"/>
      <c r="F22" s="29"/>
      <c r="G22" s="29"/>
    </row>
    <row r="23" spans="1:7" s="398" customFormat="1" ht="15.75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48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5">
        <f>SUM(C26:C28)</f>
        <v>7128.4</v>
      </c>
      <c r="D25" s="239"/>
      <c r="E25" s="55"/>
      <c r="F25" s="29"/>
      <c r="G25" s="29"/>
    </row>
    <row r="26" spans="1:7" s="398" customFormat="1" ht="15.75" customHeight="1">
      <c r="A26" s="386">
        <f>+A25+0.1</f>
        <v>3.1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2919.1</v>
      </c>
      <c r="D26" s="395"/>
      <c r="E26" s="396"/>
      <c r="F26" s="397"/>
      <c r="G26" s="397"/>
    </row>
    <row r="27" spans="1:7" s="398" customFormat="1" ht="15.75" customHeight="1">
      <c r="A27" s="386">
        <f>+A26+0.1</f>
        <v>3.2</v>
      </c>
      <c r="B27" s="387" t="str">
        <f>+'Ekamut-caxs'!B23</f>
        <v>զինծառայողների երեխաների գծով</v>
      </c>
      <c r="C27" s="389">
        <f>+'Ekamut-caxs'!D23</f>
        <v>3079.3</v>
      </c>
      <c r="D27" s="395"/>
      <c r="E27" s="396"/>
      <c r="F27" s="397"/>
      <c r="G27" s="397"/>
    </row>
    <row r="28" spans="1:7" s="398" customFormat="1" ht="15.75" customHeight="1">
      <c r="A28" s="386">
        <f>+A27+0.1</f>
        <v>3.3000000000000003</v>
      </c>
      <c r="B28" s="387" t="s">
        <v>250</v>
      </c>
      <c r="C28" s="389">
        <v>1130</v>
      </c>
      <c r="D28" s="395"/>
      <c r="E28" s="396"/>
      <c r="F28" s="397"/>
      <c r="G28" s="397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5">
        <f>+'Ekamut-caxs'!D25</f>
        <v>1685.7</v>
      </c>
      <c r="D29" s="239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3" t="str">
        <f>+'Ekamut-caxs'!B26</f>
        <v>Սպասարկման և կոմունալ համավճարներից</v>
      </c>
      <c r="C30" s="134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3" t="s">
        <v>32</v>
      </c>
      <c r="C33" s="134"/>
      <c r="D33" s="239"/>
      <c r="E33" s="55"/>
      <c r="F33" s="29"/>
      <c r="G33" s="29"/>
    </row>
    <row r="34" spans="1:7" s="42" customFormat="1" ht="18" customHeight="1">
      <c r="A34" s="35">
        <v>5</v>
      </c>
      <c r="B34" s="243" t="str">
        <f>+'Ekamut-caxs'!B32</f>
        <v>Բանկի տոկոսից</v>
      </c>
      <c r="C34" s="134">
        <f>+'Ekamut-caxs'!D32</f>
        <v>45</v>
      </c>
      <c r="D34" s="239"/>
      <c r="E34" s="55"/>
      <c r="F34" s="29"/>
      <c r="G34" s="29"/>
    </row>
    <row r="35" spans="1:7" s="42" customFormat="1" ht="18" hidden="1" customHeight="1">
      <c r="A35" s="35">
        <f>+A34+1</f>
        <v>6</v>
      </c>
      <c r="B35" s="243" t="str">
        <f>+'Ekamut-caxs'!B33</f>
        <v>Այլ եկամուտներ</v>
      </c>
      <c r="C35" s="134">
        <f>+'Ekamut-caxs'!D33</f>
        <v>0</v>
      </c>
      <c r="D35" s="239"/>
      <c r="E35" s="55" t="s">
        <v>326</v>
      </c>
      <c r="F35" s="29"/>
      <c r="G35" s="29"/>
    </row>
    <row r="36" spans="1:7" s="42" customFormat="1" ht="17.25">
      <c r="A36" s="420" t="s">
        <v>33</v>
      </c>
      <c r="B36" s="421" t="s">
        <v>80</v>
      </c>
      <c r="C36" s="136">
        <f>C37+C79+C91</f>
        <v>104136.6</v>
      </c>
      <c r="D36" s="423"/>
      <c r="E36" s="149"/>
      <c r="F36" s="29"/>
      <c r="G36" s="29"/>
    </row>
    <row r="37" spans="1:7" s="42" customFormat="1" ht="17.25">
      <c r="A37" s="28" t="s">
        <v>53</v>
      </c>
      <c r="B37" s="421" t="s">
        <v>56</v>
      </c>
      <c r="C37" s="136">
        <f>SUM(C38,C41:C47,C51:C73,C77:C78)</f>
        <v>102626.6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5">
        <f>+'Ekamut-caxs'!D37</f>
        <v>70787.600000000006</v>
      </c>
      <c r="D38" s="239"/>
      <c r="E38" s="55"/>
      <c r="F38" s="29"/>
      <c r="G38" s="29"/>
    </row>
    <row r="39" spans="1:7" s="398" customForma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1345.6</v>
      </c>
      <c r="D39" s="395"/>
      <c r="E39" s="396"/>
      <c r="F39" s="397"/>
      <c r="G39" s="397"/>
    </row>
    <row r="40" spans="1:7" s="398" customFormat="1">
      <c r="A40" s="386">
        <f>+A39+0.1</f>
        <v>1.2000000000000002</v>
      </c>
      <c r="B40" s="387" t="str">
        <f>+'Ekamut-caxs'!B39</f>
        <v>պարգևատրման գծով</v>
      </c>
      <c r="C40" s="388">
        <f>+'Ekamut-caxs'!D39</f>
        <v>4583.3216000000002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5">
        <f>+'Ekamut-caxs'!D40</f>
        <v>20371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2365.1999999999998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5">
        <f>+'Ekamut-caxs'!D42</f>
        <v>2214.8000000000002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5">
        <f>+'Komunal '!M27</f>
        <v>674.2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5">
        <f>+'Ekamut-caxs'!D44</f>
        <v>60.7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5">
        <f>+'Ekamut-caxs'!D45</f>
        <v>12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5">
        <f>SUM(C48:C50)</f>
        <v>179.2</v>
      </c>
      <c r="D47" s="239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60</v>
      </c>
      <c r="D48" s="395"/>
      <c r="E48" s="396"/>
      <c r="F48" s="397"/>
      <c r="G48" s="397"/>
    </row>
    <row r="49" spans="1:7" s="398" customFormat="1" ht="15.75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0.5</v>
      </c>
      <c r="D49" s="395"/>
      <c r="E49" s="396"/>
      <c r="F49" s="397"/>
      <c r="G49" s="397"/>
    </row>
    <row r="50" spans="1:7" s="398" customFormat="1" ht="15.75" customHeight="1">
      <c r="A50" s="386">
        <f>+A49+0.1</f>
        <v>8.2999999999999989</v>
      </c>
      <c r="B50" s="387" t="str">
        <f>+'Ekamut-caxs'!B49</f>
        <v>ինտերնետ կապ</v>
      </c>
      <c r="C50" s="389">
        <f>+'Ekamut-caxs'!D49</f>
        <v>118.7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5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5">
        <f>+'Ekamut-caxs'!D51</f>
        <v>1176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5">
        <f>+'Ekamut-caxs'!D52</f>
        <v>180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5">
        <f>+'Ekamut-caxs'!D53</f>
        <v>892.6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5">
        <f>+'Ekamut-caxs'!D54</f>
        <v>80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+'Ekamut-caxs'!B55</f>
        <v>Դեղորայքի գծով</v>
      </c>
      <c r="C56" s="135">
        <f>+'Ekamut-caxs'!D55</f>
        <v>6</v>
      </c>
      <c r="D56" s="239"/>
      <c r="E56" s="55"/>
      <c r="F56" s="29"/>
      <c r="G56" s="29"/>
    </row>
    <row r="57" spans="1:7" s="42" customFormat="1" ht="18" customHeight="1">
      <c r="A57" s="35">
        <f t="shared" si="2"/>
        <v>14</v>
      </c>
      <c r="B57" s="243" t="str">
        <f>+'Ekamut-caxs'!B56</f>
        <v>Բուժ.ծառայության գծով</v>
      </c>
      <c r="C57" s="135">
        <f>+'Ekamut-caxs'!D56</f>
        <v>155</v>
      </c>
      <c r="D57" s="239"/>
      <c r="E57" s="55"/>
      <c r="F57" s="29"/>
      <c r="G57" s="29"/>
    </row>
    <row r="58" spans="1:7" s="42" customFormat="1" ht="18" customHeight="1">
      <c r="A58" s="35">
        <f t="shared" si="2"/>
        <v>15</v>
      </c>
      <c r="B58" s="243" t="str">
        <f>+'Ekamut-caxs'!B57</f>
        <v>Ընթացիկ վերանորոգման գծով</v>
      </c>
      <c r="C58" s="135">
        <f>+'Ekamut-caxs'!D57</f>
        <v>1190</v>
      </c>
      <c r="D58" s="239"/>
      <c r="E58" s="55"/>
      <c r="F58" s="29"/>
      <c r="G58" s="29"/>
    </row>
    <row r="59" spans="1:7" s="42" customFormat="1" ht="18" customHeight="1">
      <c r="A59" s="35">
        <f t="shared" si="2"/>
        <v>16</v>
      </c>
      <c r="B59" s="243" t="str">
        <f>+'Ekamut-caxs'!B58</f>
        <v>Ջեռուցման համակարգի սպասարկման գծով</v>
      </c>
      <c r="C59" s="135">
        <f>+'Ekamut-caxs'!D58</f>
        <v>113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3" t="str">
        <f>+'Ekamut-caxs'!B59</f>
        <v>Կաթսայատան սպասարկման գծով</v>
      </c>
      <c r="C60" s="135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3" t="str">
        <f>+'Ekamut-caxs'!B60</f>
        <v>Սպասարկման և կոմունալ համավճարների գծով</v>
      </c>
      <c r="C61" s="135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v>17</v>
      </c>
      <c r="B62" s="243" t="str">
        <f>+'Ekamut-caxs'!B61</f>
        <v>Գնումների համակարգողի ծառայության գծով</v>
      </c>
      <c r="C62" s="135">
        <f>+'Ekamut-caxs'!D61</f>
        <v>108</v>
      </c>
      <c r="D62" s="239"/>
      <c r="E62" s="55"/>
      <c r="F62" s="29"/>
      <c r="G62" s="29"/>
    </row>
    <row r="63" spans="1:7" s="42" customFormat="1" ht="18" customHeight="1">
      <c r="A63" s="35">
        <f t="shared" si="2"/>
        <v>18</v>
      </c>
      <c r="B63" s="243" t="str">
        <f>+'Ekamut-caxs'!B62</f>
        <v>Համակարգիչների տեխնիկական սպասարկման գծով</v>
      </c>
      <c r="C63" s="135">
        <f>+'Ekamut-caxs'!D62</f>
        <v>40</v>
      </c>
      <c r="D63" s="239"/>
      <c r="E63" s="55"/>
      <c r="F63" s="29"/>
      <c r="G63" s="29"/>
    </row>
    <row r="64" spans="1:7" s="42" customFormat="1" ht="18" customHeight="1">
      <c r="A64" s="35">
        <f t="shared" si="2"/>
        <v>19</v>
      </c>
      <c r="B64" s="243" t="str">
        <f>+'Ekamut-caxs'!B63</f>
        <v>Համակարգչային ծրագրի և կայքի սպասարկման գծով</v>
      </c>
      <c r="C64" s="135">
        <f>+'Ekamut-caxs'!D63</f>
        <v>117</v>
      </c>
      <c r="D64" s="239"/>
      <c r="E64" s="55"/>
      <c r="F64" s="29"/>
      <c r="G64" s="29"/>
    </row>
    <row r="65" spans="1:7" s="42" customFormat="1" ht="18" customHeight="1">
      <c r="A65" s="35">
        <f t="shared" si="2"/>
        <v>20</v>
      </c>
      <c r="B65" s="243" t="str">
        <f>+'Ekamut-caxs'!B64</f>
        <v>էլ․ստորագրության գծով</v>
      </c>
      <c r="C65" s="135">
        <f>+'Ekamut-caxs'!D64</f>
        <v>3</v>
      </c>
      <c r="D65" s="239"/>
      <c r="E65" s="55"/>
      <c r="F65" s="29"/>
      <c r="G65" s="29"/>
    </row>
    <row r="66" spans="1:7" s="42" customFormat="1" ht="18" hidden="1" customHeight="1">
      <c r="A66" s="35">
        <f t="shared" si="2"/>
        <v>21</v>
      </c>
      <c r="B66" s="243" t="str">
        <f>+'Ekamut-caxs'!B65</f>
        <v>Հայտարարության գծով</v>
      </c>
      <c r="C66" s="135">
        <f>+'Ekamut-caxs'!D65</f>
        <v>0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18" customHeight="1">
      <c r="A68" s="35">
        <f>+A65+1</f>
        <v>21</v>
      </c>
      <c r="B68" s="243" t="str">
        <f>+'Ekamut-caxs'!B67</f>
        <v>Վերապատրաստման գծով</v>
      </c>
      <c r="C68" s="135">
        <f>+'Ekamut-caxs'!D67</f>
        <v>48</v>
      </c>
      <c r="D68" s="239"/>
      <c r="E68" s="55"/>
      <c r="F68" s="29"/>
      <c r="G68" s="29"/>
    </row>
    <row r="69" spans="1:7" s="42" customFormat="1" ht="18" customHeight="1">
      <c r="A69" s="35">
        <f t="shared" si="2"/>
        <v>22</v>
      </c>
      <c r="B69" s="243" t="str">
        <f>+'Ekamut-caxs'!B68</f>
        <v>Մասնագիտական ծառայության ձեռքբերման գծով</v>
      </c>
      <c r="C69" s="134">
        <f>+'Ekamut-caxs'!D68</f>
        <v>25</v>
      </c>
      <c r="D69" s="239"/>
      <c r="E69" s="55"/>
      <c r="F69" s="29"/>
      <c r="G69" s="29"/>
    </row>
    <row r="70" spans="1:7" s="42" customFormat="1" ht="18" customHeight="1">
      <c r="A70" s="35">
        <f t="shared" si="2"/>
        <v>23</v>
      </c>
      <c r="B70" s="243" t="str">
        <f>+'Ekamut-caxs'!B69</f>
        <v>Փաստաթղթերի արխիվացման գծով</v>
      </c>
      <c r="C70" s="134">
        <f>+'Ekamut-caxs'!D69</f>
        <v>30</v>
      </c>
      <c r="D70" s="239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3" t="str">
        <f>+'Ekamut-caxs'!B70</f>
        <v>Դուրսգրվող գույքի վերագնահատման գծով</v>
      </c>
      <c r="C71" s="135">
        <f>+'Ekamut-caxs'!D70</f>
        <v>0</v>
      </c>
      <c r="D71" s="239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25</v>
      </c>
      <c r="B72" s="243" t="str">
        <f>+'Ekamut-caxs'!B71</f>
        <v>Կրակմարիչների լիցքավորում</v>
      </c>
      <c r="C72" s="135">
        <f>+'Ekamut-caxs'!D71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3" t="s">
        <v>34</v>
      </c>
      <c r="C73" s="135">
        <f>SUM(C74:C76)</f>
        <v>0</v>
      </c>
      <c r="D73" s="239"/>
      <c r="E73" s="55"/>
      <c r="F73" s="29"/>
      <c r="G73" s="29"/>
    </row>
    <row r="74" spans="1:7" s="398" customFormat="1" ht="15.75" hidden="1" customHeight="1">
      <c r="A74" s="386">
        <f>+A73+0.1</f>
        <v>26.1</v>
      </c>
      <c r="B74" s="387" t="s">
        <v>35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26.200000000000003</v>
      </c>
      <c r="B75" s="387" t="s">
        <v>47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26.300000000000004</v>
      </c>
      <c r="B76" s="387" t="s">
        <v>81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8" customHeight="1">
      <c r="A77" s="35">
        <f>+A70+1</f>
        <v>24</v>
      </c>
      <c r="B77" s="243" t="s">
        <v>36</v>
      </c>
      <c r="C77" s="135">
        <f>+'Deb. ev kreditor'!D59-'Deb. ev kreditor'!D55</f>
        <v>1798.3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3" t="s">
        <v>82</v>
      </c>
      <c r="C78" s="134"/>
      <c r="D78" s="239"/>
      <c r="E78" s="55" t="s">
        <v>192</v>
      </c>
      <c r="F78" s="29"/>
      <c r="G78" s="29"/>
    </row>
    <row r="79" spans="1:7" s="43" customFormat="1" ht="17.25">
      <c r="A79" s="28" t="s">
        <v>54</v>
      </c>
      <c r="B79" s="421" t="s">
        <v>57</v>
      </c>
      <c r="C79" s="136">
        <f>C80+C87</f>
        <v>1510</v>
      </c>
      <c r="D79" s="423"/>
      <c r="E79" s="242"/>
      <c r="F79" s="242"/>
      <c r="G79" s="29"/>
    </row>
    <row r="80" spans="1:7" s="42" customFormat="1" ht="18" customHeight="1">
      <c r="A80" s="35">
        <v>1</v>
      </c>
      <c r="B80" s="243" t="s">
        <v>86</v>
      </c>
      <c r="C80" s="135">
        <f>SUM(C81:C86)</f>
        <v>1510</v>
      </c>
      <c r="D80" s="239"/>
      <c r="E80" s="55">
        <v>380</v>
      </c>
      <c r="F80" s="29"/>
      <c r="G80" s="29"/>
    </row>
    <row r="81" spans="1:7" s="398" customFormat="1" ht="15.75" customHeight="1">
      <c r="A81" s="386">
        <f t="shared" ref="A81:A86" si="3">+A80+0.1</f>
        <v>1.1000000000000001</v>
      </c>
      <c r="B81" s="387" t="s">
        <v>83</v>
      </c>
      <c r="C81" s="388">
        <v>1112</v>
      </c>
      <c r="D81" s="395"/>
      <c r="E81" s="396"/>
      <c r="F81" s="397"/>
      <c r="G81" s="397"/>
    </row>
    <row r="82" spans="1:7" s="398" customFormat="1" ht="15.75" customHeight="1">
      <c r="A82" s="386">
        <f t="shared" si="3"/>
        <v>1.2000000000000002</v>
      </c>
      <c r="B82" s="387" t="s">
        <v>84</v>
      </c>
      <c r="C82" s="388">
        <v>242</v>
      </c>
      <c r="D82" s="395"/>
      <c r="E82" s="396"/>
      <c r="F82" s="397"/>
      <c r="G82" s="397"/>
    </row>
    <row r="83" spans="1:7" s="398" customFormat="1" ht="15.75" hidden="1" customHeight="1">
      <c r="A83" s="386">
        <f t="shared" si="3"/>
        <v>1.3000000000000003</v>
      </c>
      <c r="B83" s="387" t="s">
        <v>85</v>
      </c>
      <c r="C83" s="388"/>
      <c r="D83" s="395"/>
      <c r="E83" s="396"/>
      <c r="F83" s="397"/>
      <c r="G83" s="397"/>
    </row>
    <row r="84" spans="1:7" s="398" customFormat="1" ht="15.75" customHeight="1">
      <c r="A84" s="386">
        <v>1.3</v>
      </c>
      <c r="B84" s="387" t="s">
        <v>62</v>
      </c>
      <c r="C84" s="388">
        <v>156</v>
      </c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1.4000000000000001</v>
      </c>
      <c r="B85" s="387" t="s">
        <v>63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1.5000000000000002</v>
      </c>
      <c r="B86" s="387"/>
      <c r="C86" s="388"/>
      <c r="D86" s="395"/>
      <c r="E86" s="396" t="s">
        <v>327</v>
      </c>
      <c r="F86" s="397"/>
      <c r="G86" s="397"/>
    </row>
    <row r="87" spans="1:7" s="42" customFormat="1" ht="34.5" hidden="1">
      <c r="A87" s="35">
        <v>2</v>
      </c>
      <c r="B87" s="243" t="s">
        <v>87</v>
      </c>
      <c r="C87" s="135">
        <f>SUM(C88:C90)</f>
        <v>0</v>
      </c>
      <c r="D87" s="239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59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58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48</v>
      </c>
      <c r="C90" s="388"/>
      <c r="D90" s="395"/>
      <c r="E90" s="396"/>
      <c r="F90" s="397"/>
      <c r="G90" s="397"/>
    </row>
    <row r="91" spans="1:7" s="43" customFormat="1" ht="34.5" hidden="1">
      <c r="A91" s="28" t="s">
        <v>55</v>
      </c>
      <c r="B91" s="421" t="s">
        <v>140</v>
      </c>
      <c r="C91" s="136">
        <f>SUM(C92:C93)</f>
        <v>0</v>
      </c>
      <c r="D91" s="423"/>
      <c r="E91" s="59"/>
      <c r="F91" s="52"/>
      <c r="G91" s="52"/>
    </row>
    <row r="92" spans="1:7" s="42" customFormat="1" ht="18" hidden="1" customHeight="1">
      <c r="A92" s="35">
        <v>1</v>
      </c>
      <c r="B92" s="243" t="s">
        <v>14</v>
      </c>
      <c r="C92" s="134"/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4"/>
      <c r="D93" s="239"/>
      <c r="E93" s="55"/>
      <c r="F93" s="29"/>
      <c r="G93" s="29"/>
    </row>
    <row r="94" spans="1:7" s="49" customFormat="1" ht="34.5">
      <c r="A94" s="420" t="s">
        <v>37</v>
      </c>
      <c r="B94" s="421" t="s">
        <v>38</v>
      </c>
      <c r="C94" s="136">
        <f>C19+C20-C36</f>
        <v>3272.1999999999825</v>
      </c>
      <c r="D94" s="423"/>
      <c r="E94" s="488" t="s">
        <v>185</v>
      </c>
      <c r="F94" s="488"/>
      <c r="G94" s="145"/>
    </row>
    <row r="95" spans="1:7" s="43" customFormat="1" ht="30" hidden="1" customHeight="1">
      <c r="A95" s="424"/>
      <c r="B95" s="425"/>
      <c r="E95" s="430">
        <v>40.6</v>
      </c>
      <c r="F95" s="52"/>
      <c r="G95" s="52"/>
    </row>
    <row r="96" spans="1:7" s="5" customFormat="1" ht="17.25" hidden="1">
      <c r="B96" s="426" t="s">
        <v>2</v>
      </c>
      <c r="C96" s="43" t="s">
        <v>329</v>
      </c>
      <c r="D96" s="43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7"/>
      <c r="E97" s="399"/>
      <c r="F97" s="45"/>
      <c r="G97" s="45"/>
    </row>
    <row r="98" spans="1:7" s="2" customFormat="1" ht="17.25" hidden="1">
      <c r="B98" s="428" t="s">
        <v>6</v>
      </c>
      <c r="C98" s="43" t="s">
        <v>330</v>
      </c>
      <c r="D98" s="43"/>
      <c r="E98" s="43"/>
      <c r="F98" s="45"/>
      <c r="G98" s="45"/>
    </row>
    <row r="99" spans="1:7" s="2" customFormat="1" ht="12" hidden="1" customHeight="1">
      <c r="B99" s="415"/>
      <c r="C99" s="235"/>
      <c r="D99" s="427"/>
      <c r="E99" s="399"/>
      <c r="F99" s="45"/>
      <c r="G99" s="45"/>
    </row>
    <row r="100" spans="1:7" s="2" customFormat="1" ht="15.6" customHeight="1">
      <c r="B100" s="415"/>
      <c r="C100" s="44"/>
      <c r="D100" s="44"/>
      <c r="E100" s="44"/>
      <c r="F100" s="45"/>
      <c r="G100" s="45"/>
    </row>
    <row r="101" spans="1:7" s="251" customFormat="1" ht="17.25">
      <c r="B101" s="429" t="s">
        <v>201</v>
      </c>
      <c r="D101" s="252" t="s">
        <v>218</v>
      </c>
    </row>
    <row r="102" spans="1:7" ht="109.5" customHeight="1">
      <c r="B102" s="48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0" zoomScaleSheetLayoutView="100" workbookViewId="0">
      <selection activeCell="E40" sqref="E40"/>
    </sheetView>
  </sheetViews>
  <sheetFormatPr defaultColWidth="9.140625" defaultRowHeight="13.5"/>
  <cols>
    <col min="1" max="1" width="5.71093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9" t="s">
        <v>52</v>
      </c>
      <c r="B1" s="489"/>
      <c r="C1" s="489"/>
      <c r="D1" s="489"/>
      <c r="E1" s="489"/>
      <c r="F1" s="489"/>
    </row>
    <row r="2" spans="1:18" s="14" customFormat="1" ht="20.25">
      <c r="A2" s="485" t="str">
        <f>+'Ekamut-caxs'!A13:D13</f>
        <v xml:space="preserve">«Երևանի հ․2 մսուր-մանկապարտեզ» ՀՈԱԿ-ի </v>
      </c>
      <c r="B2" s="485"/>
      <c r="C2" s="485"/>
      <c r="D2" s="485"/>
      <c r="E2" s="485"/>
      <c r="F2" s="48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2" t="s">
        <v>259</v>
      </c>
      <c r="B3" s="492"/>
      <c r="C3" s="492"/>
      <c r="D3" s="492"/>
      <c r="E3" s="492"/>
      <c r="F3" s="49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112378.90000000001</v>
      </c>
      <c r="D6" s="147">
        <f>SUM(D7:D8,D11,D14:D18,D21:D22)</f>
        <v>109570.99999999999</v>
      </c>
      <c r="E6" s="147">
        <f t="shared" ref="E6:E63" si="0">D6-C6</f>
        <v>-2807.9000000000233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99482.1</v>
      </c>
      <c r="D7" s="139">
        <f>+'Ekamut-caxs'!D17</f>
        <v>95968</v>
      </c>
      <c r="E7" s="139">
        <f t="shared" si="0"/>
        <v>-3514.1000000000058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41.6</v>
      </c>
      <c r="D8" s="139">
        <f>SUM(D9:D10)</f>
        <v>48</v>
      </c>
      <c r="E8" s="139">
        <f t="shared" si="0"/>
        <v>6.3999999999999986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41.6</v>
      </c>
      <c r="D9" s="128">
        <f>+'Ekamut-caxs'!D19</f>
        <v>48</v>
      </c>
      <c r="E9" s="139">
        <f t="shared" si="0"/>
        <v>6.3999999999999986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5372.4</v>
      </c>
      <c r="D11" s="139">
        <f>SUM(D12:D13)</f>
        <v>5998.4</v>
      </c>
      <c r="E11" s="139">
        <f t="shared" si="0"/>
        <v>626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3823.6</v>
      </c>
      <c r="D12" s="128">
        <f>+'Ekamut-caxs'!D22</f>
        <v>2919.1</v>
      </c>
      <c r="E12" s="139">
        <f t="shared" si="0"/>
        <v>-904.5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1548.8</v>
      </c>
      <c r="D13" s="128">
        <f>+'Ekamut-caxs'!D23</f>
        <v>3079.3</v>
      </c>
      <c r="E13" s="139">
        <f t="shared" si="0"/>
        <v>1530.5000000000002</v>
      </c>
      <c r="F13" s="128"/>
    </row>
    <row r="14" spans="1:18" s="33" customFormat="1" ht="27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1650</v>
      </c>
      <c r="D14" s="139">
        <f>+'Ekamut-caxs'!D25</f>
        <v>1685.7</v>
      </c>
      <c r="E14" s="139">
        <f t="shared" si="0"/>
        <v>35.700000000000045</v>
      </c>
      <c r="F14" s="473" t="s">
        <v>363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18.8</v>
      </c>
      <c r="D15" s="139">
        <v>25.9</v>
      </c>
      <c r="E15" s="139">
        <f t="shared" si="0"/>
        <v>7.0999999999999979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5800</v>
      </c>
      <c r="D18" s="142">
        <f>SUM(D19:D20)</f>
        <v>5800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5800</v>
      </c>
      <c r="D19" s="129">
        <f>+'Ekamut-caxs'!D30</f>
        <v>5800</v>
      </c>
      <c r="E19" s="129">
        <f t="shared" si="0"/>
        <v>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14</v>
      </c>
      <c r="D21" s="138">
        <f>+'Ekamut-caxs'!D32</f>
        <v>45</v>
      </c>
      <c r="E21" s="138">
        <f t="shared" si="0"/>
        <v>31</v>
      </c>
      <c r="F21" s="128"/>
    </row>
    <row r="22" spans="1:18" s="32" customFormat="1" ht="17.25" hidden="1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112378.90000000001</v>
      </c>
      <c r="D23" s="148">
        <f>SUM(D24,D27:D33,D37:D59,D61:D62)</f>
        <v>109571.8</v>
      </c>
      <c r="E23" s="147">
        <f t="shared" si="0"/>
        <v>-2807.1000000000058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72294.100000000006</v>
      </c>
      <c r="D24" s="142">
        <f>+'Ekamut-caxs'!D37</f>
        <v>70787.600000000006</v>
      </c>
      <c r="E24" s="139">
        <f t="shared" si="0"/>
        <v>-1506.5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1320</v>
      </c>
      <c r="D25" s="143">
        <f>+'Ekamut-caxs'!D38</f>
        <v>1345.6</v>
      </c>
      <c r="E25" s="129">
        <f>D25-C25</f>
        <v>25.599999999999909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4583.3216000000002</v>
      </c>
      <c r="E26" s="130">
        <f>D26-C26</f>
        <v>4583.3216000000002</v>
      </c>
      <c r="F26" s="130" t="s">
        <v>338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23782</v>
      </c>
      <c r="D27" s="142">
        <f>+'Ekamut-caxs'!D40</f>
        <v>20371</v>
      </c>
      <c r="E27" s="139">
        <f t="shared" si="0"/>
        <v>-3411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1821.8</v>
      </c>
      <c r="D28" s="142">
        <f>+'Ekamut-caxs'!D41</f>
        <v>2365.1999999999998</v>
      </c>
      <c r="E28" s="139">
        <f t="shared" si="0"/>
        <v>543.39999999999986</v>
      </c>
      <c r="F28" s="474" t="s">
        <v>364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2237.6</v>
      </c>
      <c r="D29" s="142">
        <f>+'Ekamut-caxs'!D42</f>
        <v>2214.8000000000002</v>
      </c>
      <c r="E29" s="139">
        <f t="shared" si="0"/>
        <v>-22.799999999999727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492.9</v>
      </c>
      <c r="D30" s="142">
        <f>+'Ekamut-caxs'!D43</f>
        <v>700.9</v>
      </c>
      <c r="E30" s="139">
        <f t="shared" si="0"/>
        <v>208</v>
      </c>
      <c r="F30" s="474" t="s">
        <v>364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60.7</v>
      </c>
      <c r="D31" s="142">
        <f>+'Ekamut-caxs'!D44</f>
        <v>60.7</v>
      </c>
      <c r="E31" s="139">
        <f t="shared" si="0"/>
        <v>0</v>
      </c>
      <c r="F31" s="128"/>
      <c r="G31" s="32"/>
      <c r="H31" s="128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12</v>
      </c>
      <c r="D32" s="142">
        <f>+'Ekamut-caxs'!D45</f>
        <v>12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181</v>
      </c>
      <c r="D33" s="142">
        <f>SUM(D34:D36)</f>
        <v>179.2</v>
      </c>
      <c r="E33" s="139">
        <f t="shared" si="0"/>
        <v>-1.8000000000000114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60</v>
      </c>
      <c r="D34" s="143">
        <f>+'Ekamut-caxs'!D47</f>
        <v>60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</v>
      </c>
      <c r="D35" s="143">
        <f>+'Ekamut-caxs'!D48</f>
        <v>0.5</v>
      </c>
      <c r="E35" s="129">
        <f t="shared" si="0"/>
        <v>-0.5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120</v>
      </c>
      <c r="D36" s="143">
        <f>+'Ekamut-caxs'!D49</f>
        <v>118.7</v>
      </c>
      <c r="E36" s="129">
        <f t="shared" si="0"/>
        <v>-1.2999999999999972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1176</v>
      </c>
      <c r="D38" s="142">
        <f>+'Ekamut-caxs'!D51</f>
        <v>1176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223.2</v>
      </c>
      <c r="D39" s="142">
        <f>+'Ekamut-caxs'!D52</f>
        <v>180</v>
      </c>
      <c r="E39" s="139">
        <f t="shared" si="0"/>
        <v>-43.199999999999989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27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800</v>
      </c>
      <c r="D40" s="142">
        <f>+'Ekamut-caxs'!D53</f>
        <v>892.6</v>
      </c>
      <c r="E40" s="139">
        <f t="shared" si="0"/>
        <v>92.600000000000023</v>
      </c>
      <c r="F40" s="128" t="s">
        <v>336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440</v>
      </c>
      <c r="D41" s="142">
        <f>+'Ekamut-caxs'!D54</f>
        <v>80</v>
      </c>
      <c r="E41" s="139">
        <f t="shared" si="0"/>
        <v>-360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15</v>
      </c>
      <c r="D42" s="142">
        <f>+'Ekamut-caxs'!D55</f>
        <v>6</v>
      </c>
      <c r="E42" s="139">
        <f>D42-C42</f>
        <v>-9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33">
      <c r="A43" s="35">
        <f t="shared" si="4"/>
        <v>14</v>
      </c>
      <c r="B43" s="141" t="str">
        <f>+'Ekamut-caxs'!B56</f>
        <v>Բուժ.ծառայության գծով</v>
      </c>
      <c r="C43" s="140">
        <v>150</v>
      </c>
      <c r="D43" s="142">
        <f>+'Ekamut-caxs'!D56</f>
        <v>155</v>
      </c>
      <c r="E43" s="139">
        <f t="shared" si="0"/>
        <v>5</v>
      </c>
      <c r="F43" s="472" t="s">
        <v>362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1900</v>
      </c>
      <c r="D44" s="142">
        <f>+'Ekamut-caxs'!D57</f>
        <v>1190</v>
      </c>
      <c r="E44" s="139">
        <f t="shared" si="0"/>
        <v>-710</v>
      </c>
      <c r="F44" s="47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79</v>
      </c>
      <c r="D45" s="142">
        <f>+'Ekamut-caxs'!D58</f>
        <v>113</v>
      </c>
      <c r="E45" s="139">
        <f>D45-C45</f>
        <v>34</v>
      </c>
      <c r="F45" s="128" t="s">
        <v>337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60</v>
      </c>
      <c r="D49" s="142">
        <f>+'Ekamut-caxs'!D62</f>
        <v>40</v>
      </c>
      <c r="E49" s="139">
        <f t="shared" si="0"/>
        <v>-20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25</v>
      </c>
      <c r="D52" s="142">
        <f>+'Ekamut-caxs'!D65</f>
        <v>0</v>
      </c>
      <c r="E52" s="139">
        <f t="shared" si="5"/>
        <v>-25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41.6</v>
      </c>
      <c r="D54" s="142">
        <f>+'Ekamut-caxs'!D67</f>
        <v>48</v>
      </c>
      <c r="E54" s="139">
        <f t="shared" si="5"/>
        <v>6.3999999999999986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">
        <v>332</v>
      </c>
      <c r="C55" s="138">
        <v>60</v>
      </c>
      <c r="D55" s="140">
        <f>+'Ekamut-caxs'!D68</f>
        <v>25</v>
      </c>
      <c r="E55" s="138">
        <f t="shared" si="5"/>
        <v>-35</v>
      </c>
      <c r="F55" s="138"/>
    </row>
    <row r="56" spans="1:18" s="32" customFormat="1" ht="17.25">
      <c r="A56" s="35">
        <f t="shared" si="4"/>
        <v>24</v>
      </c>
      <c r="B56" s="182" t="s">
        <v>333</v>
      </c>
      <c r="C56" s="138">
        <v>50</v>
      </c>
      <c r="D56" s="140">
        <f>+'Ekamut-caxs'!D69</f>
        <v>30</v>
      </c>
      <c r="E56" s="138">
        <f t="shared" si="5"/>
        <v>-20</v>
      </c>
      <c r="F56" s="138"/>
      <c r="G56" s="32" t="s">
        <v>287</v>
      </c>
    </row>
    <row r="57" spans="1:18" s="32" customFormat="1" ht="17.25" hidden="1">
      <c r="A57" s="35">
        <f t="shared" si="4"/>
        <v>25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49"/>
    </row>
    <row r="58" spans="1:18" s="32" customFormat="1" ht="17.25" hidden="1">
      <c r="A58" s="35">
        <f t="shared" si="4"/>
        <v>26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25</v>
      </c>
      <c r="B59" s="141" t="str">
        <f>+'Ekamut-caxs'!B72</f>
        <v>Հիմնական միջոցների մաշվածության գծով, որից՝</v>
      </c>
      <c r="C59" s="138">
        <v>5800</v>
      </c>
      <c r="D59" s="142">
        <f>+'Ekamut-caxs'!D72</f>
        <v>5800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26</v>
      </c>
      <c r="B60" s="183" t="str">
        <f>+'Ekamut-caxs'!B73</f>
        <v>պայմանով (անհատույց) ստացված</v>
      </c>
      <c r="C60" s="130">
        <v>5800</v>
      </c>
      <c r="D60" s="143">
        <f>+'Ekamut-caxs'!D73</f>
        <v>5800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26</v>
      </c>
      <c r="B61" s="141" t="str">
        <f>+'Ekamut-caxs'!B74</f>
        <v xml:space="preserve">Չփոխհատուցվող հարկերի գծով </v>
      </c>
      <c r="C61" s="138">
        <v>10</v>
      </c>
      <c r="D61" s="142">
        <f>+'Ekamut-caxs'!D74</f>
        <v>0</v>
      </c>
      <c r="E61" s="139">
        <f t="shared" si="5"/>
        <v>-10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27</v>
      </c>
      <c r="B62" s="141" t="str">
        <f>+'Ekamut-caxs'!B75</f>
        <v>Այլ ծախսերի գծով</v>
      </c>
      <c r="C62" s="138">
        <v>439</v>
      </c>
      <c r="D62" s="142">
        <f>+'Ekamut-caxs'!D75</f>
        <v>2916.8</v>
      </c>
      <c r="E62" s="139">
        <f t="shared" si="5"/>
        <v>2477.8000000000002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-0.8000000000174623</v>
      </c>
      <c r="E63" s="147">
        <f t="shared" si="0"/>
        <v>-0.8000000000174623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1" t="str">
        <f>+'Ekamut-caxs'!D78</f>
        <v>Զարուհի Արզումանյան</v>
      </c>
      <c r="E65" s="491"/>
      <c r="F65" s="65"/>
    </row>
    <row r="66" spans="1:6" ht="9.75" customHeight="1">
      <c r="B66" s="214"/>
      <c r="C66" s="215"/>
      <c r="D66" s="490" t="s">
        <v>5</v>
      </c>
      <c r="E66" s="490"/>
      <c r="F66" s="151"/>
    </row>
    <row r="67" spans="1:6" ht="24.75" customHeight="1">
      <c r="B67" s="212" t="s">
        <v>6</v>
      </c>
      <c r="C67" s="213"/>
      <c r="D67" s="491" t="str">
        <f>+'Ekamut-caxs'!D80</f>
        <v>Անահիտ Խաչատրյան</v>
      </c>
      <c r="E67" s="491"/>
      <c r="F67" s="65"/>
    </row>
    <row r="68" spans="1:6" ht="11.25" customHeight="1">
      <c r="B68" s="216"/>
      <c r="C68" s="215"/>
      <c r="D68" s="490" t="s">
        <v>5</v>
      </c>
      <c r="E68" s="49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9" zoomScaleSheetLayoutView="100" workbookViewId="0">
      <selection activeCell="E40" sqref="E4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73.2851562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9" t="s">
        <v>78</v>
      </c>
      <c r="B1" s="489"/>
      <c r="C1" s="489"/>
      <c r="D1" s="489"/>
      <c r="E1" s="489"/>
      <c r="F1" s="489"/>
    </row>
    <row r="2" spans="1:20" s="14" customFormat="1" ht="20.25">
      <c r="A2" s="485" t="str">
        <f>+'Ekamut-caxs'!A13:D13</f>
        <v xml:space="preserve">«Երևանի հ․2 մսուր-մանկապարտեզ» ՀՈԱԿ-ի </v>
      </c>
      <c r="B2" s="485"/>
      <c r="C2" s="485"/>
      <c r="D2" s="485"/>
      <c r="E2" s="485"/>
      <c r="F2" s="48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2" t="s">
        <v>260</v>
      </c>
      <c r="B3" s="492"/>
      <c r="C3" s="492"/>
      <c r="D3" s="492"/>
      <c r="E3" s="492"/>
      <c r="F3" s="49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2533.6999999999971</v>
      </c>
      <c r="D6" s="131">
        <f>+C6</f>
        <v>2533.6999999999971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SUM(C8,C16:C22)+C9+C12</f>
        <v>107690.1</v>
      </c>
      <c r="D7" s="136">
        <f>SUM(D8:D9,D12,D16:D22)</f>
        <v>104875.09999999999</v>
      </c>
      <c r="E7" s="136">
        <f>D7-C7</f>
        <v>-2815.0000000000146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99482.1</v>
      </c>
      <c r="D8" s="135">
        <f>+'Dramakan hosqer'!C21</f>
        <v>95968</v>
      </c>
      <c r="E8" s="135">
        <f>D8-C8</f>
        <v>-3514.1000000000058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41.6</v>
      </c>
      <c r="D9" s="135">
        <f>SUM(D10:D11)</f>
        <v>48</v>
      </c>
      <c r="E9" s="135">
        <f t="shared" ref="E9:E16" si="1">D9-C9</f>
        <v>6.3999999999999986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41.6</v>
      </c>
      <c r="D10" s="389">
        <f>+'Dramakan hosqer'!C23</f>
        <v>48</v>
      </c>
      <c r="E10" s="390">
        <f t="shared" si="1"/>
        <v>6.3999999999999986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6502.4</v>
      </c>
      <c r="D12" s="135">
        <f>SUM(D13:D15)</f>
        <v>7128.4</v>
      </c>
      <c r="E12" s="135">
        <f t="shared" si="1"/>
        <v>626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>
        <v>3823.6</v>
      </c>
      <c r="D13" s="389">
        <f>+'Dramakan hosqer'!C26</f>
        <v>2919.1</v>
      </c>
      <c r="E13" s="390">
        <f t="shared" si="1"/>
        <v>-904.5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3.2</v>
      </c>
      <c r="B14" s="387" t="str">
        <f>+'Dramakan hosqer'!B27</f>
        <v>զինծառայողների երեխաների գծով</v>
      </c>
      <c r="C14" s="388">
        <v>1548.8</v>
      </c>
      <c r="D14" s="389">
        <f>+'Dramakan hosqer'!C27</f>
        <v>3079.3</v>
      </c>
      <c r="E14" s="390">
        <f t="shared" si="1"/>
        <v>1530.5000000000002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>
        <v>1130</v>
      </c>
      <c r="D15" s="476">
        <f>+'Dramakan hosqer'!C28</f>
        <v>1130</v>
      </c>
      <c r="E15" s="390">
        <f t="shared" si="1"/>
        <v>0</v>
      </c>
      <c r="F15" s="391" t="s">
        <v>335</v>
      </c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1650</v>
      </c>
      <c r="D16" s="135">
        <f>+'Dramakan hosqer'!C29</f>
        <v>1685.7</v>
      </c>
      <c r="E16" s="135">
        <f t="shared" si="1"/>
        <v>35.700000000000045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14</v>
      </c>
      <c r="D21" s="135">
        <f>+'Dramakan hosqer'!C34</f>
        <v>45</v>
      </c>
      <c r="E21" s="135">
        <f>D21-C21</f>
        <v>31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109049.40000000002</v>
      </c>
      <c r="D23" s="136">
        <f>+D24+D66+D78</f>
        <v>104136.6</v>
      </c>
      <c r="E23" s="136">
        <f t="shared" si="0"/>
        <v>-4912.8000000000175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107919.40000000002</v>
      </c>
      <c r="D24" s="136">
        <f>SUM(D25,D28:D34,D38:D60,D64:D65)</f>
        <v>102626.6</v>
      </c>
      <c r="E24" s="136">
        <f t="shared" si="0"/>
        <v>-5292.8000000000175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72294.100000000006</v>
      </c>
      <c r="D25" s="135">
        <f>+'Dramakan hosqer'!C38</f>
        <v>70787.600000000006</v>
      </c>
      <c r="E25" s="135">
        <f t="shared" si="0"/>
        <v>-1506.5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>
        <v>1320</v>
      </c>
      <c r="D26" s="389">
        <f>+'Dramakan hosqer'!C39</f>
        <v>1345.6</v>
      </c>
      <c r="E26" s="390">
        <f t="shared" si="0"/>
        <v>25.599999999999909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4583.3216000000002</v>
      </c>
      <c r="E27" s="390">
        <f t="shared" si="0"/>
        <v>4583.3216000000002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23782</v>
      </c>
      <c r="D28" s="135">
        <f>+'Dramakan hosqer'!C41</f>
        <v>20371</v>
      </c>
      <c r="E28" s="135">
        <f t="shared" si="0"/>
        <v>-3411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1821.8</v>
      </c>
      <c r="D29" s="135">
        <f>+'Dramakan hosqer'!C42</f>
        <v>2365.1999999999998</v>
      </c>
      <c r="E29" s="135">
        <f t="shared" si="0"/>
        <v>543.39999999999986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2237.6</v>
      </c>
      <c r="D30" s="135">
        <f>+'Dramakan hosqer'!C43</f>
        <v>2214.8000000000002</v>
      </c>
      <c r="E30" s="135">
        <f t="shared" si="0"/>
        <v>-22.799999999999727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474.1</v>
      </c>
      <c r="D31" s="135">
        <f>+'Dramakan hosqer'!C44</f>
        <v>674.2</v>
      </c>
      <c r="E31" s="135">
        <f t="shared" si="0"/>
        <v>200.10000000000002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60.7</v>
      </c>
      <c r="D32" s="135">
        <f>+'Dramakan hosqer'!C45</f>
        <v>60.7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12</v>
      </c>
      <c r="D33" s="135">
        <f>+'Dramakan hosqer'!C46</f>
        <v>12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181</v>
      </c>
      <c r="D34" s="135">
        <f>SUM(D35:D37)</f>
        <v>179.2</v>
      </c>
      <c r="E34" s="135">
        <f t="shared" si="0"/>
        <v>-1.8000000000000114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60</v>
      </c>
      <c r="D35" s="389">
        <f>+'Dramakan hosqer'!C48</f>
        <v>60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>
        <v>1</v>
      </c>
      <c r="D36" s="389">
        <f>+'Dramakan hosqer'!C49</f>
        <v>0.5</v>
      </c>
      <c r="E36" s="390">
        <f t="shared" si="0"/>
        <v>-0.5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120</v>
      </c>
      <c r="D37" s="389">
        <f>+'Dramakan hosqer'!C50</f>
        <v>118.7</v>
      </c>
      <c r="E37" s="390">
        <f t="shared" si="0"/>
        <v>-1.2999999999999972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1176</v>
      </c>
      <c r="D39" s="135">
        <f>+'Dramakan hosqer'!C52</f>
        <v>1176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59" si="5">+A39+1</f>
        <v>10</v>
      </c>
      <c r="B40" s="181" t="str">
        <f>+'Dramakan hosqer'!B53</f>
        <v>Գրասենյակային ապրանքների գծով</v>
      </c>
      <c r="C40" s="134">
        <v>223.2</v>
      </c>
      <c r="D40" s="135">
        <f>+'Dramakan hosqer'!C53</f>
        <v>180</v>
      </c>
      <c r="E40" s="135">
        <f t="shared" si="0"/>
        <v>-43.199999999999989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800</v>
      </c>
      <c r="D41" s="477">
        <f>+'Dramakan hosqer'!C54</f>
        <v>892.6</v>
      </c>
      <c r="E41" s="135">
        <f t="shared" si="0"/>
        <v>92.600000000000023</v>
      </c>
      <c r="F41" s="134" t="s">
        <v>368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440</v>
      </c>
      <c r="D42" s="135">
        <f>+'Dramakan hosqer'!C55</f>
        <v>80</v>
      </c>
      <c r="E42" s="135">
        <f t="shared" si="0"/>
        <v>-360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15</v>
      </c>
      <c r="D43" s="135">
        <f>+'Dramakan hosqer'!C56</f>
        <v>6</v>
      </c>
      <c r="E43" s="135">
        <f t="shared" si="0"/>
        <v>-9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150</v>
      </c>
      <c r="D44" s="135">
        <f>+'Dramakan hosqer'!C57</f>
        <v>155</v>
      </c>
      <c r="E44" s="135">
        <f t="shared" si="0"/>
        <v>5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1900</v>
      </c>
      <c r="D45" s="135">
        <f>+'Dramakan hosqer'!C58</f>
        <v>1190</v>
      </c>
      <c r="E45" s="135">
        <f t="shared" si="0"/>
        <v>-710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79</v>
      </c>
      <c r="D46" s="135">
        <f>+'Dramakan hosqer'!C59</f>
        <v>113</v>
      </c>
      <c r="E46" s="135">
        <f t="shared" si="0"/>
        <v>34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40</v>
      </c>
      <c r="E50" s="135">
        <f t="shared" si="0"/>
        <v>-20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33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25</v>
      </c>
      <c r="D53" s="135">
        <f>+'Dramakan hosqer'!C66</f>
        <v>0</v>
      </c>
      <c r="E53" s="135">
        <f t="shared" si="0"/>
        <v>-25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41.6</v>
      </c>
      <c r="D55" s="135">
        <f>+'Dramakan hosqer'!C68</f>
        <v>48</v>
      </c>
      <c r="E55" s="135">
        <f t="shared" si="0"/>
        <v>6.3999999999999986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3" t="str">
        <f>+'Dramakan hosqer'!B69</f>
        <v>Մասնագիտական ծառայության ձեռքբերման գծով</v>
      </c>
      <c r="C56" s="134">
        <v>60</v>
      </c>
      <c r="D56" s="134">
        <f>+'Dramakan hosqer'!C69</f>
        <v>25</v>
      </c>
      <c r="E56" s="134">
        <f t="shared" si="0"/>
        <v>-35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24</v>
      </c>
      <c r="B57" s="243" t="str">
        <f>+'Dramakan hosqer'!B70</f>
        <v>Փաստաթղթերի արխիվացման գծով</v>
      </c>
      <c r="C57" s="134">
        <v>50</v>
      </c>
      <c r="D57" s="134">
        <f>+'Dramakan hosqer'!C70</f>
        <v>30</v>
      </c>
      <c r="E57" s="134">
        <f t="shared" si="0"/>
        <v>-20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35.25" customHeight="1">
      <c r="A60" s="35"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10</v>
      </c>
      <c r="D60" s="135">
        <f>SUM(D61:D63)</f>
        <v>0</v>
      </c>
      <c r="E60" s="135">
        <f>D60-C60</f>
        <v>-10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25.1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ref="A62:A63" si="6">+A61+0.1</f>
        <v>25.200000000000003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customHeight="1">
      <c r="A63" s="386">
        <f t="shared" si="6"/>
        <v>25.300000000000004</v>
      </c>
      <c r="B63" s="387" t="str">
        <f>+'Dramakan hosqer'!B76</f>
        <v xml:space="preserve">չփոխհատուցվող հարկերի գծով </v>
      </c>
      <c r="C63" s="388">
        <v>10</v>
      </c>
      <c r="D63" s="389">
        <f>+'Dramakan hosqer'!C76</f>
        <v>0</v>
      </c>
      <c r="E63" s="390">
        <f t="shared" si="0"/>
        <v>-10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f>+A60+1</f>
        <v>26</v>
      </c>
      <c r="B64" s="181" t="str">
        <f>+'Dramakan hosqer'!B77</f>
        <v>Կրեդիտորական պարտքի մարման գծով</v>
      </c>
      <c r="C64" s="134">
        <v>1798.3</v>
      </c>
      <c r="D64" s="135">
        <f>+'Dramakan hosqer'!C77</f>
        <v>1798.3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1130</v>
      </c>
      <c r="D66" s="136">
        <f>+D67+D74</f>
        <v>1510</v>
      </c>
      <c r="E66" s="136">
        <f t="shared" si="0"/>
        <v>380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29.2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1130</v>
      </c>
      <c r="D67" s="477">
        <f>SUM(D68:D73)</f>
        <v>1510</v>
      </c>
      <c r="E67" s="135">
        <f t="shared" si="0"/>
        <v>380</v>
      </c>
      <c r="F67" s="391" t="s">
        <v>334</v>
      </c>
      <c r="G67" s="54">
        <f>230+90+60</f>
        <v>380</v>
      </c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26.25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>
        <v>300</v>
      </c>
      <c r="D68" s="389">
        <f>+'Dramakan hosqer'!C81</f>
        <v>1112</v>
      </c>
      <c r="E68" s="390">
        <f t="shared" ref="E68:E81" si="7">D68-C68</f>
        <v>812</v>
      </c>
      <c r="F68" s="391" t="s">
        <v>361</v>
      </c>
      <c r="G68" s="481">
        <f>+D67-G67</f>
        <v>1130</v>
      </c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customHeight="1">
      <c r="A69" s="386">
        <f>+A68+0.1</f>
        <v>1.2000000000000002</v>
      </c>
      <c r="B69" s="387" t="str">
        <f>+'Dramakan hosqer'!B82</f>
        <v>համակարգչային սարքավորումներ / տեխնիկա</v>
      </c>
      <c r="C69" s="388">
        <v>250</v>
      </c>
      <c r="D69" s="389">
        <f>+'Dramakan hosqer'!C82</f>
        <v>242</v>
      </c>
      <c r="E69" s="390">
        <f>D69-C69</f>
        <v>-8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customHeight="1">
      <c r="A70" s="386">
        <f t="shared" ref="A70:A73" si="8">+A69+0.1</f>
        <v>1.3000000000000003</v>
      </c>
      <c r="B70" s="387" t="str">
        <f>+'Dramakan hosqer'!B83</f>
        <v>մեքենաներ և սարքավորումներ</v>
      </c>
      <c r="C70" s="388">
        <v>400</v>
      </c>
      <c r="D70" s="389">
        <f>+'Dramakan hosqer'!C83</f>
        <v>0</v>
      </c>
      <c r="E70" s="390">
        <f t="shared" si="7"/>
        <v>-400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customHeight="1">
      <c r="A71" s="386">
        <f t="shared" si="8"/>
        <v>1.4000000000000004</v>
      </c>
      <c r="B71" s="387" t="str">
        <f>+'Dramakan hosqer'!B84</f>
        <v>սպորտային գույք</v>
      </c>
      <c r="C71" s="388">
        <v>180</v>
      </c>
      <c r="D71" s="389">
        <f>+'Dramakan hosqer'!C84</f>
        <v>156</v>
      </c>
      <c r="E71" s="390">
        <f t="shared" si="7"/>
        <v>-24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1.5000000000000004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1.6000000000000005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120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hidden="1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hidden="1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1174.3999999999796</v>
      </c>
      <c r="D81" s="136">
        <f>D6+D7-D23</f>
        <v>3272.1999999999825</v>
      </c>
      <c r="E81" s="136">
        <f t="shared" si="7"/>
        <v>2097.8000000000029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4" t="str">
        <f>+'Ekamut-caxs'!D78</f>
        <v>Զարուհի Արզումանյան</v>
      </c>
      <c r="E83" s="49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3" t="s">
        <v>91</v>
      </c>
      <c r="E84" s="493"/>
      <c r="F84" s="153"/>
    </row>
    <row r="85" spans="1:20" s="11" customFormat="1" ht="22.5" customHeight="1">
      <c r="A85" s="12"/>
      <c r="B85" s="220" t="s">
        <v>6</v>
      </c>
      <c r="C85" s="215"/>
      <c r="D85" s="491" t="str">
        <f>+'Ekamut-caxs'!D80</f>
        <v>Անահիտ Խաչատրյան</v>
      </c>
      <c r="E85" s="49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3" t="s">
        <v>91</v>
      </c>
      <c r="E86" s="49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E40" sqref="E4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0.5703125" style="11" customWidth="1"/>
    <col min="7" max="22" width="9.140625" style="11"/>
    <col min="23" max="16384" width="9.140625" style="1"/>
  </cols>
  <sheetData>
    <row r="1" spans="1:22" s="87" customFormat="1" ht="17.25">
      <c r="A1" s="500" t="s">
        <v>66</v>
      </c>
      <c r="B1" s="500"/>
      <c r="C1" s="500"/>
      <c r="D1" s="500"/>
      <c r="E1" s="50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1" t="str">
        <f>+'Ekamut-caxs'!A13:D13</f>
        <v xml:space="preserve">«Երևանի հ․2 մսուր-մանկապարտեզ» ՀՈԱԿ-ի </v>
      </c>
      <c r="B2" s="502"/>
      <c r="C2" s="502"/>
      <c r="D2" s="502"/>
      <c r="E2" s="50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3" t="s">
        <v>143</v>
      </c>
      <c r="B3" s="503"/>
      <c r="C3" s="503"/>
      <c r="D3" s="503"/>
      <c r="E3" s="50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4" t="s">
        <v>244</v>
      </c>
      <c r="B4" s="504"/>
      <c r="C4" s="504"/>
      <c r="D4" s="504"/>
      <c r="E4" s="50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5" t="s">
        <v>148</v>
      </c>
      <c r="B7" s="506"/>
      <c r="C7" s="50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128.4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 hidden="1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5.9</v>
      </c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122.5</v>
      </c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128.4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5" t="s">
        <v>173</v>
      </c>
      <c r="B35" s="506"/>
      <c r="C35" s="50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370.3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245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27.7</v>
      </c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 hidden="1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 hidden="1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1155.3</v>
      </c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 hidden="1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1334.8</v>
      </c>
      <c r="E54" s="22"/>
      <c r="F54" s="150">
        <f>SUM(D36:D53)</f>
        <v>1798.3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1334.8</v>
      </c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3133.1</v>
      </c>
      <c r="E59" s="119"/>
      <c r="F59" s="334">
        <f>+D59-D55</f>
        <v>1798.3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2533.6999999999998</v>
      </c>
      <c r="D62" s="495" t="s">
        <v>176</v>
      </c>
      <c r="E62" s="49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7" t="str">
        <f>+'Ekamut-caxs'!D78</f>
        <v>Զարուհի Արզումանյան</v>
      </c>
      <c r="E64" s="49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8" t="s">
        <v>91</v>
      </c>
      <c r="E65" s="49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7" t="str">
        <f>+'Ekamut-caxs'!D80</f>
        <v>Անահիտ Խաչատրյան</v>
      </c>
      <c r="E66" s="49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91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4" zoomScale="85" zoomScaleSheetLayoutView="85" workbookViewId="0">
      <selection activeCell="E40" sqref="E40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4" width="14.5703125" style="259" customWidth="1"/>
    <col min="5" max="5" width="13.42578125" style="259" customWidth="1"/>
    <col min="6" max="6" width="16.28515625" style="259" customWidth="1"/>
    <col min="7" max="7" width="11.42578125" style="259" customWidth="1"/>
    <col min="8" max="8" width="14.425781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2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5" s="257" customFormat="1" ht="21.75" customHeight="1">
      <c r="A2" s="510" t="str">
        <f>+'Ekamut-caxs'!A13</f>
        <v xml:space="preserve">«Երևանի հ․2 մսուր-մանկապարտեզ»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</row>
    <row r="3" spans="1:15" s="257" customFormat="1" ht="21" customHeight="1">
      <c r="A3" s="510" t="s">
        <v>92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</row>
    <row r="4" spans="1:15" ht="21" customHeight="1"/>
    <row r="5" spans="1:15" s="262" customFormat="1" ht="19.5" customHeight="1">
      <c r="A5" s="507" t="s">
        <v>113</v>
      </c>
      <c r="B5" s="507" t="s">
        <v>93</v>
      </c>
      <c r="C5" s="508" t="s">
        <v>94</v>
      </c>
      <c r="D5" s="508"/>
      <c r="E5" s="508"/>
      <c r="F5" s="508"/>
      <c r="G5" s="508" t="s">
        <v>95</v>
      </c>
      <c r="H5" s="508"/>
      <c r="I5" s="508"/>
      <c r="J5" s="508"/>
      <c r="K5" s="508" t="s">
        <v>133</v>
      </c>
      <c r="L5" s="508"/>
      <c r="M5" s="508"/>
      <c r="N5" s="508"/>
      <c r="O5" s="508"/>
    </row>
    <row r="6" spans="1:15" s="264" customFormat="1" ht="51" customHeight="1">
      <c r="A6" s="507"/>
      <c r="B6" s="507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5" ht="19.5" customHeight="1">
      <c r="A7" s="265">
        <v>1</v>
      </c>
      <c r="B7" s="266" t="s">
        <v>96</v>
      </c>
      <c r="C7" s="267">
        <v>2992</v>
      </c>
      <c r="D7" s="268">
        <v>429950.4</v>
      </c>
      <c r="E7" s="269">
        <v>2834</v>
      </c>
      <c r="F7" s="270">
        <f>IF((E7&lt;10000), E7*143.7, E7*107.1)</f>
        <v>407245.8</v>
      </c>
      <c r="G7" s="267">
        <v>5660</v>
      </c>
      <c r="H7" s="268">
        <v>291496.8</v>
      </c>
      <c r="I7" s="269">
        <v>5280</v>
      </c>
      <c r="J7" s="270">
        <v>270774.40000000002</v>
      </c>
      <c r="K7" s="271">
        <v>188</v>
      </c>
      <c r="L7" s="269">
        <v>295</v>
      </c>
      <c r="M7" s="272">
        <f>+L7*200.47</f>
        <v>59138.65</v>
      </c>
      <c r="N7" s="273">
        <f>+L7*7.94904</f>
        <v>2344.9668000000001</v>
      </c>
      <c r="O7" s="272">
        <f>+N7+M7</f>
        <v>61483.616800000003</v>
      </c>
    </row>
    <row r="8" spans="1:15" ht="19.5" customHeight="1">
      <c r="A8" s="265">
        <v>2</v>
      </c>
      <c r="B8" s="266" t="s">
        <v>97</v>
      </c>
      <c r="C8" s="267">
        <v>2631</v>
      </c>
      <c r="D8" s="268">
        <v>378074.7</v>
      </c>
      <c r="E8" s="269">
        <v>2799</v>
      </c>
      <c r="F8" s="270">
        <f t="shared" ref="F8:F18" si="0">IF((E8&lt;10000), E8*143.7, E8*107.1)</f>
        <v>402216.3</v>
      </c>
      <c r="G8" s="267">
        <v>5060</v>
      </c>
      <c r="H8" s="268">
        <v>259608.8</v>
      </c>
      <c r="I8" s="269">
        <v>4440</v>
      </c>
      <c r="J8" s="270">
        <v>227451.2</v>
      </c>
      <c r="K8" s="271">
        <v>210</v>
      </c>
      <c r="L8" s="269">
        <v>265</v>
      </c>
      <c r="M8" s="272">
        <f t="shared" ref="M8:M18" si="1">+L8*200.47</f>
        <v>53124.55</v>
      </c>
      <c r="N8" s="273">
        <f t="shared" ref="N8:N18" si="2">+L8*7.94904</f>
        <v>2106.4956000000002</v>
      </c>
      <c r="O8" s="272">
        <f t="shared" ref="O8:O18" si="3">+N8+M8</f>
        <v>55231.045600000005</v>
      </c>
    </row>
    <row r="9" spans="1:15" ht="19.5" customHeight="1">
      <c r="A9" s="265">
        <v>3</v>
      </c>
      <c r="B9" s="266" t="s">
        <v>98</v>
      </c>
      <c r="C9" s="267">
        <v>1488</v>
      </c>
      <c r="D9" s="268">
        <v>213825.6</v>
      </c>
      <c r="E9" s="269">
        <v>2367</v>
      </c>
      <c r="F9" s="270">
        <f t="shared" si="0"/>
        <v>340137.89999999997</v>
      </c>
      <c r="G9" s="267">
        <v>4060</v>
      </c>
      <c r="H9" s="268">
        <v>208128.8</v>
      </c>
      <c r="I9" s="269">
        <v>4360</v>
      </c>
      <c r="J9" s="270">
        <v>217572.8</v>
      </c>
      <c r="K9" s="271">
        <v>165</v>
      </c>
      <c r="L9" s="269">
        <v>277</v>
      </c>
      <c r="M9" s="272">
        <f t="shared" si="1"/>
        <v>55530.19</v>
      </c>
      <c r="N9" s="273">
        <f t="shared" si="2"/>
        <v>2201.8840799999998</v>
      </c>
      <c r="O9" s="272">
        <f t="shared" si="3"/>
        <v>57732.074080000006</v>
      </c>
    </row>
    <row r="10" spans="1:15" ht="19.5" customHeight="1">
      <c r="A10" s="265">
        <v>4</v>
      </c>
      <c r="B10" s="266" t="s">
        <v>99</v>
      </c>
      <c r="C10" s="271">
        <v>538</v>
      </c>
      <c r="D10" s="274">
        <v>77310.600000000006</v>
      </c>
      <c r="E10" s="269">
        <v>426</v>
      </c>
      <c r="F10" s="270">
        <f t="shared" si="0"/>
        <v>61216.2</v>
      </c>
      <c r="G10" s="267">
        <v>2980</v>
      </c>
      <c r="H10" s="274">
        <v>154570.4</v>
      </c>
      <c r="I10" s="269">
        <v>3040</v>
      </c>
      <c r="J10" s="270">
        <v>143579.20000000001</v>
      </c>
      <c r="K10" s="271">
        <v>202</v>
      </c>
      <c r="L10" s="269">
        <v>379</v>
      </c>
      <c r="M10" s="272">
        <f t="shared" si="1"/>
        <v>75978.13</v>
      </c>
      <c r="N10" s="273">
        <f t="shared" si="2"/>
        <v>3012.6861600000002</v>
      </c>
      <c r="O10" s="272">
        <f t="shared" si="3"/>
        <v>78990.816160000002</v>
      </c>
    </row>
    <row r="11" spans="1:15" ht="19.5" customHeight="1">
      <c r="A11" s="265">
        <v>5</v>
      </c>
      <c r="B11" s="266" t="s">
        <v>100</v>
      </c>
      <c r="C11" s="271">
        <v>282</v>
      </c>
      <c r="D11" s="274">
        <v>40523.4</v>
      </c>
      <c r="E11" s="269">
        <v>362</v>
      </c>
      <c r="F11" s="270">
        <f t="shared" si="0"/>
        <v>52019.399999999994</v>
      </c>
      <c r="G11" s="267">
        <v>2600</v>
      </c>
      <c r="H11" s="274">
        <v>134448</v>
      </c>
      <c r="I11" s="269">
        <v>2720</v>
      </c>
      <c r="J11" s="270">
        <v>127265.60000000001</v>
      </c>
      <c r="K11" s="271">
        <v>155</v>
      </c>
      <c r="L11" s="269">
        <v>256</v>
      </c>
      <c r="M11" s="272">
        <f t="shared" si="1"/>
        <v>51320.32</v>
      </c>
      <c r="N11" s="273">
        <f t="shared" si="2"/>
        <v>2034.95424</v>
      </c>
      <c r="O11" s="272">
        <f t="shared" si="3"/>
        <v>53355.274239999999</v>
      </c>
    </row>
    <row r="12" spans="1:15" ht="19.5" customHeight="1">
      <c r="A12" s="265">
        <v>6</v>
      </c>
      <c r="B12" s="266" t="s">
        <v>101</v>
      </c>
      <c r="C12" s="271">
        <v>263</v>
      </c>
      <c r="D12" s="274">
        <v>37793.1</v>
      </c>
      <c r="E12" s="269">
        <v>305</v>
      </c>
      <c r="F12" s="270">
        <f t="shared" si="0"/>
        <v>43828.5</v>
      </c>
      <c r="G12" s="267">
        <v>2500</v>
      </c>
      <c r="H12" s="274">
        <v>129900</v>
      </c>
      <c r="I12" s="269">
        <v>2680</v>
      </c>
      <c r="J12" s="270">
        <v>125126.40000000001</v>
      </c>
      <c r="K12" s="271">
        <v>219</v>
      </c>
      <c r="L12" s="269">
        <v>374</v>
      </c>
      <c r="M12" s="272">
        <f t="shared" si="1"/>
        <v>74975.78</v>
      </c>
      <c r="N12" s="273">
        <f t="shared" si="2"/>
        <v>2972.9409599999999</v>
      </c>
      <c r="O12" s="272">
        <f t="shared" si="3"/>
        <v>77948.720960000006</v>
      </c>
    </row>
    <row r="13" spans="1:15" ht="19.5" customHeight="1">
      <c r="A13" s="265">
        <v>7</v>
      </c>
      <c r="B13" s="266" t="s">
        <v>102</v>
      </c>
      <c r="C13" s="271">
        <v>178</v>
      </c>
      <c r="D13" s="274">
        <v>25578.6</v>
      </c>
      <c r="E13" s="269">
        <v>295</v>
      </c>
      <c r="F13" s="270">
        <f t="shared" si="0"/>
        <v>42391.5</v>
      </c>
      <c r="G13" s="267">
        <v>2600</v>
      </c>
      <c r="H13" s="274">
        <v>134248</v>
      </c>
      <c r="I13" s="269">
        <v>2500</v>
      </c>
      <c r="J13" s="270">
        <v>120700</v>
      </c>
      <c r="K13" s="271">
        <v>210</v>
      </c>
      <c r="L13" s="269">
        <v>289</v>
      </c>
      <c r="M13" s="272">
        <f t="shared" si="1"/>
        <v>57935.83</v>
      </c>
      <c r="N13" s="273">
        <f t="shared" si="2"/>
        <v>2297.2725599999999</v>
      </c>
      <c r="O13" s="272">
        <f t="shared" si="3"/>
        <v>60233.102559999999</v>
      </c>
    </row>
    <row r="14" spans="1:15" ht="19.5" customHeight="1">
      <c r="A14" s="265">
        <v>8</v>
      </c>
      <c r="B14" s="275" t="s">
        <v>103</v>
      </c>
      <c r="C14" s="271">
        <v>158</v>
      </c>
      <c r="D14" s="274">
        <v>22704.6</v>
      </c>
      <c r="E14" s="269">
        <v>234</v>
      </c>
      <c r="F14" s="270">
        <f t="shared" si="0"/>
        <v>33625.799999999996</v>
      </c>
      <c r="G14" s="267">
        <v>2520</v>
      </c>
      <c r="H14" s="274">
        <v>123969.60000000001</v>
      </c>
      <c r="I14" s="269">
        <v>2380</v>
      </c>
      <c r="J14" s="270">
        <v>113482.4</v>
      </c>
      <c r="K14" s="271">
        <v>236</v>
      </c>
      <c r="L14" s="269">
        <v>190</v>
      </c>
      <c r="M14" s="272">
        <f t="shared" si="1"/>
        <v>38089.300000000003</v>
      </c>
      <c r="N14" s="273">
        <f t="shared" si="2"/>
        <v>1510.3176000000001</v>
      </c>
      <c r="O14" s="272">
        <f t="shared" si="3"/>
        <v>39599.617600000005</v>
      </c>
    </row>
    <row r="15" spans="1:15" ht="19.5" customHeight="1">
      <c r="A15" s="265">
        <v>9</v>
      </c>
      <c r="B15" s="275" t="s">
        <v>104</v>
      </c>
      <c r="C15" s="271">
        <v>262</v>
      </c>
      <c r="D15" s="274">
        <v>37649.4</v>
      </c>
      <c r="E15" s="269">
        <v>376</v>
      </c>
      <c r="F15" s="270">
        <f t="shared" si="0"/>
        <v>54031.199999999997</v>
      </c>
      <c r="G15" s="267">
        <v>2580</v>
      </c>
      <c r="H15" s="274">
        <v>122178.4</v>
      </c>
      <c r="I15" s="269">
        <v>2760</v>
      </c>
      <c r="J15" s="270">
        <v>131804.79999999999</v>
      </c>
      <c r="K15" s="271">
        <v>158</v>
      </c>
      <c r="L15" s="269">
        <v>192</v>
      </c>
      <c r="M15" s="272">
        <f t="shared" si="1"/>
        <v>38490.239999999998</v>
      </c>
      <c r="N15" s="273">
        <f t="shared" si="2"/>
        <v>1526.21568</v>
      </c>
      <c r="O15" s="272">
        <f t="shared" si="3"/>
        <v>40016.455679999999</v>
      </c>
    </row>
    <row r="16" spans="1:15" ht="19.5" customHeight="1">
      <c r="A16" s="265">
        <v>10</v>
      </c>
      <c r="B16" s="275" t="s">
        <v>105</v>
      </c>
      <c r="C16" s="271">
        <v>354</v>
      </c>
      <c r="D16" s="274">
        <v>50869.8</v>
      </c>
      <c r="E16" s="269">
        <v>892</v>
      </c>
      <c r="F16" s="270">
        <f t="shared" si="0"/>
        <v>128180.4</v>
      </c>
      <c r="G16" s="271">
        <v>2860</v>
      </c>
      <c r="H16" s="274">
        <v>146952.79999999999</v>
      </c>
      <c r="I16" s="269">
        <v>3540</v>
      </c>
      <c r="J16" s="270">
        <v>178719.2</v>
      </c>
      <c r="K16" s="271">
        <v>143</v>
      </c>
      <c r="L16" s="269">
        <v>245</v>
      </c>
      <c r="M16" s="272">
        <f t="shared" si="1"/>
        <v>49115.15</v>
      </c>
      <c r="N16" s="273">
        <f t="shared" si="2"/>
        <v>1947.5147999999999</v>
      </c>
      <c r="O16" s="272">
        <f t="shared" si="3"/>
        <v>51062.664799999999</v>
      </c>
    </row>
    <row r="17" spans="1:15" ht="19.5" customHeight="1">
      <c r="A17" s="265">
        <v>11</v>
      </c>
      <c r="B17" s="275" t="s">
        <v>106</v>
      </c>
      <c r="C17" s="271">
        <v>1113</v>
      </c>
      <c r="D17" s="274">
        <v>159938.1</v>
      </c>
      <c r="E17" s="479">
        <f>+C7</f>
        <v>2992</v>
      </c>
      <c r="F17" s="270">
        <f t="shared" si="0"/>
        <v>429950.39999999997</v>
      </c>
      <c r="G17" s="271">
        <v>4020</v>
      </c>
      <c r="H17" s="274">
        <v>206589.59999999998</v>
      </c>
      <c r="I17" s="479">
        <f>+G7</f>
        <v>5660</v>
      </c>
      <c r="J17" s="270">
        <f t="shared" ref="J17:J18" si="4">+I17*53.48</f>
        <v>302696.8</v>
      </c>
      <c r="K17" s="269">
        <v>225</v>
      </c>
      <c r="L17" s="269">
        <v>291</v>
      </c>
      <c r="M17" s="272">
        <f t="shared" si="1"/>
        <v>58336.77</v>
      </c>
      <c r="N17" s="273">
        <f t="shared" si="2"/>
        <v>2313.1706399999998</v>
      </c>
      <c r="O17" s="272">
        <f t="shared" si="3"/>
        <v>60649.940639999993</v>
      </c>
    </row>
    <row r="18" spans="1:15" ht="19.5" customHeight="1">
      <c r="A18" s="265">
        <v>12</v>
      </c>
      <c r="B18" s="275" t="s">
        <v>107</v>
      </c>
      <c r="C18" s="271">
        <v>2577</v>
      </c>
      <c r="D18" s="274">
        <v>370314.9</v>
      </c>
      <c r="E18" s="269">
        <f>+C18</f>
        <v>2577</v>
      </c>
      <c r="F18" s="270">
        <f t="shared" si="0"/>
        <v>370314.89999999997</v>
      </c>
      <c r="G18" s="271">
        <v>4780</v>
      </c>
      <c r="H18" s="274">
        <v>245034.40000000002</v>
      </c>
      <c r="I18" s="269">
        <f>+G18</f>
        <v>4780</v>
      </c>
      <c r="J18" s="270">
        <f t="shared" si="4"/>
        <v>255634.4</v>
      </c>
      <c r="K18" s="269">
        <v>147</v>
      </c>
      <c r="L18" s="269">
        <v>310</v>
      </c>
      <c r="M18" s="272">
        <f t="shared" si="1"/>
        <v>62145.7</v>
      </c>
      <c r="N18" s="273">
        <f t="shared" si="2"/>
        <v>2464.2024000000001</v>
      </c>
      <c r="O18" s="272">
        <f t="shared" si="3"/>
        <v>64609.902399999999</v>
      </c>
    </row>
    <row r="19" spans="1:15" ht="32.25" customHeight="1">
      <c r="A19" s="277"/>
      <c r="B19" s="261" t="s">
        <v>89</v>
      </c>
      <c r="C19" s="278">
        <f t="shared" ref="C19:K19" si="5">SUM(C7:C18)</f>
        <v>12836</v>
      </c>
      <c r="D19" s="279">
        <f t="shared" si="5"/>
        <v>1844533.2000000002</v>
      </c>
      <c r="E19" s="278">
        <f t="shared" si="5"/>
        <v>16459</v>
      </c>
      <c r="F19" s="279">
        <f>SUM(F7:F18)</f>
        <v>2365158.2999999998</v>
      </c>
      <c r="G19" s="278">
        <f>SUM(G7:G18)</f>
        <v>42220</v>
      </c>
      <c r="H19" s="279">
        <f>SUM(H7:H18)</f>
        <v>2157125.5999999996</v>
      </c>
      <c r="I19" s="278">
        <f>SUM(I7:I18)</f>
        <v>44140</v>
      </c>
      <c r="J19" s="279">
        <f>SUM(J7:J18)</f>
        <v>2214807.2000000002</v>
      </c>
      <c r="K19" s="278">
        <f t="shared" si="5"/>
        <v>2258</v>
      </c>
      <c r="L19" s="278">
        <f>SUM(L7:L18)</f>
        <v>3363</v>
      </c>
      <c r="M19" s="279">
        <f>SUM(M7:M18)</f>
        <v>674180.61</v>
      </c>
      <c r="N19" s="280">
        <f>SUM(N7:N18)</f>
        <v>26732.621520000001</v>
      </c>
      <c r="O19" s="279">
        <f>SUM(O7:O18)</f>
        <v>700913.23152000015</v>
      </c>
    </row>
    <row r="20" spans="1:15" ht="21.75" customHeight="1">
      <c r="B20" s="281"/>
      <c r="C20" s="282"/>
      <c r="D20" s="283"/>
      <c r="E20" s="282"/>
      <c r="F20" s="283">
        <f>ROUND(F19/1000,1)</f>
        <v>2365.1999999999998</v>
      </c>
      <c r="G20" s="282"/>
      <c r="H20" s="283"/>
      <c r="I20" s="282"/>
      <c r="J20" s="283">
        <f>ROUND(J19/1000,1)</f>
        <v>2214.8000000000002</v>
      </c>
      <c r="K20" s="282"/>
      <c r="L20" s="282"/>
      <c r="M20" s="283">
        <f>ROUND(M19/1000,1)</f>
        <v>674.2</v>
      </c>
      <c r="N20" s="283">
        <f t="shared" ref="N20:O20" si="6">ROUND(N19/1000,1)</f>
        <v>26.7</v>
      </c>
      <c r="O20" s="283">
        <f t="shared" si="6"/>
        <v>700.9</v>
      </c>
    </row>
    <row r="21" spans="1:15" ht="33.75" customHeight="1" thickBot="1">
      <c r="B21" s="514" t="s">
        <v>236</v>
      </c>
      <c r="C21" s="514"/>
      <c r="D21" s="514"/>
      <c r="E21" s="284"/>
      <c r="F21" s="285"/>
      <c r="H21" s="284"/>
      <c r="M21" s="283"/>
    </row>
    <row r="22" spans="1:15" s="257" customFormat="1" ht="34.5" customHeight="1">
      <c r="A22" s="286"/>
      <c r="B22" s="287" t="s">
        <v>137</v>
      </c>
      <c r="C22" s="288" t="s">
        <v>138</v>
      </c>
      <c r="D22" s="288" t="s">
        <v>237</v>
      </c>
      <c r="E22" s="288" t="s">
        <v>237</v>
      </c>
      <c r="F22" s="289" t="s">
        <v>237</v>
      </c>
      <c r="G22" s="288" t="s">
        <v>138</v>
      </c>
      <c r="H22" s="288" t="s">
        <v>237</v>
      </c>
      <c r="I22" s="288" t="s">
        <v>237</v>
      </c>
      <c r="J22" s="290" t="s">
        <v>237</v>
      </c>
      <c r="K22" s="288" t="s">
        <v>138</v>
      </c>
      <c r="L22" s="288" t="s">
        <v>237</v>
      </c>
      <c r="M22" s="291" t="s">
        <v>237</v>
      </c>
      <c r="N22" s="286" t="s">
        <v>237</v>
      </c>
      <c r="O22" s="290" t="s">
        <v>237</v>
      </c>
    </row>
    <row r="23" spans="1:15" ht="23.25" customHeight="1">
      <c r="A23" s="292">
        <v>1</v>
      </c>
      <c r="B23" s="293"/>
      <c r="C23" s="276"/>
      <c r="D23" s="276" t="s">
        <v>237</v>
      </c>
      <c r="E23" s="276" t="s">
        <v>237</v>
      </c>
      <c r="F23" s="294"/>
      <c r="G23" s="295"/>
      <c r="H23" s="276" t="s">
        <v>237</v>
      </c>
      <c r="I23" s="276" t="s">
        <v>237</v>
      </c>
      <c r="J23" s="296"/>
      <c r="K23" s="295"/>
      <c r="L23" s="276" t="s">
        <v>237</v>
      </c>
      <c r="M23" s="297"/>
      <c r="N23" s="298" t="s">
        <v>237</v>
      </c>
      <c r="O23" s="299" t="s">
        <v>237</v>
      </c>
    </row>
    <row r="24" spans="1:15" ht="23.25" customHeight="1">
      <c r="A24" s="292">
        <v>2</v>
      </c>
      <c r="B24" s="293"/>
      <c r="C24" s="276"/>
      <c r="D24" s="276" t="s">
        <v>237</v>
      </c>
      <c r="E24" s="276" t="s">
        <v>237</v>
      </c>
      <c r="F24" s="294"/>
      <c r="G24" s="295"/>
      <c r="H24" s="276" t="s">
        <v>237</v>
      </c>
      <c r="I24" s="276" t="s">
        <v>237</v>
      </c>
      <c r="J24" s="296"/>
      <c r="K24" s="295"/>
      <c r="L24" s="276" t="s">
        <v>237</v>
      </c>
      <c r="M24" s="297"/>
      <c r="N24" s="298" t="s">
        <v>237</v>
      </c>
      <c r="O24" s="299" t="s">
        <v>237</v>
      </c>
    </row>
    <row r="25" spans="1:15" s="264" customFormat="1" ht="23.25" customHeight="1">
      <c r="A25" s="300">
        <v>3</v>
      </c>
      <c r="B25" s="301"/>
      <c r="C25" s="302"/>
      <c r="D25" s="302" t="s">
        <v>237</v>
      </c>
      <c r="E25" s="302" t="s">
        <v>237</v>
      </c>
      <c r="F25" s="303"/>
      <c r="G25" s="304"/>
      <c r="H25" s="302" t="s">
        <v>237</v>
      </c>
      <c r="I25" s="302" t="s">
        <v>237</v>
      </c>
      <c r="J25" s="303"/>
      <c r="K25" s="304"/>
      <c r="L25" s="302" t="s">
        <v>237</v>
      </c>
      <c r="M25" s="305"/>
      <c r="N25" s="306" t="s">
        <v>237</v>
      </c>
      <c r="O25" s="307" t="s">
        <v>237</v>
      </c>
    </row>
    <row r="26" spans="1:15" s="257" customFormat="1" ht="24" customHeight="1">
      <c r="A26" s="308"/>
      <c r="B26" s="309" t="s">
        <v>68</v>
      </c>
      <c r="C26" s="279" t="s">
        <v>237</v>
      </c>
      <c r="D26" s="279" t="s">
        <v>237</v>
      </c>
      <c r="E26" s="279" t="s">
        <v>237</v>
      </c>
      <c r="F26" s="310">
        <f>SUM(F23:F25)</f>
        <v>0</v>
      </c>
      <c r="G26" s="311" t="s">
        <v>237</v>
      </c>
      <c r="H26" s="279" t="s">
        <v>237</v>
      </c>
      <c r="I26" s="279" t="s">
        <v>237</v>
      </c>
      <c r="J26" s="310">
        <f>SUM(J23:J25)</f>
        <v>0</v>
      </c>
      <c r="K26" s="311" t="s">
        <v>237</v>
      </c>
      <c r="L26" s="279" t="s">
        <v>237</v>
      </c>
      <c r="M26" s="312">
        <f>SUM(M23:M25)</f>
        <v>0</v>
      </c>
      <c r="N26" s="308" t="s">
        <v>237</v>
      </c>
      <c r="O26" s="313" t="s">
        <v>237</v>
      </c>
    </row>
    <row r="27" spans="1:15" s="257" customFormat="1" ht="27" customHeight="1" thickBot="1">
      <c r="A27" s="314"/>
      <c r="B27" s="315" t="s">
        <v>238</v>
      </c>
      <c r="C27" s="316"/>
      <c r="D27" s="316" t="s">
        <v>237</v>
      </c>
      <c r="E27" s="316" t="s">
        <v>237</v>
      </c>
      <c r="F27" s="317">
        <f>+F20-F26</f>
        <v>2365.1999999999998</v>
      </c>
      <c r="G27" s="318" t="s">
        <v>237</v>
      </c>
      <c r="H27" s="316" t="s">
        <v>237</v>
      </c>
      <c r="I27" s="316" t="s">
        <v>237</v>
      </c>
      <c r="J27" s="317">
        <f>J20-J26</f>
        <v>2214.8000000000002</v>
      </c>
      <c r="K27" s="318" t="s">
        <v>237</v>
      </c>
      <c r="L27" s="316" t="s">
        <v>237</v>
      </c>
      <c r="M27" s="319">
        <f>M20-M26</f>
        <v>674.2</v>
      </c>
      <c r="N27" s="314" t="s">
        <v>237</v>
      </c>
      <c r="O27" s="317">
        <f>+O20-M26</f>
        <v>700.9</v>
      </c>
    </row>
    <row r="28" spans="1:15" s="257" customFormat="1" ht="25.5" customHeight="1" thickBot="1">
      <c r="B28" s="320"/>
      <c r="F28" s="283"/>
      <c r="J28" s="321" t="s">
        <v>139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510" t="s">
        <v>2</v>
      </c>
      <c r="D30" s="510"/>
      <c r="E30" s="258"/>
      <c r="F30" s="258"/>
      <c r="G30" s="515"/>
      <c r="H30" s="515"/>
      <c r="I30" s="324"/>
      <c r="J30" s="512"/>
      <c r="K30" s="512"/>
      <c r="M30" s="285"/>
    </row>
    <row r="31" spans="1:15" s="257" customFormat="1">
      <c r="C31" s="325"/>
      <c r="D31" s="325"/>
      <c r="E31" s="326"/>
      <c r="F31" s="326"/>
      <c r="G31" s="513" t="s">
        <v>90</v>
      </c>
      <c r="H31" s="513"/>
      <c r="I31" s="327"/>
      <c r="J31" s="513" t="s">
        <v>108</v>
      </c>
      <c r="K31" s="513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512"/>
      <c r="H32" s="512"/>
      <c r="I32" s="329"/>
      <c r="J32" s="512"/>
      <c r="K32" s="512"/>
    </row>
    <row r="33" spans="3:13" s="257" customFormat="1">
      <c r="C33" s="284"/>
      <c r="D33" s="284"/>
      <c r="G33" s="513" t="s">
        <v>90</v>
      </c>
      <c r="H33" s="513"/>
      <c r="I33" s="327"/>
      <c r="J33" s="513" t="s">
        <v>108</v>
      </c>
      <c r="K33" s="513"/>
    </row>
    <row r="34" spans="3:13">
      <c r="F34" s="330" t="s">
        <v>1</v>
      </c>
    </row>
    <row r="35" spans="3:13" ht="16.5" customHeight="1">
      <c r="C35" s="331" t="s">
        <v>109</v>
      </c>
      <c r="D35" s="331"/>
      <c r="E35" s="331" t="s">
        <v>110</v>
      </c>
      <c r="F35" s="331" t="s">
        <v>239</v>
      </c>
      <c r="I35" s="332" t="s">
        <v>111</v>
      </c>
      <c r="J35" s="333" t="s">
        <v>200</v>
      </c>
      <c r="K35" s="333"/>
      <c r="L35" s="333" t="s">
        <v>199</v>
      </c>
      <c r="M35" s="333" t="s">
        <v>196</v>
      </c>
    </row>
    <row r="36" spans="3:13" ht="16.5" customHeight="1">
      <c r="C36" s="331" t="s">
        <v>112</v>
      </c>
      <c r="D36" s="331"/>
      <c r="E36" s="331" t="s">
        <v>110</v>
      </c>
      <c r="F36" s="331" t="s">
        <v>202</v>
      </c>
      <c r="I36" s="509" t="s">
        <v>205</v>
      </c>
      <c r="J36" s="509"/>
      <c r="K36" s="333"/>
      <c r="L36" s="509" t="s">
        <v>240</v>
      </c>
      <c r="M36" s="509"/>
    </row>
    <row r="37" spans="3:13">
      <c r="C37" s="331"/>
      <c r="D37" s="331"/>
      <c r="E37" s="509" t="s">
        <v>204</v>
      </c>
      <c r="F37" s="509"/>
      <c r="I37" s="509"/>
      <c r="J37" s="509"/>
      <c r="K37" s="333"/>
      <c r="L37" s="509"/>
      <c r="M37" s="509"/>
    </row>
    <row r="38" spans="3:13">
      <c r="C38" s="331"/>
      <c r="D38" s="331"/>
      <c r="E38" s="509"/>
      <c r="F38" s="50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3" width="14.7109375" style="11" customWidth="1"/>
    <col min="4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8" s="13" customFormat="1" ht="20.25">
      <c r="A2" s="485" t="str">
        <f>+'Ekamut-caxs'!A13</f>
        <v xml:space="preserve">«Երևանի հ․2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</row>
    <row r="3" spans="1:18" ht="17.25">
      <c r="A3" s="503" t="s">
        <v>252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193"/>
      <c r="Q3" s="193"/>
      <c r="R3" s="193"/>
    </row>
    <row r="4" spans="1:18" ht="16.5">
      <c r="O4" s="207" t="s">
        <v>0</v>
      </c>
    </row>
    <row r="5" spans="1:18" ht="13.5" customHeight="1">
      <c r="A5" s="523" t="s">
        <v>141</v>
      </c>
      <c r="B5" s="523" t="s">
        <v>67</v>
      </c>
      <c r="C5" s="374"/>
      <c r="D5" s="374"/>
      <c r="E5" s="524" t="s">
        <v>278</v>
      </c>
      <c r="F5" s="525"/>
      <c r="G5" s="525"/>
      <c r="H5" s="525"/>
      <c r="I5" s="525"/>
      <c r="J5" s="525"/>
      <c r="K5" s="525"/>
      <c r="L5" s="525"/>
      <c r="M5" s="525"/>
      <c r="N5" s="526"/>
      <c r="O5" s="522" t="s">
        <v>142</v>
      </c>
    </row>
    <row r="6" spans="1:18" ht="106.5" customHeight="1">
      <c r="A6" s="523"/>
      <c r="B6" s="52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2"/>
    </row>
    <row r="7" spans="1:18" ht="27.75" customHeight="1">
      <c r="A7" s="154">
        <v>1</v>
      </c>
      <c r="B7" s="185" t="s">
        <v>189</v>
      </c>
      <c r="C7" s="478">
        <v>48654.9</v>
      </c>
      <c r="D7" s="186">
        <v>5683.4</v>
      </c>
      <c r="E7" s="186">
        <v>11458</v>
      </c>
      <c r="F7" s="186"/>
      <c r="G7" s="186">
        <f>IF(F7&gt;0,C15, 0)</f>
        <v>0</v>
      </c>
      <c r="H7" s="186">
        <v>124</v>
      </c>
      <c r="I7" s="248"/>
      <c r="J7" s="186"/>
      <c r="K7" s="248">
        <v>272</v>
      </c>
      <c r="L7" s="186"/>
      <c r="M7" s="186">
        <v>4583.3216000000002</v>
      </c>
      <c r="N7" s="186"/>
      <c r="O7" s="187">
        <f>ROUND(SUM(C7:N7),1)</f>
        <v>70775.600000000006</v>
      </c>
    </row>
    <row r="8" spans="1:18" ht="42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70787.600000000006</v>
      </c>
    </row>
    <row r="10" spans="1:18" s="156" customFormat="1" ht="18.75" customHeight="1">
      <c r="B10" s="256">
        <v>5729.2</v>
      </c>
      <c r="C10" s="157">
        <f>+B10*2</f>
        <v>11458.4</v>
      </c>
      <c r="D10" s="158"/>
      <c r="E10" s="158"/>
      <c r="F10" s="159"/>
      <c r="G10" s="159"/>
      <c r="H10" s="159"/>
      <c r="I10" s="255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466"/>
      <c r="E11" s="126"/>
      <c r="F11" s="165"/>
      <c r="G11" s="165"/>
      <c r="H11" s="166"/>
      <c r="I11" s="80"/>
      <c r="J11" s="80"/>
      <c r="K11" s="126"/>
      <c r="L11" s="518"/>
      <c r="M11" s="518"/>
      <c r="N11" s="518"/>
      <c r="O11" s="167"/>
    </row>
    <row r="12" spans="1:18" s="156" customFormat="1" ht="69" customHeight="1">
      <c r="B12" s="519" t="s">
        <v>197</v>
      </c>
      <c r="C12" s="520"/>
      <c r="D12" s="166"/>
      <c r="E12" s="166"/>
      <c r="H12" s="126"/>
      <c r="I12" s="126"/>
      <c r="J12" s="519" t="s">
        <v>198</v>
      </c>
      <c r="K12" s="52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227</v>
      </c>
      <c r="E14" s="254"/>
      <c r="F14" s="87"/>
      <c r="I14" s="343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258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7"/>
      <c r="F17" s="527"/>
      <c r="G17" s="227"/>
      <c r="H17" s="227"/>
      <c r="I17" s="516" t="str">
        <f>+'Ekamut-caxs'!D78</f>
        <v>Զարուհի Արզումանյան</v>
      </c>
      <c r="J17" s="516"/>
      <c r="K17" s="516"/>
      <c r="L17" s="176"/>
      <c r="M17" s="176"/>
    </row>
    <row r="18" spans="2:13" s="177" customFormat="1" ht="17.25" customHeight="1">
      <c r="B18" s="228"/>
      <c r="C18" s="229"/>
      <c r="D18" s="229"/>
      <c r="E18" s="528" t="s">
        <v>90</v>
      </c>
      <c r="F18" s="528"/>
      <c r="G18" s="230"/>
      <c r="H18" s="231"/>
      <c r="I18" s="517" t="s">
        <v>91</v>
      </c>
      <c r="J18" s="517"/>
      <c r="K18" s="51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7"/>
      <c r="F19" s="527"/>
      <c r="G19" s="233"/>
      <c r="H19" s="233"/>
      <c r="I19" s="516" t="str">
        <f>+'Ekamut-caxs'!D80</f>
        <v>Անահիտ Խաչատրյան</v>
      </c>
      <c r="J19" s="516"/>
      <c r="K19" s="516"/>
      <c r="L19" s="176"/>
      <c r="M19" s="176"/>
    </row>
    <row r="20" spans="2:13" s="177" customFormat="1" ht="18.75" customHeight="1">
      <c r="B20" s="229"/>
      <c r="C20" s="229"/>
      <c r="D20" s="229"/>
      <c r="E20" s="528" t="s">
        <v>90</v>
      </c>
      <c r="F20" s="528"/>
      <c r="G20" s="230"/>
      <c r="H20" s="231"/>
      <c r="I20" s="517" t="s">
        <v>91</v>
      </c>
      <c r="J20" s="517"/>
      <c r="K20" s="51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E40" sqref="E40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31" t="s">
        <v>66</v>
      </c>
      <c r="B1" s="531"/>
      <c r="C1" s="531"/>
      <c r="D1" s="531"/>
    </row>
    <row r="2" spans="1:4" ht="24.75" customHeight="1">
      <c r="A2" s="532" t="str">
        <f>+'Ekamut-caxs'!A13:D13</f>
        <v xml:space="preserve">«Երևանի հ․2 մսուր-մանկապարտեզ» ՀՈԱԿ-ի </v>
      </c>
      <c r="B2" s="532"/>
      <c r="C2" s="532"/>
      <c r="D2" s="532"/>
    </row>
    <row r="3" spans="1:4" ht="39.75" customHeight="1">
      <c r="A3" s="532" t="s">
        <v>276</v>
      </c>
      <c r="B3" s="532"/>
      <c r="C3" s="532"/>
      <c r="D3" s="532"/>
    </row>
    <row r="6" spans="1:4" ht="60" customHeight="1">
      <c r="A6" s="337" t="s">
        <v>3</v>
      </c>
      <c r="B6" s="337" t="s">
        <v>122</v>
      </c>
      <c r="C6" s="337" t="s">
        <v>123</v>
      </c>
      <c r="D6" s="337" t="s">
        <v>246</v>
      </c>
    </row>
    <row r="7" spans="1:4" s="31" customFormat="1" ht="32.25" hidden="1" customHeight="1">
      <c r="A7" s="338">
        <v>1</v>
      </c>
      <c r="B7" s="339" t="s">
        <v>291</v>
      </c>
      <c r="C7" s="338">
        <f>SUM(C8:C12)</f>
        <v>0</v>
      </c>
      <c r="D7" s="338">
        <f>SUM(D8:D12)</f>
        <v>0</v>
      </c>
    </row>
    <row r="8" spans="1:4" ht="16.5" hidden="1" customHeight="1">
      <c r="A8" s="340">
        <v>1.1000000000000001</v>
      </c>
      <c r="B8" s="341" t="s">
        <v>124</v>
      </c>
      <c r="C8" s="340"/>
      <c r="D8" s="340"/>
    </row>
    <row r="9" spans="1:4" ht="16.5" hidden="1" customHeight="1">
      <c r="A9" s="340">
        <v>1.2</v>
      </c>
      <c r="B9" s="341" t="s">
        <v>125</v>
      </c>
      <c r="C9" s="340"/>
      <c r="D9" s="340"/>
    </row>
    <row r="10" spans="1:4" ht="16.5" hidden="1" customHeight="1">
      <c r="A10" s="340">
        <v>1.3</v>
      </c>
      <c r="B10" s="341" t="s">
        <v>126</v>
      </c>
      <c r="C10" s="340"/>
      <c r="D10" s="340"/>
    </row>
    <row r="11" spans="1:4" ht="16.5" hidden="1" customHeight="1">
      <c r="A11" s="340">
        <v>1.4</v>
      </c>
      <c r="B11" s="341" t="s">
        <v>292</v>
      </c>
      <c r="C11" s="340"/>
      <c r="D11" s="340"/>
    </row>
    <row r="12" spans="1:4" ht="16.5" hidden="1" customHeight="1">
      <c r="A12" s="340">
        <v>1.5</v>
      </c>
      <c r="B12" s="341" t="s">
        <v>293</v>
      </c>
      <c r="C12" s="340"/>
      <c r="D12" s="340"/>
    </row>
    <row r="13" spans="1:4" s="31" customFormat="1" ht="27.75" customHeight="1">
      <c r="A13" s="338">
        <v>2</v>
      </c>
      <c r="B13" s="432" t="s">
        <v>294</v>
      </c>
      <c r="C13" s="338">
        <f>SUM(C14:C18)</f>
        <v>3</v>
      </c>
      <c r="D13" s="338">
        <f>SUM(D14:D18)</f>
        <v>77</v>
      </c>
    </row>
    <row r="14" spans="1:4" ht="16.5" customHeight="1">
      <c r="A14" s="340">
        <v>2.1</v>
      </c>
      <c r="B14" s="341" t="s">
        <v>295</v>
      </c>
      <c r="C14" s="340">
        <v>1</v>
      </c>
      <c r="D14" s="340">
        <v>30</v>
      </c>
    </row>
    <row r="15" spans="1:4" ht="16.5" customHeight="1">
      <c r="A15" s="340">
        <v>2.2000000000000002</v>
      </c>
      <c r="B15" s="341" t="s">
        <v>127</v>
      </c>
      <c r="C15" s="340">
        <v>1</v>
      </c>
      <c r="D15" s="340">
        <v>23</v>
      </c>
    </row>
    <row r="16" spans="1:4" ht="16.5" customHeight="1">
      <c r="A16" s="340">
        <v>2.2999999999999998</v>
      </c>
      <c r="B16" s="341" t="s">
        <v>296</v>
      </c>
      <c r="C16" s="340">
        <v>1</v>
      </c>
      <c r="D16" s="340">
        <v>24</v>
      </c>
    </row>
    <row r="17" spans="1:4" ht="16.5" hidden="1" customHeight="1">
      <c r="A17" s="340">
        <v>2.4</v>
      </c>
      <c r="B17" s="341" t="s">
        <v>297</v>
      </c>
      <c r="C17" s="340"/>
      <c r="D17" s="340"/>
    </row>
    <row r="18" spans="1:4" ht="16.5" hidden="1" customHeight="1">
      <c r="A18" s="340">
        <v>2.5</v>
      </c>
      <c r="B18" s="341" t="s">
        <v>298</v>
      </c>
      <c r="C18" s="340"/>
      <c r="D18" s="340"/>
    </row>
    <row r="19" spans="1:4" s="31" customFormat="1" ht="24.75" customHeight="1">
      <c r="A19" s="338">
        <v>3</v>
      </c>
      <c r="B19" s="339" t="s">
        <v>299</v>
      </c>
      <c r="C19" s="338">
        <f>SUM(C20:C24)</f>
        <v>2</v>
      </c>
      <c r="D19" s="338">
        <f>SUM(D20:D24)</f>
        <v>60</v>
      </c>
    </row>
    <row r="20" spans="1:4" ht="16.5" customHeight="1">
      <c r="A20" s="340">
        <v>3.1</v>
      </c>
      <c r="B20" s="341" t="s">
        <v>128</v>
      </c>
      <c r="C20" s="340">
        <v>1</v>
      </c>
      <c r="D20" s="340">
        <v>30</v>
      </c>
    </row>
    <row r="21" spans="1:4" ht="16.5" customHeight="1">
      <c r="A21" s="340">
        <v>3.2</v>
      </c>
      <c r="B21" s="341" t="s">
        <v>129</v>
      </c>
      <c r="C21" s="340">
        <v>1</v>
      </c>
      <c r="D21" s="340">
        <v>30</v>
      </c>
    </row>
    <row r="22" spans="1:4" ht="16.5" hidden="1" customHeight="1">
      <c r="A22" s="340">
        <v>3.3</v>
      </c>
      <c r="B22" s="341" t="s">
        <v>130</v>
      </c>
      <c r="C22" s="340"/>
      <c r="D22" s="340"/>
    </row>
    <row r="23" spans="1:4" ht="16.5" hidden="1" customHeight="1">
      <c r="A23" s="340">
        <v>3.4</v>
      </c>
      <c r="B23" s="341" t="s">
        <v>300</v>
      </c>
      <c r="C23" s="340"/>
      <c r="D23" s="340"/>
    </row>
    <row r="24" spans="1:4" ht="16.5" hidden="1" customHeight="1">
      <c r="A24" s="340">
        <v>3.5</v>
      </c>
      <c r="B24" s="341" t="s">
        <v>301</v>
      </c>
      <c r="C24" s="340"/>
      <c r="D24" s="340"/>
    </row>
    <row r="25" spans="1:4" s="31" customFormat="1" ht="24.75" customHeight="1">
      <c r="A25" s="338">
        <v>4</v>
      </c>
      <c r="B25" s="339" t="s">
        <v>302</v>
      </c>
      <c r="C25" s="338">
        <f>SUM(C26:C30)</f>
        <v>3</v>
      </c>
      <c r="D25" s="338">
        <f>SUM(D26:D30)</f>
        <v>91</v>
      </c>
    </row>
    <row r="26" spans="1:4" ht="16.5" customHeight="1">
      <c r="A26" s="340">
        <v>4.0999999999999996</v>
      </c>
      <c r="B26" s="341" t="s">
        <v>303</v>
      </c>
      <c r="C26" s="340">
        <v>1</v>
      </c>
      <c r="D26" s="340">
        <v>30</v>
      </c>
    </row>
    <row r="27" spans="1:4" ht="16.5" customHeight="1">
      <c r="A27" s="340">
        <v>4.2</v>
      </c>
      <c r="B27" s="341" t="s">
        <v>131</v>
      </c>
      <c r="C27" s="340">
        <v>1</v>
      </c>
      <c r="D27" s="340">
        <v>30</v>
      </c>
    </row>
    <row r="28" spans="1:4" ht="16.5" customHeight="1">
      <c r="A28" s="340">
        <v>4.3</v>
      </c>
      <c r="B28" s="341" t="s">
        <v>304</v>
      </c>
      <c r="C28" s="340">
        <v>1</v>
      </c>
      <c r="D28" s="340">
        <v>31</v>
      </c>
    </row>
    <row r="29" spans="1:4" ht="16.5" hidden="1" customHeight="1">
      <c r="A29" s="340">
        <v>4.4000000000000004</v>
      </c>
      <c r="B29" s="341" t="s">
        <v>305</v>
      </c>
      <c r="C29" s="340"/>
      <c r="D29" s="340"/>
    </row>
    <row r="30" spans="1:4" ht="16.5" hidden="1" customHeight="1">
      <c r="A30" s="340">
        <v>4.5</v>
      </c>
      <c r="B30" s="341" t="s">
        <v>306</v>
      </c>
      <c r="C30" s="340"/>
      <c r="D30" s="340"/>
    </row>
    <row r="31" spans="1:4" s="31" customFormat="1" ht="17.25">
      <c r="A31" s="338"/>
      <c r="B31" s="339" t="s">
        <v>68</v>
      </c>
      <c r="C31" s="338">
        <f>C7+C13+C19+C25</f>
        <v>8</v>
      </c>
      <c r="D31" s="338">
        <f>D7+D13+D19+D25</f>
        <v>228</v>
      </c>
    </row>
    <row r="34" spans="2:4" ht="17.25">
      <c r="B34" s="433" t="s">
        <v>2</v>
      </c>
      <c r="C34" s="529" t="str">
        <f>+'Ekamut-caxs'!D78</f>
        <v>Զարուհի Արզումանյան</v>
      </c>
      <c r="D34" s="529"/>
    </row>
    <row r="35" spans="2:4" ht="15.75" customHeight="1">
      <c r="B35" s="434" t="s">
        <v>4</v>
      </c>
      <c r="C35" s="530" t="s">
        <v>5</v>
      </c>
      <c r="D35" s="530"/>
    </row>
    <row r="36" spans="2:4" ht="27" customHeight="1">
      <c r="B36" s="31" t="s">
        <v>6</v>
      </c>
      <c r="C36" s="529" t="str">
        <f>+'Ekamut-caxs'!D80</f>
        <v>Անահիտ Խաչատրյան</v>
      </c>
      <c r="D36" s="529"/>
    </row>
    <row r="37" spans="2:4">
      <c r="C37" s="530" t="s">
        <v>5</v>
      </c>
      <c r="D37" s="530"/>
    </row>
    <row r="38" spans="2:4">
      <c r="B38" s="342" t="s">
        <v>132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E40" sqref="E4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0" t="s">
        <v>66</v>
      </c>
      <c r="B1" s="500"/>
      <c r="C1" s="500"/>
      <c r="D1" s="500"/>
      <c r="E1" s="500"/>
    </row>
    <row r="2" spans="1:13" ht="23.25" customHeight="1">
      <c r="A2" s="503" t="str">
        <f>+'Ekamut-caxs'!A13</f>
        <v xml:space="preserve">«Երևանի հ․2 մսուր-մանկապարտեզ» ՀՈԱԿ-ի </v>
      </c>
      <c r="B2" s="503"/>
      <c r="C2" s="503"/>
      <c r="D2" s="503"/>
      <c r="E2" s="503"/>
    </row>
    <row r="3" spans="1:13" ht="28.5" customHeight="1">
      <c r="A3" s="503" t="s">
        <v>273</v>
      </c>
      <c r="B3" s="503"/>
      <c r="C3" s="503"/>
      <c r="D3" s="503"/>
      <c r="E3" s="503"/>
    </row>
    <row r="5" spans="1:13">
      <c r="E5" s="92" t="s">
        <v>136</v>
      </c>
    </row>
    <row r="6" spans="1:13" ht="73.5" customHeight="1">
      <c r="A6" s="372" t="s">
        <v>3</v>
      </c>
      <c r="B6" s="372" t="s">
        <v>93</v>
      </c>
      <c r="C6" s="372" t="s">
        <v>274</v>
      </c>
      <c r="D6" s="372" t="s">
        <v>261</v>
      </c>
      <c r="E6" s="372" t="s">
        <v>262</v>
      </c>
      <c r="F6" s="1" t="s">
        <v>331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275</v>
      </c>
      <c r="C8" s="130">
        <v>71099.7</v>
      </c>
      <c r="D8" s="130"/>
      <c r="E8" s="130">
        <v>13728.4</v>
      </c>
      <c r="F8" s="346" t="s">
        <v>263</v>
      </c>
      <c r="G8" s="347" t="s">
        <v>264</v>
      </c>
      <c r="H8" s="348" t="s">
        <v>182</v>
      </c>
      <c r="I8" s="349" t="s">
        <v>265</v>
      </c>
      <c r="J8" s="348" t="s">
        <v>182</v>
      </c>
      <c r="K8" s="350" t="s">
        <v>266</v>
      </c>
      <c r="L8" s="351" t="s">
        <v>183</v>
      </c>
      <c r="M8" s="352" t="s">
        <v>267</v>
      </c>
    </row>
    <row r="9" spans="1:13" ht="35.25" customHeight="1" thickBot="1">
      <c r="A9" s="133">
        <v>2</v>
      </c>
      <c r="B9" s="345" t="s">
        <v>270</v>
      </c>
      <c r="C9" s="130">
        <v>8515</v>
      </c>
      <c r="D9" s="130"/>
      <c r="E9" s="130">
        <v>1854.6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271</v>
      </c>
      <c r="C10" s="355" t="s">
        <v>237</v>
      </c>
      <c r="D10" s="450"/>
      <c r="E10" s="451">
        <f>+M10</f>
        <v>2394</v>
      </c>
      <c r="F10" s="356">
        <v>11</v>
      </c>
      <c r="G10" s="357">
        <v>228</v>
      </c>
      <c r="H10" s="358" t="s">
        <v>182</v>
      </c>
      <c r="I10" s="359">
        <v>21</v>
      </c>
      <c r="J10" s="358" t="s">
        <v>182</v>
      </c>
      <c r="K10" s="359">
        <v>500</v>
      </c>
      <c r="L10" s="351" t="s">
        <v>183</v>
      </c>
      <c r="M10" s="360">
        <f>+(G10*I10*K10)/1000</f>
        <v>2394</v>
      </c>
    </row>
    <row r="11" spans="1:13" s="361" customFormat="1" ht="35.25" customHeight="1" thickBot="1">
      <c r="A11" s="353">
        <v>4</v>
      </c>
      <c r="B11" s="354" t="s">
        <v>272</v>
      </c>
      <c r="C11" s="355" t="s">
        <v>237</v>
      </c>
      <c r="D11" s="450"/>
      <c r="E11" s="451">
        <f>+M11</f>
        <v>2394</v>
      </c>
      <c r="F11" s="356">
        <v>12</v>
      </c>
      <c r="G11" s="362">
        <v>228</v>
      </c>
      <c r="H11" s="358" t="s">
        <v>182</v>
      </c>
      <c r="I11" s="363">
        <v>21</v>
      </c>
      <c r="J11" s="358" t="s">
        <v>182</v>
      </c>
      <c r="K11" s="363">
        <v>500</v>
      </c>
      <c r="L11" s="351" t="s">
        <v>183</v>
      </c>
      <c r="M11" s="364">
        <f>+(G11*I11*K11)/1000</f>
        <v>2394</v>
      </c>
    </row>
    <row r="12" spans="1:13" s="83" customFormat="1" ht="31.5" customHeight="1">
      <c r="A12" s="121"/>
      <c r="B12" s="365" t="s">
        <v>268</v>
      </c>
      <c r="C12" s="366">
        <f>ROUND(SUM(C8:C11),1)</f>
        <v>79614.7</v>
      </c>
      <c r="D12" s="366">
        <f>ROUND(SUM(D8:D11),1)</f>
        <v>0</v>
      </c>
      <c r="E12" s="366">
        <f>ROUND(SUM(E8:E11),1)</f>
        <v>20371</v>
      </c>
    </row>
    <row r="14" spans="1:13" ht="51" customHeight="1">
      <c r="B14" s="535" t="s">
        <v>269</v>
      </c>
      <c r="C14" s="535"/>
      <c r="D14" s="535"/>
      <c r="E14" s="535"/>
    </row>
    <row r="19" spans="2:5" ht="20.25" customHeight="1">
      <c r="B19" s="76" t="s">
        <v>2</v>
      </c>
      <c r="C19" s="76"/>
      <c r="D19" s="533" t="str">
        <f>+'Ekamut-caxs'!D78</f>
        <v>Զարուհի Արզումանյան</v>
      </c>
      <c r="E19" s="533"/>
    </row>
    <row r="20" spans="2:5" ht="18.75" customHeight="1">
      <c r="B20" s="76" t="s">
        <v>4</v>
      </c>
      <c r="D20" s="534" t="s">
        <v>5</v>
      </c>
      <c r="E20" s="534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33" t="str">
        <f>+'Ekamut-caxs'!D80</f>
        <v>Անահիտ Խաչատրյան</v>
      </c>
      <c r="E22" s="533"/>
    </row>
    <row r="23" spans="2:5" ht="23.25" customHeight="1">
      <c r="D23" s="534" t="s">
        <v>5</v>
      </c>
      <c r="E23" s="534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workbookViewId="0">
      <selection activeCell="E40" sqref="E4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8" t="s">
        <v>66</v>
      </c>
      <c r="B1" s="538"/>
      <c r="C1" s="538"/>
      <c r="D1" s="538"/>
      <c r="E1" s="538"/>
      <c r="F1" s="538"/>
    </row>
    <row r="2" spans="1:8" ht="23.25" customHeight="1">
      <c r="A2" s="501" t="str">
        <f>+'Ekamut-caxs'!A13</f>
        <v xml:space="preserve">«Երևանի հ․2 մսուր-մանկապարտեզ» ՀՈԱԿ-ի </v>
      </c>
      <c r="B2" s="501"/>
      <c r="C2" s="501"/>
      <c r="D2" s="501"/>
      <c r="E2" s="501"/>
      <c r="F2" s="501"/>
    </row>
    <row r="3" spans="1:8" ht="40.5" customHeight="1">
      <c r="A3" s="501" t="s">
        <v>314</v>
      </c>
      <c r="B3" s="501"/>
      <c r="C3" s="501"/>
      <c r="D3" s="501"/>
      <c r="E3" s="501"/>
      <c r="F3" s="501"/>
    </row>
    <row r="4" spans="1:8">
      <c r="B4" s="11" t="s">
        <v>359</v>
      </c>
    </row>
    <row r="5" spans="1:8">
      <c r="F5" s="435" t="s">
        <v>136</v>
      </c>
    </row>
    <row r="6" spans="1:8" ht="73.5" customHeight="1">
      <c r="A6" s="436" t="s">
        <v>3</v>
      </c>
      <c r="B6" s="436" t="s">
        <v>307</v>
      </c>
      <c r="C6" s="436" t="s">
        <v>310</v>
      </c>
      <c r="D6" s="436" t="s">
        <v>311</v>
      </c>
      <c r="E6" s="436" t="s">
        <v>312</v>
      </c>
      <c r="F6" s="436" t="s">
        <v>313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308</v>
      </c>
      <c r="C8" s="130"/>
      <c r="D8" s="130"/>
      <c r="E8" s="130"/>
      <c r="F8" s="130"/>
      <c r="G8" s="440"/>
    </row>
    <row r="9" spans="1:8" ht="35.25" customHeight="1">
      <c r="A9" s="438">
        <f>+A8+1</f>
        <v>2</v>
      </c>
      <c r="B9" s="439" t="s">
        <v>309</v>
      </c>
      <c r="C9" s="130"/>
      <c r="D9" s="130"/>
      <c r="E9" s="130">
        <v>380</v>
      </c>
      <c r="F9" s="130"/>
      <c r="G9" s="440"/>
    </row>
    <row r="10" spans="1:8" ht="35.25" customHeight="1">
      <c r="A10" s="438">
        <f t="shared" ref="A10:A14" si="0">+A9+1</f>
        <v>3</v>
      </c>
      <c r="B10" s="439" t="s">
        <v>318</v>
      </c>
      <c r="C10" s="130"/>
      <c r="D10" s="130"/>
      <c r="E10" s="130">
        <f t="shared" ref="E10:E13" si="1">+D10*C10</f>
        <v>0</v>
      </c>
      <c r="F10" s="130"/>
      <c r="G10" s="440"/>
    </row>
    <row r="11" spans="1:8" ht="35.25" customHeight="1">
      <c r="A11" s="438">
        <f t="shared" si="0"/>
        <v>4</v>
      </c>
      <c r="B11" s="439" t="s">
        <v>365</v>
      </c>
      <c r="C11" s="130">
        <v>1</v>
      </c>
      <c r="D11" s="130">
        <v>16</v>
      </c>
      <c r="E11" s="130">
        <f>16+91.4</f>
        <v>107.4</v>
      </c>
      <c r="F11" s="130"/>
      <c r="G11" s="440"/>
    </row>
    <row r="12" spans="1:8" ht="35.25" customHeight="1">
      <c r="A12" s="438">
        <f t="shared" si="0"/>
        <v>5</v>
      </c>
      <c r="B12" s="439"/>
      <c r="C12" s="130"/>
      <c r="D12" s="130"/>
      <c r="E12" s="130">
        <f t="shared" si="1"/>
        <v>0</v>
      </c>
      <c r="F12" s="130"/>
      <c r="G12" s="440"/>
    </row>
    <row r="13" spans="1:8" ht="35.25" customHeight="1">
      <c r="A13" s="438">
        <f t="shared" si="0"/>
        <v>6</v>
      </c>
      <c r="B13" s="439"/>
      <c r="C13" s="130"/>
      <c r="D13" s="130"/>
      <c r="E13" s="130">
        <f t="shared" si="1"/>
        <v>0</v>
      </c>
      <c r="F13" s="130"/>
      <c r="G13" s="440"/>
    </row>
    <row r="14" spans="1:8" ht="35.25" customHeight="1">
      <c r="A14" s="438">
        <f t="shared" si="0"/>
        <v>7</v>
      </c>
      <c r="B14" s="439" t="s">
        <v>317</v>
      </c>
      <c r="C14" s="130"/>
      <c r="D14" s="130"/>
      <c r="E14" s="449">
        <f>IF(IF((C17+C18)-SUM(E8:E13)&gt;0,(C17+C18)-SUM(E8:E13),0)&lt;=161.2*2*9,IF((C17+C18)-SUM(E8:E13)&gt;0,(C17+C18)-SUM(E8:E13),0), 161.2*2*9)</f>
        <v>2431.6999999999998</v>
      </c>
      <c r="F14" s="130"/>
      <c r="G14" s="464">
        <v>2</v>
      </c>
      <c r="H14" s="465" t="s">
        <v>320</v>
      </c>
    </row>
    <row r="15" spans="1:8" s="23" customFormat="1" ht="31.5" customHeight="1">
      <c r="A15" s="441"/>
      <c r="B15" s="442" t="s">
        <v>268</v>
      </c>
      <c r="C15" s="442">
        <f t="shared" ref="C15:F15" si="2">SUM(C8:C14)</f>
        <v>1</v>
      </c>
      <c r="D15" s="442">
        <f t="shared" si="2"/>
        <v>16</v>
      </c>
      <c r="E15" s="442">
        <f t="shared" si="2"/>
        <v>2919.1</v>
      </c>
      <c r="F15" s="442">
        <f t="shared" si="2"/>
        <v>0</v>
      </c>
      <c r="G15" s="27">
        <f>+C17+C18-E15</f>
        <v>0</v>
      </c>
    </row>
    <row r="17" spans="2:6" ht="28.5">
      <c r="B17" s="443" t="s">
        <v>315</v>
      </c>
      <c r="C17" s="444">
        <v>0</v>
      </c>
    </row>
    <row r="18" spans="2:6" ht="22.5" customHeight="1">
      <c r="B18" s="443" t="s">
        <v>316</v>
      </c>
      <c r="C18" s="448">
        <v>2919.1</v>
      </c>
      <c r="D18" s="447" t="s">
        <v>319</v>
      </c>
    </row>
    <row r="21" spans="2:6" ht="20.25" customHeight="1">
      <c r="B21" s="13" t="s">
        <v>2</v>
      </c>
      <c r="C21" s="13"/>
      <c r="D21" s="536" t="str">
        <f>+'Ekamut-caxs'!D78</f>
        <v>Զարուհի Արզումանյան</v>
      </c>
      <c r="E21" s="536"/>
      <c r="F21" s="536"/>
    </row>
    <row r="22" spans="2:6" ht="18.75" customHeight="1">
      <c r="B22" s="13" t="s">
        <v>4</v>
      </c>
      <c r="D22" s="537" t="s">
        <v>5</v>
      </c>
      <c r="E22" s="537"/>
      <c r="F22" s="537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36" t="str">
        <f>+'Ekamut-caxs'!D80</f>
        <v>Անահիտ Խաչատրյան</v>
      </c>
      <c r="E24" s="536"/>
      <c r="F24" s="536"/>
    </row>
    <row r="25" spans="2:6" ht="23.25" customHeight="1">
      <c r="D25" s="537" t="s">
        <v>5</v>
      </c>
      <c r="E25" s="537"/>
      <c r="F25" s="537"/>
    </row>
    <row r="27" spans="2:6">
      <c r="B27" s="60"/>
      <c r="C27" s="446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5377-77CA-4AA9-9770-8D48809BCD24}">
  <dimension ref="A1:F21"/>
  <sheetViews>
    <sheetView workbookViewId="0">
      <selection activeCell="E40" sqref="E40"/>
    </sheetView>
  </sheetViews>
  <sheetFormatPr defaultColWidth="9.140625" defaultRowHeight="15"/>
  <cols>
    <col min="1" max="1" width="4.42578125" style="468" customWidth="1"/>
    <col min="2" max="2" width="52.42578125" style="468" customWidth="1"/>
    <col min="3" max="4" width="9.140625" style="468"/>
    <col min="5" max="5" width="10.85546875" style="468" customWidth="1"/>
    <col min="6" max="16384" width="9.140625" style="468"/>
  </cols>
  <sheetData>
    <row r="1" spans="1:6" ht="33" customHeight="1">
      <c r="B1" s="468" t="s">
        <v>360</v>
      </c>
    </row>
    <row r="2" spans="1:6" ht="20.25" customHeight="1">
      <c r="B2" s="468" t="s">
        <v>339</v>
      </c>
    </row>
    <row r="3" spans="1:6" ht="45">
      <c r="A3" s="469"/>
      <c r="B3" s="470" t="s">
        <v>340</v>
      </c>
      <c r="C3" s="471" t="s">
        <v>341</v>
      </c>
      <c r="D3" s="471" t="s">
        <v>342</v>
      </c>
      <c r="E3" s="471" t="s">
        <v>343</v>
      </c>
      <c r="F3" s="471" t="s">
        <v>344</v>
      </c>
    </row>
    <row r="4" spans="1:6">
      <c r="A4" s="469">
        <v>1</v>
      </c>
      <c r="B4" s="469" t="s">
        <v>345</v>
      </c>
      <c r="C4" s="469" t="s">
        <v>346</v>
      </c>
      <c r="D4" s="469">
        <v>2200</v>
      </c>
      <c r="E4" s="469">
        <v>4400</v>
      </c>
      <c r="F4" s="469">
        <v>2</v>
      </c>
    </row>
    <row r="5" spans="1:6">
      <c r="A5" s="469">
        <v>2</v>
      </c>
      <c r="B5" s="469" t="s">
        <v>347</v>
      </c>
      <c r="C5" s="469" t="s">
        <v>346</v>
      </c>
      <c r="D5" s="469">
        <v>7750</v>
      </c>
      <c r="E5" s="469">
        <v>15500</v>
      </c>
      <c r="F5" s="469">
        <v>2</v>
      </c>
    </row>
    <row r="6" spans="1:6">
      <c r="A6" s="469">
        <v>3</v>
      </c>
      <c r="B6" s="469" t="s">
        <v>348</v>
      </c>
      <c r="C6" s="469" t="s">
        <v>346</v>
      </c>
      <c r="D6" s="469">
        <v>4200</v>
      </c>
      <c r="E6" s="469">
        <v>4200</v>
      </c>
      <c r="F6" s="469">
        <v>1</v>
      </c>
    </row>
    <row r="7" spans="1:6">
      <c r="A7" s="469">
        <v>4</v>
      </c>
      <c r="B7" s="469" t="s">
        <v>349</v>
      </c>
      <c r="C7" s="469" t="s">
        <v>346</v>
      </c>
      <c r="D7" s="469">
        <v>4400</v>
      </c>
      <c r="E7" s="469">
        <v>4400</v>
      </c>
      <c r="F7" s="469">
        <v>1</v>
      </c>
    </row>
    <row r="8" spans="1:6">
      <c r="A8" s="469">
        <v>5</v>
      </c>
      <c r="B8" s="469" t="s">
        <v>350</v>
      </c>
      <c r="C8" s="469" t="s">
        <v>346</v>
      </c>
      <c r="D8" s="469">
        <v>6950</v>
      </c>
      <c r="E8" s="469">
        <v>13900</v>
      </c>
      <c r="F8" s="469">
        <v>2</v>
      </c>
    </row>
    <row r="9" spans="1:6">
      <c r="A9" s="469">
        <v>6</v>
      </c>
      <c r="B9" s="469" t="s">
        <v>351</v>
      </c>
      <c r="C9" s="469" t="s">
        <v>346</v>
      </c>
      <c r="D9" s="469">
        <v>6700</v>
      </c>
      <c r="E9" s="469">
        <v>6700</v>
      </c>
      <c r="F9" s="469">
        <v>1</v>
      </c>
    </row>
    <row r="10" spans="1:6">
      <c r="A10" s="469">
        <v>7</v>
      </c>
      <c r="B10" s="469" t="s">
        <v>352</v>
      </c>
      <c r="C10" s="469" t="s">
        <v>346</v>
      </c>
      <c r="D10" s="469">
        <v>7700</v>
      </c>
      <c r="E10" s="469">
        <v>7700</v>
      </c>
      <c r="F10" s="469">
        <v>1</v>
      </c>
    </row>
    <row r="11" spans="1:6">
      <c r="A11" s="469">
        <v>8</v>
      </c>
      <c r="B11" s="469" t="s">
        <v>353</v>
      </c>
      <c r="C11" s="469" t="s">
        <v>346</v>
      </c>
      <c r="D11" s="469">
        <v>13250</v>
      </c>
      <c r="E11" s="469">
        <v>13250</v>
      </c>
      <c r="F11" s="469">
        <v>1</v>
      </c>
    </row>
    <row r="12" spans="1:6">
      <c r="A12" s="469">
        <v>9</v>
      </c>
      <c r="B12" s="469" t="s">
        <v>354</v>
      </c>
      <c r="C12" s="469" t="s">
        <v>346</v>
      </c>
      <c r="D12" s="469">
        <v>2200</v>
      </c>
      <c r="E12" s="469">
        <v>2200</v>
      </c>
      <c r="F12" s="469">
        <v>1</v>
      </c>
    </row>
    <row r="13" spans="1:6">
      <c r="A13" s="469">
        <v>10</v>
      </c>
      <c r="B13" s="469" t="s">
        <v>355</v>
      </c>
      <c r="C13" s="469" t="s">
        <v>346</v>
      </c>
      <c r="D13" s="469">
        <v>4750</v>
      </c>
      <c r="E13" s="469">
        <v>9500</v>
      </c>
      <c r="F13" s="469">
        <v>2</v>
      </c>
    </row>
    <row r="14" spans="1:6">
      <c r="A14" s="469">
        <v>11</v>
      </c>
      <c r="B14" s="469" t="s">
        <v>356</v>
      </c>
      <c r="C14" s="469" t="s">
        <v>346</v>
      </c>
      <c r="D14" s="469">
        <v>4500</v>
      </c>
      <c r="E14" s="469">
        <v>4500</v>
      </c>
      <c r="F14" s="469">
        <v>1</v>
      </c>
    </row>
    <row r="15" spans="1:6">
      <c r="A15" s="469">
        <v>12</v>
      </c>
      <c r="B15" s="469" t="s">
        <v>357</v>
      </c>
      <c r="C15" s="469" t="s">
        <v>346</v>
      </c>
      <c r="D15" s="469">
        <v>4400</v>
      </c>
      <c r="E15" s="469">
        <v>4500</v>
      </c>
      <c r="F15" s="469">
        <v>1</v>
      </c>
    </row>
    <row r="16" spans="1:6">
      <c r="A16" s="469">
        <v>13</v>
      </c>
      <c r="B16" s="469" t="s">
        <v>358</v>
      </c>
      <c r="C16" s="469" t="s">
        <v>346</v>
      </c>
      <c r="D16" s="469">
        <v>25000</v>
      </c>
      <c r="E16" s="469">
        <v>25000</v>
      </c>
      <c r="F16" s="469">
        <v>1</v>
      </c>
    </row>
    <row r="17" spans="1:6">
      <c r="A17" s="469"/>
      <c r="B17" s="469" t="s">
        <v>89</v>
      </c>
      <c r="C17" s="469"/>
      <c r="D17" s="469"/>
      <c r="E17" s="469">
        <f>SUM(E4:E16)</f>
        <v>115750</v>
      </c>
      <c r="F17" s="469"/>
    </row>
    <row r="20" spans="1:6" ht="40.5">
      <c r="B20" s="391" t="s">
        <v>334</v>
      </c>
    </row>
    <row r="21" spans="1:6">
      <c r="B21" s="475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Nerarakani didaktik njuteri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https://mul2.yerevan.am/tasks/1972414/oneclick?token=8d4466243edcafbb7c76254ff7a472ae</cp:keywords>
  <cp:lastModifiedBy>Lusine Petrosyan</cp:lastModifiedBy>
  <cp:lastPrinted>2024-11-06T11:52:59Z</cp:lastPrinted>
  <dcterms:created xsi:type="dcterms:W3CDTF">1996-10-14T23:33:28Z</dcterms:created>
  <dcterms:modified xsi:type="dcterms:W3CDTF">2024-12-29T18:42:34Z</dcterms:modified>
</cp:coreProperties>
</file>