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84409FB-5868-40C5-9288-AEEE7023DD4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76" i="7"/>
  <c r="A73" i="7"/>
  <c r="A68" i="7"/>
  <c r="A62" i="7"/>
  <c r="A52" i="7"/>
  <c r="A72" i="19"/>
  <c r="A67" i="19"/>
  <c r="A61" i="19"/>
  <c r="A51" i="19"/>
  <c r="F6" i="10"/>
  <c r="E17" i="20"/>
  <c r="B10" i="11"/>
  <c r="A34" i="7" l="1"/>
  <c r="D59" i="9"/>
  <c r="C59" i="9" l="1"/>
  <c r="C9" i="10"/>
  <c r="C12" i="10"/>
  <c r="C7" i="10"/>
  <c r="D30" i="18"/>
  <c r="D8" i="20" l="1"/>
  <c r="D9" i="20"/>
  <c r="D10" i="20"/>
  <c r="D11" i="20"/>
  <c r="D12" i="20"/>
  <c r="D13" i="20"/>
  <c r="D14" i="20"/>
  <c r="D15" i="20"/>
  <c r="D16" i="20"/>
  <c r="D17" i="20"/>
  <c r="D18" i="20"/>
  <c r="D7" i="20"/>
  <c r="H8" i="20"/>
  <c r="H9" i="20"/>
  <c r="H10" i="20"/>
  <c r="H11" i="20"/>
  <c r="H12" i="20"/>
  <c r="H13" i="20"/>
  <c r="H14" i="20"/>
  <c r="H15" i="20"/>
  <c r="H16" i="20"/>
  <c r="H17" i="20"/>
  <c r="H18" i="20"/>
  <c r="J8" i="20"/>
  <c r="J9" i="20"/>
  <c r="J10" i="20"/>
  <c r="J11" i="20"/>
  <c r="J12" i="20"/>
  <c r="J13" i="20"/>
  <c r="J14" i="20"/>
  <c r="J15" i="20"/>
  <c r="J16" i="20"/>
  <c r="J7" i="20"/>
  <c r="H7" i="20"/>
  <c r="C98" i="7" l="1"/>
  <c r="C96" i="7"/>
  <c r="A14" i="7"/>
  <c r="D10" i="9" l="1"/>
  <c r="D13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17" i="9"/>
  <c r="A18" i="9" s="1"/>
  <c r="A19" i="9" s="1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8" i="19"/>
  <c r="A69" i="19" s="1"/>
  <c r="A70" i="19" l="1"/>
  <c r="A71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6" i="19"/>
  <c r="E77" i="7" l="1"/>
  <c r="C30" i="7" l="1"/>
  <c r="A2" i="11"/>
  <c r="D17" i="10" l="1"/>
  <c r="O8" i="11"/>
  <c r="O9" i="11" s="1"/>
  <c r="D37" i="19" l="1"/>
  <c r="F54" i="18"/>
  <c r="C38" i="7" l="1"/>
  <c r="D58" i="9" l="1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3" i="9" l="1"/>
  <c r="D46" i="9"/>
  <c r="D37" i="9"/>
  <c r="D25" i="9"/>
  <c r="D26" i="9"/>
  <c r="D20" i="9"/>
  <c r="D21" i="9"/>
  <c r="E14" i="9"/>
  <c r="D16" i="9"/>
  <c r="D17" i="9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3" i="10"/>
  <c r="D26" i="10"/>
  <c r="D27" i="10"/>
  <c r="D25" i="10"/>
  <c r="E16" i="10"/>
  <c r="D18" i="10"/>
  <c r="D19" i="10"/>
  <c r="D20" i="10"/>
  <c r="D21" i="10"/>
  <c r="D22" i="10"/>
  <c r="E58" i="9"/>
  <c r="E57" i="9"/>
  <c r="D7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6" i="9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<sst xmlns="http://schemas.openxmlformats.org/spreadsheetml/2006/main" count="589" uniqueCount="343">
  <si>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</si>
  <si>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</si>
  <si>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</si>
  <si>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</si>
  <si>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</si>
  <si>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</si>
  <si>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</si>
  <si>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</si>
  <si>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</si>
  <si>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</si>
  <si>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</si>
  <si>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</si>
  <si>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</si>
  <si>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</si>
  <si>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</si>
  <si>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</si>
  <si>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</si>
  <si>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</si>
  <si>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</si>
  <si>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</si>
  <si>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</si>
  <si>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</si>
  <si>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</si>
  <si>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</si>
  <si>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</si>
  <si>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</si>
  <si>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</si>
  <si>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</si>
  <si>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</si>
  <si>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</si>
  <si>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</si>
  <si>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</si>
  <si>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</si>
  <si>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</si>
  <si>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</si>
  <si>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</si>
  <si>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</si>
  <si>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</si>
  <si>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</si>
  <si>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</si>
  <si>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</si>
  <si>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</si>
  <si>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</si>
  <si>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</si>
  <si>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</si>
  <si>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</si>
  <si>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</si>
  <si>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</si>
  <si>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</si>
  <si>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</si>
  <si>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</si>
  <si>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</si>
  <si>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</si>
  <si>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</si>
  <si>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</si>
  <si>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</si>
  <si>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</si>
  <si>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</si>
  <si>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</si>
  <si>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</si>
  <si>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</si>
  <si>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</si>
  <si>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</si>
  <si>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</si>
  <si>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</si>
  <si>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</si>
  <si>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</si>
  <si>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</si>
  <si>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</si>
  <si>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</si>
  <si>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</si>
  <si>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</si>
  <si>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</si>
  <si>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</si>
  <si>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</si>
  <si>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</si>
  <si>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</si>
  <si>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</si>
  <si>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</si>
  <si>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</si>
  <si>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</si>
  <si>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</si>
  <si>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</si>
  <si>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</si>
  <si>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</si>
  <si>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</si>
  <si>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</si>
  <si>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</si>
  <si>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</si>
  <si>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</si>
  <si>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</si>
  <si>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</si>
  <si>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</si>
  <si>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</si>
  <si>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</si>
  <si>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</si>
  <si>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</si>
  <si>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</si>
  <si>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</si>
  <si>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</si>
  <si>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</si>
  <si>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</si>
  <si>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</si>
  <si>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</si>
  <si>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</si>
  <si>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</si>
  <si>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</si>
  <si>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</si>
  <si>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</si>
  <si>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</si>
  <si>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</si>
  <si>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</si>
  <si>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</si>
  <si>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</si>
  <si>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</si>
  <si>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</si>
  <si>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</si>
  <si>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</si>
  <si>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</si>
  <si>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</si>
  <si>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</si>
  <si>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</si>
  <si>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</si>
  <si>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</si>
  <si>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</si>
  <si>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</si>
  <si>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</si>
  <si>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</si>
  <si>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</si>
  <si>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</si>
  <si>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</si>
  <si>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</si>
  <si>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</si>
  <si>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</si>
  <si>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</si>
  <si>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</si>
  <si>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</si>
  <si>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</si>
  <si>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</si>
  <si>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</si>
  <si>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</si>
  <si>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</si>
  <si>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</si>
  <si>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</si>
  <si>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</si>
  <si>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</si>
  <si>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</si>
  <si>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</si>
  <si>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</si>
  <si>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</si>
  <si>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</si>
  <si>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</si>
  <si>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</si>
  <si>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</si>
  <si>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</si>
  <si>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</si>
  <si>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</si>
  <si>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</si>
  <si>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</si>
  <si>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</si>
  <si>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</si>
  <si>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</si>
  <si>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</si>
  <si>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</si>
  <si>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</si>
  <si>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</si>
  <si>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</si>
  <si>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</si>
  <si>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</si>
  <si>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</si>
  <si>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</si>
  <si>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</si>
  <si>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</si>
  <si>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</si>
  <si>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</si>
  <si>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</si>
  <si>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</si>
  <si>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</si>
  <si>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</si>
  <si>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</si>
  <si>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</si>
  <si>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</si>
  <si>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</si>
  <si>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</si>
  <si>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</si>
  <si>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</si>
  <si>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</si>
  <si>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</si>
  <si>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</si>
  <si>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</si>
  <si>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</si>
  <si>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</si>
  <si>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</si>
  <si>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</si>
  <si>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</si>
  <si>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</si>
  <si>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</si>
  <si>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</si>
  <si>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</si>
  <si>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</si>
  <si>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</si>
  <si>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</si>
  <si>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</si>
  <si>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</si>
  <si>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</si>
  <si>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</si>
  <si>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</si>
  <si>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</si>
  <si>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</si>
  <si>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</si>
  <si>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</si>
  <si>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</si>
  <si>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</si>
  <si>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</si>
  <si>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</si>
  <si>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</si>
  <si>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</si>
  <si>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</si>
  <si>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</si>
  <si>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</si>
  <si>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</si>
  <si>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</si>
  <si>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</si>
  <si>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</si>
  <si>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</si>
  <si>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</si>
  <si>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</si>
  <si>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</si>
  <si>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</si>
  <si>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</si>
  <si>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</si>
  <si>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</si>
  <si>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</si>
  <si>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</si>
  <si>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</si>
  <si>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</si>
  <si>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</si>
  <si>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</si>
  <si>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</si>
  <si>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</si>
  <si>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</si>
  <si>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</si>
  <si>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</si>
  <si>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</si>
  <si>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</si>
  <si>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</si>
  <si>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</si>
  <si>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</si>
  <si>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</si>
  <si>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</si>
  <si>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</si>
  <si>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</si>
  <si>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</si>
  <si>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</si>
  <si>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</si>
  <si>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</si>
  <si>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</si>
  <si>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</si>
  <si>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</si>
  <si>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</si>
  <si>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</si>
  <si>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</si>
  <si>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</si>
  <si>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</si>
  <si>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</si>
  <si>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</si>
  <si>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</si>
  <si>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</si>
  <si>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</si>
  <si>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</si>
  <si>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</si>
  <si>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</si>
  <si>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</si>
  <si>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</si>
  <si>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</si>
  <si>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</si>
  <si>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</si>
  <si>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</si>
  <si>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</si>
  <si>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</si>
  <si>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</si>
  <si>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</si>
  <si>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</si>
  <si>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</si>
  <si>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</si>
  <si>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</si>
  <si>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</si>
  <si>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</si>
  <si>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</si>
  <si>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</si>
  <si>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</si>
  <si>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</si>
  <si>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</si>
  <si>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</si>
  <si>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</si>
  <si>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</si>
  <si>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</si>
  <si>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</si>
  <si>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</si>
  <si>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</si>
  <si>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</si>
  <si>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</si>
  <si>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</si>
  <si>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</si>
  <si>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</si>
  <si>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</si>
  <si>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</si>
  <si>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</si>
  <si>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</si>
  <si>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</si>
  <si>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</si>
  <si>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</si>
  <si>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</si>
  <si>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</si>
  <si>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</si>
  <si>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</si>
  <si>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</si>
  <si>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</si>
  <si>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</si>
  <si>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</si>
  <si>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</si>
  <si>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</si>
  <si>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</si>
  <si>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</si>
  <si>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</si>
  <si>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</si>
  <si>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հ․19 մսուր-մանկապարտեզ» ՀՈԱԿ-ի </t>
  </si>
  <si>
    <t>Գ.Դաշյան</t>
  </si>
  <si>
    <t>Ն.Մկրտչյան</t>
  </si>
  <si>
    <t>«ՎԵՈՆ ԱՐՄԵՆԻԱ» ՓԲԸ</t>
  </si>
  <si>
    <t>«Կենտրոն» հարկային տեսչություն</t>
  </si>
  <si>
    <t>տնտեսական ապրանքի գծով</t>
  </si>
  <si>
    <t>«Սևանի հաց» ՍՊԸ</t>
  </si>
  <si>
    <t>«Հայկազունք» ՍՊԸ</t>
  </si>
  <si>
    <t>«Սիսիանի հաց» ՍՊԸ</t>
  </si>
  <si>
    <t>«Բի Էս գրուպ» ՍՊԸ</t>
  </si>
  <si>
    <t>«Սավա» ՍՊԸ</t>
  </si>
  <si>
    <t>«Երմիք» ՍՊԸ</t>
  </si>
  <si>
    <t>դեռատիզացիա</t>
  </si>
  <si>
    <t>դեղորայք</t>
  </si>
  <si>
    <t>դեղւրայքի գծով</t>
  </si>
  <si>
    <t>Ազդանշանային համակարգերի սպասարկում</t>
  </si>
  <si>
    <t>Արխիվացման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</si>
</sst>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theme="1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5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48" fillId="0" borderId="10" xfId="62" applyNumberFormat="1" applyFont="1" applyBorder="1" applyAlignment="1">
      <alignment horizontal="center" vertical="center" wrapText="1"/>
    </xf>
    <xf numFmtId="4" fontId="48" fillId="0" borderId="10" xfId="62" applyNumberFormat="1" applyFont="1" applyBorder="1" applyAlignment="1">
      <alignment horizontal="center" vertical="center" wrapText="1"/>
    </xf>
    <xf numFmtId="170" fontId="42" fillId="0" borderId="10" xfId="46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>
      <alignment horizontal="center" vertical="center" wrapText="1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170" fontId="43" fillId="0" borderId="10" xfId="46" applyNumberFormat="1" applyFont="1" applyBorder="1" applyAlignment="1" applyProtection="1">
      <alignment horizontal="center" vertical="center" wrapText="1"/>
      <protection locked="0"/>
    </xf>
    <xf numFmtId="170" fontId="70" fillId="0" borderId="10" xfId="46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24" borderId="10" xfId="45" applyFont="1" applyFill="1" applyBorder="1" applyAlignment="1">
      <alignment horizontal="center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0" fontId="29" fillId="0" borderId="10" xfId="45" applyFont="1" applyBorder="1" applyAlignment="1">
      <alignment vertical="center"/>
    </xf>
    <xf numFmtId="0" fontId="34" fillId="0" borderId="23" xfId="45" applyFont="1" applyBorder="1" applyAlignment="1">
      <alignment horizontal="center" vertical="center" wrapText="1"/>
    </xf>
    <xf numFmtId="0" fontId="29" fillId="25" borderId="10" xfId="45" applyFont="1" applyFill="1" applyBorder="1" applyAlignment="1">
      <alignment horizontal="center" vertical="center"/>
    </xf>
    <xf numFmtId="164" fontId="29" fillId="25" borderId="10" xfId="45" applyNumberFormat="1" applyFont="1" applyFill="1" applyBorder="1" applyAlignment="1">
      <alignment horizontal="center" vertical="center" wrapText="1"/>
    </xf>
    <xf numFmtId="164" fontId="35" fillId="0" borderId="0" xfId="45" applyNumberFormat="1" applyFont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>
      <alignment horizontal="center" vertical="center"/>
    </xf>
    <xf numFmtId="0" fontId="33" fillId="0" borderId="0" xfId="45" applyFont="1" applyAlignment="1" applyProtection="1">
      <alignment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right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40" fillId="0" borderId="0" xfId="45" applyFont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3" xfId="73" xr:uid="{00000000-0005-0000-0000-000037000000}"/>
    <cellStyle name="Обычный 3 3 2 3" xfId="71" xr:uid="{00000000-0005-0000-0000-000038000000}"/>
    <cellStyle name="Обычный 3 3 3" xfId="70" xr:uid="{00000000-0005-0000-0000-000039000000}"/>
    <cellStyle name="Обычный 3 4" xfId="59" xr:uid="{00000000-0005-0000-0000-00003A000000}"/>
    <cellStyle name="Обычный 3 4 2" xfId="74" xr:uid="{00000000-0005-0000-0000-00003B000000}"/>
    <cellStyle name="Обычный 3 4 2 2" xfId="64" xr:uid="{00000000-0005-0000-0000-00003C000000}"/>
    <cellStyle name="Обычный 3 4 3" xfId="72" xr:uid="{00000000-0005-0000-0000-00003D000000}"/>
    <cellStyle name="Обычный 3 5" xfId="65" xr:uid="{00000000-0005-0000-0000-00003E000000}"/>
    <cellStyle name="Обычный 3 6" xfId="62" xr:uid="{00000000-0005-0000-0000-00003F000000}"/>
    <cellStyle name="Обычный 3 6 2" xfId="75" xr:uid="{00000000-0005-0000-0000-000040000000}"/>
    <cellStyle name="Обычный 6" xfId="53" xr:uid="{00000000-0005-0000-0000-000041000000}"/>
    <cellStyle name="Обычный 6 2" xfId="66" xr:uid="{00000000-0005-0000-0000-000042000000}"/>
    <cellStyle name="Обычный 7" xfId="54" xr:uid="{00000000-0005-0000-0000-000043000000}"/>
    <cellStyle name="Обычный 7 2" xfId="67" xr:uid="{00000000-0005-0000-0000-000044000000}"/>
    <cellStyle name="Плохой" xfId="39" xr:uid="{00000000-0005-0000-0000-000045000000}"/>
    <cellStyle name="Пояснение" xfId="40" xr:uid="{00000000-0005-0000-0000-000046000000}"/>
    <cellStyle name="Примечание" xfId="41" xr:uid="{00000000-0005-0000-0000-000047000000}"/>
    <cellStyle name="Связанная ячейка" xfId="42" xr:uid="{00000000-0005-0000-0000-000048000000}"/>
    <cellStyle name="Стиль 1" xfId="48" xr:uid="{00000000-0005-0000-0000-000049000000}"/>
    <cellStyle name="Текст предупреждения" xfId="43" xr:uid="{00000000-0005-0000-0000-00004A000000}"/>
    <cellStyle name="Хороший" xfId="44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0ACAAUABNAAAAAAAAAAAAAAAAAAAAAAAAAAAAAAAAAAAAAAAAAAAAAAAAAAAAAAAAAAAAAAAAAAAAAAAAAAAAAAAAAAAAAAAAAAAAAAAAAAAAAAAAAAAAAAAAAAAAAADoBwwAAAAdABYAN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0MTJaMCMGCSqGSIb3DQEJBDEWBBRdPSADVjcc06Ih6uqWFbz6DvixHjArBgsqhkiG9w0BCRACDDEcMBowGDAWBBRE5xMFRVajmd/v2Zzf5CvSbEm8HjANBgkqhkiG9w0BAQEFAASCAQBcZ88A5X8mkgj7UbC5iTiqv0DuDjgG1vmIDdgFu4qvYbuOMHtEt+SWrEGbL9O9mNPFRuyQ8NbvoNCt4WByLxfIW/DQV5iem5h06r2XyQ1JliO6+J8ly9wNl9iNsBcXt8ww4a0o553j2InPR3a8uOuRVQiJdUyzx3oqSOgjzLnnWKJpMJ9hIzTqjBMvZnMsyWBvQemkLgxxAoW1LZ6bCTFnL4pT0B/1Y1b3ZVhFATtxmRns/1dIl8jtWOBcJutPWdL5LzYgpKz1TkXgLAxxAVnqI+06pwqBLo/kFeYQ+mNUhg/gH6tl49Aj6fVD4CVH8RLJowzXQWQm0TaR0Eb+naC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0ACAAUABNAAAAAAAAAAAAAAAAAAAAAAAAAAAAAAAAAAAAAAAAAAAAAAAAAAAAAAAAAAAAAAAAAAAAAAAAAAAAAAAAAAAAAAAAAAAAAAAAAAAAAAAAAAAAAAAAAAAAAADoBwwAAAAdABYAN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0MjhaMCMGCSqGSIb3DQEJBDEWBBSzeer4vd9sPD96M2opm0SaI14InjArBgsqhkiG9w0BCRACDDEcMBowGDAWBBRE5xMFRVajmd/v2Zzf5CvSbEm8HjANBgkqhkiG9w0BAQEFAASCAQDHxFqw4aMls//+vkIjOqKUWxEpovRuGpeXFsv1jWN2165eOagEeWuCVB3/4zOEk7vzM0PwhUjRbcTQGWILX+KsDZrOPYYYdwrcaZZvIblwY8QyXHCmie8TgpJsUPfnSHD8Xx9kRyl0xJ5ijRrr9D/xW13R2vuIeE2VY+/HWmg9fD1GhXuJyfE76i7V07uoQSNt0WV1V2gSEsNOjWk8iplfZin257h0U57j1ndUuQPUK1lqXPJYvPbBcur09FzJQ+H8yzj1/4jPTuAveio8ETRbRpKpE8TYCryZ3yPNIpZoMyxo8ReMObsL+mnoj7K6EF+LvlXd7GZjPii+bea8bw1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573C576-01D6-3287-B5AA-D34CC141C3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D055668-0729-9F90-98A8-A94B3CC1E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4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6" width="0" style="5" hidden="1" customWidth="1"/>
    <col min="37" max="16384" width="9.140625" style="5"/>
  </cols>
  <sheetData>
    <row r="1" spans="1:10">
      <c r="C1" s="227"/>
      <c r="D1" s="436" t="s">
        <v>182</v>
      </c>
      <c r="E1" s="438">
        <v>131</v>
      </c>
    </row>
    <row r="2" spans="1:10">
      <c r="C2" s="227"/>
      <c r="D2" s="436" t="s">
        <v>39</v>
      </c>
      <c r="E2" s="38"/>
    </row>
    <row r="3" spans="1:10">
      <c r="C3" s="227"/>
      <c r="D3" s="436" t="s">
        <v>207</v>
      </c>
      <c r="E3" s="38"/>
    </row>
    <row r="4" spans="1:10" s="28" customFormat="1" ht="24.75" customHeight="1">
      <c r="B4" s="233"/>
      <c r="C4" s="233"/>
      <c r="D4" s="436" t="s">
        <v>245</v>
      </c>
      <c r="E4" s="38"/>
      <c r="F4" s="54"/>
    </row>
    <row r="5" spans="1:10" s="28" customFormat="1" ht="20.25" customHeight="1">
      <c r="B5" s="233"/>
      <c r="C5" s="5"/>
      <c r="D5" s="436" t="s">
        <v>208</v>
      </c>
      <c r="E5" s="38"/>
      <c r="F5" s="54"/>
    </row>
    <row r="6" spans="1:10" s="28" customFormat="1" ht="20.25" customHeight="1">
      <c r="B6" s="233"/>
      <c r="C6" s="5"/>
      <c r="D6" s="436"/>
      <c r="E6" s="38"/>
      <c r="F6" s="54"/>
    </row>
    <row r="7" spans="1:10" ht="20.25" customHeight="1">
      <c r="C7" s="227"/>
      <c r="D7" s="436" t="s">
        <v>277</v>
      </c>
      <c r="E7" s="438">
        <v>135</v>
      </c>
    </row>
    <row r="8" spans="1:10" ht="20.25" customHeight="1">
      <c r="C8" s="227"/>
      <c r="D8" s="436" t="s">
        <v>278</v>
      </c>
      <c r="E8" s="227"/>
    </row>
    <row r="9" spans="1:10" ht="20.25" customHeight="1">
      <c r="C9" s="227"/>
      <c r="D9" s="436" t="s">
        <v>279</v>
      </c>
      <c r="E9" s="227"/>
    </row>
    <row r="10" spans="1:10" ht="20.25" customHeight="1">
      <c r="C10" s="224"/>
      <c r="D10" s="437" t="s">
        <v>286</v>
      </c>
      <c r="E10" s="224"/>
    </row>
    <row r="11" spans="1:10" ht="20.25" customHeight="1">
      <c r="C11" s="224"/>
      <c r="D11" s="436" t="s">
        <v>287</v>
      </c>
      <c r="E11" s="224"/>
    </row>
    <row r="12" spans="1:10" ht="20.25">
      <c r="A12" s="480" t="s">
        <v>40</v>
      </c>
      <c r="B12" s="480"/>
      <c r="C12" s="480"/>
      <c r="D12" s="480"/>
      <c r="E12" s="480"/>
      <c r="F12" s="368"/>
    </row>
    <row r="13" spans="1:10" ht="20.45" customHeight="1">
      <c r="A13" s="481" t="s">
        <v>326</v>
      </c>
      <c r="B13" s="481"/>
      <c r="C13" s="481"/>
      <c r="D13" s="481"/>
      <c r="E13" s="481"/>
      <c r="F13" s="360" t="s">
        <v>193</v>
      </c>
    </row>
    <row r="14" spans="1:10" ht="18.75" customHeight="1">
      <c r="A14" s="482" t="s">
        <v>320</v>
      </c>
      <c r="B14" s="482"/>
      <c r="C14" s="482"/>
      <c r="D14" s="482"/>
      <c r="E14" s="482"/>
      <c r="F14" s="369"/>
      <c r="G14" s="29"/>
      <c r="H14" s="29"/>
      <c r="I14" s="29"/>
      <c r="J14" s="29"/>
    </row>
    <row r="15" spans="1:10" ht="35.25" customHeight="1">
      <c r="A15" s="385"/>
      <c r="B15" s="51"/>
      <c r="C15" s="385"/>
      <c r="D15" s="387" t="s">
        <v>50</v>
      </c>
      <c r="E15" s="388"/>
    </row>
    <row r="16" spans="1:10" ht="20.25">
      <c r="A16" s="51" t="s">
        <v>7</v>
      </c>
      <c r="B16" s="368" t="s">
        <v>134</v>
      </c>
      <c r="C16" s="389"/>
      <c r="D16" s="390"/>
      <c r="E16" s="390"/>
    </row>
    <row r="17" spans="1:6" ht="18.75" customHeight="1">
      <c r="A17" s="60">
        <v>1</v>
      </c>
      <c r="B17" s="13" t="s">
        <v>114</v>
      </c>
      <c r="C17" s="386"/>
      <c r="D17" s="225">
        <v>82116</v>
      </c>
      <c r="E17" s="229"/>
      <c r="F17" s="137"/>
    </row>
    <row r="18" spans="1:6" ht="18.75" customHeight="1">
      <c r="A18" s="60">
        <f>+A17+1</f>
        <v>2</v>
      </c>
      <c r="B18" s="13" t="s">
        <v>217</v>
      </c>
      <c r="C18" s="386"/>
      <c r="D18" s="393">
        <f>+D19+D20</f>
        <v>48</v>
      </c>
      <c r="E18" s="229"/>
      <c r="F18" s="137"/>
    </row>
    <row r="19" spans="1:6" s="365" customFormat="1">
      <c r="A19" s="361">
        <f>+A18+0.1</f>
        <v>2.1</v>
      </c>
      <c r="B19" s="362" t="s">
        <v>218</v>
      </c>
      <c r="C19" s="362"/>
      <c r="D19" s="363">
        <v>48</v>
      </c>
      <c r="E19" s="364"/>
      <c r="F19" s="366"/>
    </row>
    <row r="20" spans="1:6" s="365" customFormat="1" hidden="1">
      <c r="A20" s="361">
        <f>+A19+0.1</f>
        <v>2.2000000000000002</v>
      </c>
      <c r="B20" s="362" t="s">
        <v>219</v>
      </c>
      <c r="C20" s="362"/>
      <c r="D20" s="363"/>
      <c r="E20" s="364"/>
      <c r="F20" s="366"/>
    </row>
    <row r="21" spans="1:6" ht="18.75" customHeight="1">
      <c r="A21" s="60">
        <f>+A18+1</f>
        <v>3</v>
      </c>
      <c r="B21" s="13" t="s">
        <v>220</v>
      </c>
      <c r="C21" s="386"/>
      <c r="D21" s="393">
        <f>+D22+D23</f>
        <v>2198.1</v>
      </c>
      <c r="E21" s="229"/>
      <c r="F21" s="137"/>
    </row>
    <row r="22" spans="1:6" s="365" customFormat="1">
      <c r="A22" s="361">
        <f>+A21+0.1</f>
        <v>3.1</v>
      </c>
      <c r="B22" s="362" t="s">
        <v>221</v>
      </c>
      <c r="C22" s="362"/>
      <c r="D22" s="363">
        <v>1695.3</v>
      </c>
      <c r="E22" s="364"/>
      <c r="F22" s="366"/>
    </row>
    <row r="23" spans="1:6" s="365" customFormat="1">
      <c r="A23" s="361">
        <f>+A22+0.1</f>
        <v>3.2</v>
      </c>
      <c r="B23" s="362" t="s">
        <v>222</v>
      </c>
      <c r="C23" s="362"/>
      <c r="D23" s="363">
        <v>502.8</v>
      </c>
      <c r="E23" s="364"/>
      <c r="F23" s="366"/>
    </row>
    <row r="24" spans="1:6" ht="18.75" customHeight="1">
      <c r="A24" s="60">
        <f>+A21+1</f>
        <v>4</v>
      </c>
      <c r="B24" s="13" t="s">
        <v>223</v>
      </c>
      <c r="C24" s="386"/>
      <c r="D24" s="393">
        <f>+'Komunal '!N20</f>
        <v>16</v>
      </c>
      <c r="E24" s="229"/>
      <c r="F24" s="137"/>
    </row>
    <row r="25" spans="1:6" ht="18.75" customHeight="1">
      <c r="A25" s="60">
        <f>+A24+1</f>
        <v>5</v>
      </c>
      <c r="B25" s="13" t="s">
        <v>8</v>
      </c>
      <c r="C25" s="386"/>
      <c r="D25" s="225">
        <v>1375</v>
      </c>
      <c r="E25" s="229"/>
      <c r="F25" s="137"/>
    </row>
    <row r="26" spans="1:6" ht="18.75" hidden="1" customHeight="1">
      <c r="A26" s="60">
        <f t="shared" ref="A26:A27" si="0">+A25+1</f>
        <v>6</v>
      </c>
      <c r="B26" s="13" t="s">
        <v>60</v>
      </c>
      <c r="C26" s="386"/>
      <c r="D26" s="393">
        <f>+'Komunal '!M28</f>
        <v>0</v>
      </c>
      <c r="E26" s="229"/>
      <c r="F26" s="137"/>
    </row>
    <row r="27" spans="1:6" ht="18.75" hidden="1" customHeight="1">
      <c r="A27" s="60">
        <f t="shared" si="0"/>
        <v>7</v>
      </c>
      <c r="B27" s="13" t="s">
        <v>115</v>
      </c>
      <c r="C27" s="386"/>
      <c r="D27" s="225"/>
      <c r="E27" s="229"/>
      <c r="F27" s="137"/>
    </row>
    <row r="28" spans="1:6" ht="18.75" hidden="1" customHeight="1">
      <c r="A28" s="60">
        <f>+A27+1</f>
        <v>8</v>
      </c>
      <c r="B28" s="13" t="s">
        <v>69</v>
      </c>
      <c r="C28" s="386"/>
      <c r="D28" s="225"/>
      <c r="E28" s="229"/>
      <c r="F28" s="137"/>
    </row>
    <row r="29" spans="1:6" ht="18.75" customHeight="1">
      <c r="A29" s="60">
        <f>+A25+1</f>
        <v>6</v>
      </c>
      <c r="B29" s="13" t="s">
        <v>121</v>
      </c>
      <c r="C29" s="386"/>
      <c r="D29" s="393">
        <f>SUM(D30:D31)</f>
        <v>4885</v>
      </c>
      <c r="E29" s="229"/>
      <c r="F29" s="137"/>
    </row>
    <row r="30" spans="1:6" s="365" customFormat="1">
      <c r="A30" s="361">
        <f>+A29+0.1</f>
        <v>6.1</v>
      </c>
      <c r="B30" s="362" t="s">
        <v>70</v>
      </c>
      <c r="C30" s="362"/>
      <c r="D30" s="395">
        <v>4885</v>
      </c>
      <c r="E30" s="364"/>
      <c r="F30" s="366"/>
    </row>
    <row r="31" spans="1:6" s="365" customFormat="1" hidden="1">
      <c r="A31" s="361">
        <f>+A30+0.1</f>
        <v>6.1999999999999993</v>
      </c>
      <c r="B31" s="362" t="s">
        <v>71</v>
      </c>
      <c r="C31" s="362"/>
      <c r="D31" s="363"/>
      <c r="E31" s="364"/>
      <c r="F31" s="366"/>
    </row>
    <row r="32" spans="1:6" ht="18.75" customHeight="1">
      <c r="A32" s="60">
        <f>+A29+1</f>
        <v>7</v>
      </c>
      <c r="B32" s="13" t="s">
        <v>9</v>
      </c>
      <c r="C32" s="386"/>
      <c r="D32" s="225">
        <v>35</v>
      </c>
      <c r="E32" s="229"/>
      <c r="F32" s="137" t="s">
        <v>322</v>
      </c>
    </row>
    <row r="33" spans="1:14" ht="18.75" hidden="1" customHeight="1">
      <c r="A33" s="60">
        <f>+A32+1</f>
        <v>8</v>
      </c>
      <c r="B33" s="13" t="s">
        <v>282</v>
      </c>
      <c r="C33" s="386"/>
      <c r="D33" s="225"/>
      <c r="E33" s="229"/>
      <c r="F33" s="137" t="s">
        <v>189</v>
      </c>
    </row>
    <row r="34" spans="1:14">
      <c r="A34" s="51"/>
      <c r="B34" s="83" t="s">
        <v>27</v>
      </c>
      <c r="C34" s="389"/>
      <c r="D34" s="394">
        <f>SUM(D17:D18,D21,D24:D29,D32:D33)</f>
        <v>90673.1</v>
      </c>
      <c r="E34" s="391"/>
    </row>
    <row r="35" spans="1:14" ht="15.75" customHeight="1">
      <c r="A35" s="28"/>
      <c r="B35" s="51"/>
      <c r="C35" s="386"/>
      <c r="D35" s="225"/>
      <c r="E35" s="225"/>
    </row>
    <row r="36" spans="1:14" ht="20.25">
      <c r="A36" s="51" t="s">
        <v>10</v>
      </c>
      <c r="B36" s="368" t="s">
        <v>135</v>
      </c>
      <c r="C36" s="390"/>
      <c r="D36" s="392"/>
      <c r="E36" s="392"/>
    </row>
    <row r="37" spans="1:14" ht="18.75" customHeight="1">
      <c r="A37" s="60">
        <v>1</v>
      </c>
      <c r="B37" s="13" t="s">
        <v>11</v>
      </c>
      <c r="C37" s="386"/>
      <c r="D37" s="393">
        <f>+Ashkhatavardz!O9</f>
        <v>59528.2</v>
      </c>
      <c r="E37" s="229"/>
      <c r="F37" s="137"/>
    </row>
    <row r="38" spans="1:14" s="365" customFormat="1">
      <c r="A38" s="361">
        <f>+A37+0.1</f>
        <v>1.1000000000000001</v>
      </c>
      <c r="B38" s="362" t="s">
        <v>116</v>
      </c>
      <c r="C38" s="362"/>
      <c r="D38" s="363">
        <v>1700</v>
      </c>
      <c r="E38" s="364"/>
      <c r="F38" s="366"/>
    </row>
    <row r="39" spans="1:14" s="365" customFormat="1">
      <c r="A39" s="361">
        <f>+A38+0.1</f>
        <v>1.2000000000000002</v>
      </c>
      <c r="B39" s="362" t="s">
        <v>247</v>
      </c>
      <c r="C39" s="362"/>
      <c r="D39" s="363">
        <f>+Ashkhatavardz!M7</f>
        <v>4067.3152000000005</v>
      </c>
      <c r="E39" s="364"/>
      <c r="F39" s="366"/>
      <c r="G39" s="365" t="s">
        <v>214</v>
      </c>
    </row>
    <row r="40" spans="1:14" ht="18.75" customHeight="1">
      <c r="A40" s="60">
        <f>+A37+1</f>
        <v>2</v>
      </c>
      <c r="B40" s="13" t="s">
        <v>14</v>
      </c>
      <c r="C40" s="386"/>
      <c r="D40" s="393">
        <f>+'Snund ev finans. pastaci'!E12</f>
        <v>15428.8</v>
      </c>
      <c r="E40" s="229"/>
      <c r="F40" s="137"/>
      <c r="G40" s="5">
        <v>143</v>
      </c>
      <c r="H40" s="5" t="s">
        <v>180</v>
      </c>
      <c r="I40" s="5">
        <v>500</v>
      </c>
      <c r="J40" s="5">
        <v>42</v>
      </c>
      <c r="K40" s="5" t="s">
        <v>181</v>
      </c>
      <c r="L40" s="5">
        <f>+ROUND(G40*I40*J40/1000,1)+'Snund ev finans. pastaci'!E8+'Snund ev finans. pastaci'!E9</f>
        <v>14714.800000000001</v>
      </c>
      <c r="N40" s="5" t="s">
        <v>215</v>
      </c>
    </row>
    <row r="41" spans="1:14" ht="18.75" customHeight="1">
      <c r="A41" s="60">
        <f>+A40+1</f>
        <v>3</v>
      </c>
      <c r="B41" s="13" t="s">
        <v>13</v>
      </c>
      <c r="C41" s="386"/>
      <c r="D41" s="393">
        <f>+'Komunal '!F27</f>
        <v>2344.1999999999998</v>
      </c>
      <c r="E41" s="229"/>
      <c r="F41" s="225">
        <f>+D41-'Komunal '!F27</f>
        <v>0</v>
      </c>
      <c r="L41" s="5">
        <f>+'Snund ev finans. pastaci'!E8+'Snund ev finans. pastaci'!E9</f>
        <v>11711.800000000001</v>
      </c>
    </row>
    <row r="42" spans="1:14" ht="18.75" customHeight="1">
      <c r="A42" s="60">
        <f t="shared" ref="A42:A46" si="1">+A41+1</f>
        <v>4</v>
      </c>
      <c r="B42" s="13" t="s">
        <v>12</v>
      </c>
      <c r="C42" s="386"/>
      <c r="D42" s="393">
        <f>+'Komunal '!J27</f>
        <v>2143.5</v>
      </c>
      <c r="E42" s="229"/>
      <c r="F42" s="225">
        <f>+D42-'Komunal '!J27</f>
        <v>0</v>
      </c>
      <c r="L42" s="83">
        <f>+L41+L40*0.8</f>
        <v>23483.640000000003</v>
      </c>
    </row>
    <row r="43" spans="1:14" ht="18.75" customHeight="1">
      <c r="A43" s="60">
        <f t="shared" si="1"/>
        <v>5</v>
      </c>
      <c r="B43" s="13" t="s">
        <v>15</v>
      </c>
      <c r="C43" s="386"/>
      <c r="D43" s="393">
        <f>+'Komunal '!O27</f>
        <v>420.4</v>
      </c>
      <c r="E43" s="229"/>
      <c r="F43" s="225">
        <f>+D43-'Komunal '!O27</f>
        <v>0</v>
      </c>
    </row>
    <row r="44" spans="1:14" ht="18.75" customHeight="1">
      <c r="A44" s="60">
        <f t="shared" si="1"/>
        <v>6</v>
      </c>
      <c r="B44" s="13" t="s">
        <v>16</v>
      </c>
      <c r="C44" s="386"/>
      <c r="D44" s="225">
        <v>101.3</v>
      </c>
      <c r="E44" s="229"/>
      <c r="F44" s="137"/>
    </row>
    <row r="45" spans="1:14" ht="18.75" customHeight="1">
      <c r="A45" s="60">
        <f t="shared" si="1"/>
        <v>7</v>
      </c>
      <c r="B45" s="13" t="s">
        <v>17</v>
      </c>
      <c r="C45" s="386"/>
      <c r="D45" s="225">
        <v>12</v>
      </c>
      <c r="E45" s="229"/>
      <c r="F45" s="137"/>
    </row>
    <row r="46" spans="1:14" ht="18.75" customHeight="1">
      <c r="A46" s="60">
        <f t="shared" si="1"/>
        <v>8</v>
      </c>
      <c r="B46" s="13" t="s">
        <v>18</v>
      </c>
      <c r="C46" s="386"/>
      <c r="D46" s="393">
        <f>SUM(D47:D49)</f>
        <v>213.6</v>
      </c>
      <c r="E46" s="229"/>
      <c r="F46" s="137"/>
    </row>
    <row r="47" spans="1:14" s="365" customFormat="1">
      <c r="A47" s="361">
        <f>+A46+0.1</f>
        <v>8.1</v>
      </c>
      <c r="B47" s="362" t="s">
        <v>19</v>
      </c>
      <c r="C47" s="362"/>
      <c r="D47" s="363">
        <v>57.6</v>
      </c>
      <c r="E47" s="364"/>
      <c r="F47" s="366"/>
    </row>
    <row r="48" spans="1:14" s="365" customFormat="1">
      <c r="A48" s="361">
        <f>+A47+0.1</f>
        <v>8.1999999999999993</v>
      </c>
      <c r="B48" s="362" t="s">
        <v>20</v>
      </c>
      <c r="C48" s="362"/>
      <c r="D48" s="363">
        <v>60</v>
      </c>
      <c r="E48" s="364"/>
      <c r="F48" s="366"/>
    </row>
    <row r="49" spans="1:11" s="365" customFormat="1">
      <c r="A49" s="361">
        <f>+A48+0.1</f>
        <v>8.2999999999999989</v>
      </c>
      <c r="B49" s="362" t="s">
        <v>21</v>
      </c>
      <c r="C49" s="362"/>
      <c r="D49" s="363">
        <v>96</v>
      </c>
      <c r="E49" s="364"/>
      <c r="F49" s="366"/>
    </row>
    <row r="50" spans="1:11" ht="18.75" hidden="1" customHeight="1">
      <c r="A50" s="60">
        <f>+A46+1</f>
        <v>9</v>
      </c>
      <c r="B50" s="13" t="s">
        <v>22</v>
      </c>
      <c r="C50" s="386"/>
      <c r="D50" s="225"/>
      <c r="E50" s="229"/>
      <c r="F50" s="137" t="s">
        <v>239</v>
      </c>
    </row>
    <row r="51" spans="1:11" ht="18.75" customHeight="1">
      <c r="A51" s="60">
        <f>+A46+1</f>
        <v>9</v>
      </c>
      <c r="B51" s="13" t="s">
        <v>28</v>
      </c>
      <c r="C51" s="386"/>
      <c r="D51" s="225">
        <v>882</v>
      </c>
      <c r="E51" s="229"/>
      <c r="F51" s="137"/>
      <c r="G51" s="5" t="s">
        <v>180</v>
      </c>
      <c r="H51" s="5">
        <v>147</v>
      </c>
      <c r="I51" s="5" t="s">
        <v>181</v>
      </c>
      <c r="J51" s="5">
        <f>+F51*H51</f>
        <v>0</v>
      </c>
    </row>
    <row r="52" spans="1:11" ht="18.75" customHeight="1">
      <c r="A52" s="60">
        <f t="shared" ref="A52:A71" si="2">+A51+1</f>
        <v>10</v>
      </c>
      <c r="B52" s="13" t="s">
        <v>23</v>
      </c>
      <c r="C52" s="386"/>
      <c r="D52" s="225">
        <v>167.4</v>
      </c>
      <c r="E52" s="229"/>
      <c r="F52" s="225">
        <f>+$F$51</f>
        <v>0</v>
      </c>
      <c r="G52" s="5" t="s">
        <v>180</v>
      </c>
      <c r="H52" s="5">
        <v>27.9</v>
      </c>
      <c r="I52" s="5" t="s">
        <v>181</v>
      </c>
      <c r="J52" s="5">
        <f>+F52*H52</f>
        <v>0</v>
      </c>
    </row>
    <row r="53" spans="1:11" ht="18.75" customHeight="1">
      <c r="A53" s="60">
        <f t="shared" si="2"/>
        <v>11</v>
      </c>
      <c r="B53" s="13" t="s">
        <v>72</v>
      </c>
      <c r="C53" s="386"/>
      <c r="D53" s="225">
        <v>400</v>
      </c>
      <c r="E53" s="229"/>
      <c r="F53" s="225">
        <f t="shared" ref="F53:F55" si="3">+$F$51</f>
        <v>0</v>
      </c>
      <c r="G53" s="5" t="s">
        <v>180</v>
      </c>
      <c r="H53" s="5" t="s">
        <v>240</v>
      </c>
      <c r="I53" s="5" t="s">
        <v>181</v>
      </c>
      <c r="J53" s="5">
        <f>0*80+0*110+0*250</f>
        <v>0</v>
      </c>
      <c r="K53" s="5" t="s">
        <v>241</v>
      </c>
    </row>
    <row r="54" spans="1:11" ht="18.75" customHeight="1">
      <c r="A54" s="60">
        <f t="shared" si="2"/>
        <v>12</v>
      </c>
      <c r="B54" s="13" t="s">
        <v>46</v>
      </c>
      <c r="C54" s="386"/>
      <c r="D54" s="225">
        <v>400</v>
      </c>
      <c r="E54" s="229"/>
      <c r="F54" s="225"/>
    </row>
    <row r="55" spans="1:11" ht="18.75" customHeight="1">
      <c r="A55" s="60">
        <f t="shared" si="2"/>
        <v>13</v>
      </c>
      <c r="B55" s="13" t="s">
        <v>117</v>
      </c>
      <c r="C55" s="386"/>
      <c r="D55" s="225">
        <v>50</v>
      </c>
      <c r="E55" s="229"/>
      <c r="F55" s="225">
        <f t="shared" si="3"/>
        <v>0</v>
      </c>
      <c r="G55" s="5" t="s">
        <v>180</v>
      </c>
      <c r="H55" s="5">
        <v>38.700000000000003</v>
      </c>
      <c r="I55" s="5" t="s">
        <v>181</v>
      </c>
      <c r="J55" s="5">
        <f>+F55*H55</f>
        <v>0</v>
      </c>
    </row>
    <row r="56" spans="1:11" ht="18.75" customHeight="1">
      <c r="A56" s="60">
        <f t="shared" si="2"/>
        <v>14</v>
      </c>
      <c r="B56" s="13" t="s">
        <v>118</v>
      </c>
      <c r="C56" s="386"/>
      <c r="D56" s="225">
        <v>120</v>
      </c>
      <c r="E56" s="229"/>
      <c r="F56" s="137"/>
    </row>
    <row r="57" spans="1:11" ht="18.75" customHeight="1">
      <c r="A57" s="60">
        <f t="shared" si="2"/>
        <v>15</v>
      </c>
      <c r="B57" s="13" t="s">
        <v>24</v>
      </c>
      <c r="C57" s="386"/>
      <c r="D57" s="225">
        <v>1300</v>
      </c>
      <c r="E57" s="229"/>
      <c r="F57" s="137"/>
    </row>
    <row r="58" spans="1:11" ht="18.75" customHeight="1">
      <c r="A58" s="60">
        <f t="shared" si="2"/>
        <v>16</v>
      </c>
      <c r="B58" s="13" t="s">
        <v>25</v>
      </c>
      <c r="C58" s="386"/>
      <c r="D58" s="225">
        <v>118.5</v>
      </c>
      <c r="E58" s="229"/>
      <c r="F58" s="137"/>
    </row>
    <row r="59" spans="1:11" ht="18.75" hidden="1" customHeight="1">
      <c r="A59" s="60">
        <f t="shared" si="2"/>
        <v>17</v>
      </c>
      <c r="B59" s="13" t="s">
        <v>64</v>
      </c>
      <c r="C59" s="386"/>
      <c r="D59" s="225"/>
      <c r="E59" s="229"/>
      <c r="F59" s="137"/>
    </row>
    <row r="60" spans="1:11" ht="18.75" hidden="1" customHeight="1">
      <c r="A60" s="60">
        <f t="shared" si="2"/>
        <v>18</v>
      </c>
      <c r="B60" s="13" t="s">
        <v>51</v>
      </c>
      <c r="C60" s="386"/>
      <c r="D60" s="225">
        <f>+D26</f>
        <v>0</v>
      </c>
      <c r="E60" s="229"/>
      <c r="F60" s="137"/>
    </row>
    <row r="61" spans="1:11" ht="18.75" customHeight="1">
      <c r="A61" s="60">
        <f>+A58+1</f>
        <v>17</v>
      </c>
      <c r="B61" s="13" t="s">
        <v>43</v>
      </c>
      <c r="C61" s="386"/>
      <c r="D61" s="225">
        <v>108</v>
      </c>
      <c r="E61" s="229"/>
      <c r="F61" s="137"/>
    </row>
    <row r="62" spans="1:11" ht="18.75" customHeight="1">
      <c r="A62" s="60">
        <f t="shared" si="2"/>
        <v>18</v>
      </c>
      <c r="B62" s="13" t="s">
        <v>73</v>
      </c>
      <c r="C62" s="386"/>
      <c r="D62" s="225">
        <v>85</v>
      </c>
      <c r="E62" s="229"/>
      <c r="F62" s="137"/>
    </row>
    <row r="63" spans="1:11" ht="18.75" customHeight="1">
      <c r="A63" s="60">
        <f t="shared" si="2"/>
        <v>19</v>
      </c>
      <c r="B63" s="13" t="s">
        <v>74</v>
      </c>
      <c r="C63" s="386"/>
      <c r="D63" s="225">
        <v>107</v>
      </c>
      <c r="E63" s="229"/>
      <c r="F63" s="137"/>
    </row>
    <row r="64" spans="1:11" ht="18.75" customHeight="1">
      <c r="A64" s="60">
        <f t="shared" si="2"/>
        <v>20</v>
      </c>
      <c r="B64" s="13" t="s">
        <v>44</v>
      </c>
      <c r="C64" s="386"/>
      <c r="D64" s="225">
        <v>6</v>
      </c>
      <c r="E64" s="229"/>
      <c r="F64" s="137"/>
    </row>
    <row r="65" spans="1:7" ht="18.75" customHeight="1">
      <c r="A65" s="60">
        <f t="shared" si="2"/>
        <v>21</v>
      </c>
      <c r="B65" s="13" t="s">
        <v>119</v>
      </c>
      <c r="C65" s="386"/>
      <c r="D65" s="225">
        <v>20</v>
      </c>
      <c r="E65" s="229"/>
      <c r="F65" s="137"/>
    </row>
    <row r="66" spans="1:7" ht="18.75" hidden="1" customHeight="1">
      <c r="A66" s="60">
        <f t="shared" si="2"/>
        <v>22</v>
      </c>
      <c r="B66" s="13" t="s">
        <v>45</v>
      </c>
      <c r="C66" s="386"/>
      <c r="D66" s="225"/>
      <c r="E66" s="229"/>
      <c r="F66" s="137"/>
    </row>
    <row r="67" spans="1:7" ht="18.75" customHeight="1">
      <c r="A67" s="60">
        <f>+A65+1</f>
        <v>22</v>
      </c>
      <c r="B67" s="13" t="s">
        <v>61</v>
      </c>
      <c r="C67" s="386"/>
      <c r="D67" s="225">
        <v>48</v>
      </c>
      <c r="E67" s="229"/>
      <c r="F67" s="137"/>
    </row>
    <row r="68" spans="1:7" ht="21" customHeight="1">
      <c r="A68" s="60">
        <f t="shared" si="2"/>
        <v>23</v>
      </c>
      <c r="B68" s="473" t="s">
        <v>341</v>
      </c>
      <c r="C68" s="386"/>
      <c r="D68" s="225">
        <v>22</v>
      </c>
      <c r="E68" s="229"/>
      <c r="F68" s="137"/>
    </row>
    <row r="69" spans="1:7" ht="18.75" customHeight="1">
      <c r="A69" s="60">
        <f t="shared" si="2"/>
        <v>24</v>
      </c>
      <c r="B69" s="473" t="s">
        <v>342</v>
      </c>
      <c r="C69" s="386"/>
      <c r="D69" s="225">
        <v>120</v>
      </c>
      <c r="E69" s="229"/>
      <c r="F69" s="137" t="s">
        <v>323</v>
      </c>
    </row>
    <row r="70" spans="1:7" ht="18.75" customHeight="1">
      <c r="A70" s="60">
        <f t="shared" si="2"/>
        <v>25</v>
      </c>
      <c r="B70" s="13" t="s">
        <v>211</v>
      </c>
      <c r="C70" s="386"/>
      <c r="D70" s="225">
        <v>80</v>
      </c>
      <c r="E70" s="229"/>
      <c r="F70" s="137"/>
    </row>
    <row r="71" spans="1:7" ht="18.75" hidden="1" customHeight="1">
      <c r="A71" s="60">
        <f t="shared" si="2"/>
        <v>26</v>
      </c>
      <c r="B71" s="13" t="s">
        <v>210</v>
      </c>
      <c r="C71" s="386"/>
      <c r="D71" s="225"/>
      <c r="E71" s="229"/>
      <c r="F71" s="137"/>
    </row>
    <row r="72" spans="1:7" ht="18.75" customHeight="1">
      <c r="A72" s="60">
        <f>+A70+1</f>
        <v>26</v>
      </c>
      <c r="B72" s="13" t="s">
        <v>26</v>
      </c>
      <c r="C72" s="386"/>
      <c r="D72" s="225">
        <v>4885</v>
      </c>
      <c r="E72" s="229"/>
      <c r="F72" s="137"/>
    </row>
    <row r="73" spans="1:7" s="365" customFormat="1">
      <c r="A73" s="361">
        <f>+A72+0.1</f>
        <v>26.1</v>
      </c>
      <c r="B73" s="362" t="s">
        <v>75</v>
      </c>
      <c r="C73" s="362"/>
      <c r="D73" s="363">
        <v>4885</v>
      </c>
      <c r="E73" s="364"/>
      <c r="F73" s="366"/>
    </row>
    <row r="74" spans="1:7" ht="18.75" customHeight="1">
      <c r="A74" s="60">
        <f>+A72+1</f>
        <v>27</v>
      </c>
      <c r="B74" s="13" t="s">
        <v>76</v>
      </c>
      <c r="C74" s="386"/>
      <c r="D74" s="225">
        <v>20</v>
      </c>
      <c r="E74" s="229"/>
      <c r="F74" s="137"/>
    </row>
    <row r="75" spans="1:7" ht="18.75" customHeight="1">
      <c r="A75" s="60">
        <f>+A74+1</f>
        <v>28</v>
      </c>
      <c r="B75" s="13" t="s">
        <v>65</v>
      </c>
      <c r="C75" s="386"/>
      <c r="D75" s="225">
        <v>1542.2</v>
      </c>
      <c r="E75" s="229"/>
      <c r="F75" s="137"/>
    </row>
    <row r="76" spans="1:7">
      <c r="A76" s="28"/>
      <c r="B76" s="83" t="s">
        <v>29</v>
      </c>
      <c r="C76" s="389"/>
      <c r="D76" s="394">
        <f>SUM(D37,D40:D46,D50:D72,D74:D75)</f>
        <v>90673.099999999991</v>
      </c>
      <c r="E76" s="391"/>
      <c r="F76" s="478">
        <f>+D34-D76</f>
        <v>0</v>
      </c>
      <c r="G76" s="479"/>
    </row>
    <row r="77" spans="1:7" ht="13.5" customHeight="1">
      <c r="B77" s="54"/>
      <c r="C77" s="44"/>
    </row>
    <row r="78" spans="1:7" ht="26.25" hidden="1" customHeight="1">
      <c r="B78" s="198" t="s">
        <v>2</v>
      </c>
      <c r="C78" s="224"/>
      <c r="D78" s="222" t="s">
        <v>327</v>
      </c>
      <c r="E78" s="224"/>
    </row>
    <row r="79" spans="1:7" ht="15.75" hidden="1" customHeight="1">
      <c r="B79" s="54"/>
      <c r="D79" s="223" t="s">
        <v>91</v>
      </c>
      <c r="E79" s="230"/>
    </row>
    <row r="80" spans="1:7" ht="30.75" hidden="1" customHeight="1">
      <c r="B80" s="198" t="s">
        <v>6</v>
      </c>
      <c r="C80" s="222"/>
      <c r="D80" s="222" t="s">
        <v>328</v>
      </c>
      <c r="E80" s="222"/>
    </row>
    <row r="81" spans="1:6" ht="13.5" hidden="1" customHeight="1">
      <c r="D81" s="223" t="s">
        <v>91</v>
      </c>
      <c r="E81" s="230"/>
    </row>
    <row r="82" spans="1:6" hidden="1">
      <c r="B82" s="44" t="s">
        <v>184</v>
      </c>
    </row>
    <row r="83" spans="1:6" s="197" customFormat="1" ht="109.5" customHeight="1">
      <c r="A83" s="242" t="s">
        <v>199</v>
      </c>
      <c r="D83" s="240"/>
      <c r="E83" s="241" t="s">
        <v>216</v>
      </c>
      <c r="F83" s="367"/>
    </row>
    <row r="84" spans="1:6" ht="40.5" customHeight="1">
      <c r="B84" s="58"/>
      <c r="C84" s="42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3" customWidth="1"/>
    <col min="2" max="2" width="84.7109375" style="183" customWidth="1"/>
    <col min="3" max="3" width="20" style="43" customWidth="1"/>
    <col min="4" max="4" width="4.85546875" style="43" customWidth="1"/>
    <col min="5" max="5" width="20.7109375" style="56" hidden="1" customWidth="1"/>
    <col min="6" max="6" width="9.7109375" style="44" hidden="1" customWidth="1"/>
    <col min="7" max="7" width="11.42578125" style="44" hidden="1" customWidth="1"/>
    <col min="8" max="34" width="0" style="43" hidden="1" customWidth="1"/>
    <col min="35" max="16384" width="9.140625" style="43"/>
  </cols>
  <sheetData>
    <row r="1" spans="1:10" s="41" customFormat="1" ht="17.25">
      <c r="A1" s="234"/>
      <c r="B1" s="235"/>
      <c r="C1" s="439" t="s">
        <v>182</v>
      </c>
      <c r="D1" s="440">
        <f>+'Ekamut-caxs'!E1+1</f>
        <v>132</v>
      </c>
      <c r="E1" s="54"/>
      <c r="F1" s="28"/>
      <c r="G1" s="28"/>
    </row>
    <row r="2" spans="1:10" s="41" customFormat="1" ht="17.25">
      <c r="A2" s="234"/>
      <c r="B2" s="236"/>
      <c r="C2" s="439" t="s">
        <v>39</v>
      </c>
      <c r="D2" s="441"/>
      <c r="E2" s="54"/>
      <c r="F2" s="28"/>
      <c r="G2" s="28"/>
    </row>
    <row r="3" spans="1:10" s="41" customFormat="1" ht="17.25">
      <c r="A3" s="234"/>
      <c r="B3" s="236"/>
      <c r="C3" s="439" t="s">
        <v>207</v>
      </c>
      <c r="D3" s="441"/>
      <c r="E3" s="54"/>
      <c r="F3" s="28"/>
      <c r="G3" s="28"/>
    </row>
    <row r="4" spans="1:10" s="41" customFormat="1" ht="17.25">
      <c r="A4" s="234"/>
      <c r="B4" s="236"/>
      <c r="C4" s="439" t="s">
        <v>245</v>
      </c>
      <c r="D4" s="442"/>
      <c r="E4" s="54"/>
      <c r="F4" s="28"/>
      <c r="G4" s="28"/>
    </row>
    <row r="5" spans="1:10" s="41" customFormat="1" ht="17.25">
      <c r="A5" s="234"/>
      <c r="B5" s="236"/>
      <c r="C5" s="439" t="s">
        <v>208</v>
      </c>
      <c r="D5" s="442"/>
      <c r="E5" s="54"/>
      <c r="F5" s="28"/>
      <c r="G5" s="28"/>
    </row>
    <row r="6" spans="1:10" s="41" customFormat="1" ht="17.25">
      <c r="A6" s="234"/>
      <c r="B6" s="236"/>
      <c r="C6" s="439"/>
      <c r="D6" s="442"/>
      <c r="E6" s="54"/>
      <c r="F6" s="28"/>
      <c r="G6" s="28"/>
    </row>
    <row r="7" spans="1:10" s="41" customFormat="1" ht="17.25">
      <c r="A7" s="234"/>
      <c r="B7" s="396"/>
      <c r="C7" s="443" t="s">
        <v>277</v>
      </c>
      <c r="D7" s="440">
        <f>+'Ekamut-caxs'!E7+1</f>
        <v>136</v>
      </c>
      <c r="E7" s="359"/>
      <c r="F7" s="54"/>
      <c r="G7" s="28"/>
      <c r="H7" s="28"/>
      <c r="I7" s="28"/>
      <c r="J7" s="28"/>
    </row>
    <row r="8" spans="1:10" s="41" customFormat="1" ht="17.25">
      <c r="A8" s="234"/>
      <c r="B8" s="234"/>
      <c r="C8" s="444" t="s">
        <v>39</v>
      </c>
      <c r="D8" s="445"/>
      <c r="E8" s="328"/>
      <c r="F8" s="54"/>
      <c r="G8" s="28"/>
      <c r="H8" s="28"/>
      <c r="I8" s="28"/>
      <c r="J8" s="28"/>
    </row>
    <row r="9" spans="1:10" s="41" customFormat="1" ht="17.25">
      <c r="A9" s="234"/>
      <c r="B9" s="234"/>
      <c r="C9" s="444" t="s">
        <v>279</v>
      </c>
      <c r="D9" s="446"/>
      <c r="E9" s="328"/>
      <c r="F9" s="54"/>
      <c r="G9" s="28"/>
      <c r="H9" s="28"/>
      <c r="I9" s="28"/>
      <c r="J9" s="28"/>
    </row>
    <row r="10" spans="1:10" s="41" customFormat="1" ht="17.25">
      <c r="A10" s="234"/>
      <c r="B10" s="234"/>
      <c r="C10" s="447" t="str">
        <f>+'Ekamut-caxs'!D10</f>
        <v>«10» մայիսի, 2024թ.</v>
      </c>
      <c r="D10" s="446"/>
      <c r="E10" s="224"/>
      <c r="F10" s="54"/>
      <c r="G10" s="28"/>
      <c r="H10" s="28"/>
      <c r="I10" s="28"/>
      <c r="J10" s="28"/>
    </row>
    <row r="11" spans="1:10" s="41" customFormat="1" ht="17.25">
      <c r="A11" s="234"/>
      <c r="B11" s="236"/>
      <c r="C11" s="447" t="str">
        <f>+'Ekamut-caxs'!D11</f>
        <v xml:space="preserve">հ. 1706- Ա որոշմամբ </v>
      </c>
      <c r="D11" s="442"/>
      <c r="E11" s="54"/>
      <c r="F11" s="28"/>
      <c r="G11" s="28"/>
    </row>
    <row r="12" spans="1:10" s="41" customFormat="1" ht="12.75" customHeight="1">
      <c r="A12" s="234"/>
      <c r="B12" s="236"/>
      <c r="C12" s="227"/>
      <c r="E12" s="54"/>
      <c r="F12" s="28"/>
      <c r="G12" s="28"/>
    </row>
    <row r="13" spans="1:10" s="41" customFormat="1" ht="19.5" customHeight="1">
      <c r="A13" s="483" t="s">
        <v>40</v>
      </c>
      <c r="B13" s="483"/>
      <c r="C13" s="483"/>
      <c r="D13" s="483"/>
      <c r="E13" s="54"/>
      <c r="F13" s="28"/>
      <c r="G13" s="28"/>
    </row>
    <row r="14" spans="1:10" s="5" customFormat="1" ht="20.25">
      <c r="A14" s="481" t="str">
        <f>+'Ekamut-caxs'!A13:E13</f>
        <v xml:space="preserve">«Երևանի հ․19 մսուր-մանկապարտեզ» ՀՈԱԿ-ի </v>
      </c>
      <c r="B14" s="481"/>
      <c r="C14" s="481"/>
      <c r="D14" s="481"/>
      <c r="E14" s="55"/>
      <c r="F14" s="3"/>
      <c r="G14" s="3"/>
    </row>
    <row r="15" spans="1:10" s="5" customFormat="1" ht="18.75" customHeight="1">
      <c r="A15" s="482" t="s">
        <v>321</v>
      </c>
      <c r="B15" s="482"/>
      <c r="C15" s="482"/>
      <c r="D15" s="482"/>
      <c r="E15" s="54"/>
      <c r="F15" s="28"/>
      <c r="G15" s="28"/>
    </row>
    <row r="16" spans="1:10" s="5" customFormat="1" ht="11.25" customHeight="1">
      <c r="A16" s="384"/>
      <c r="B16" s="397"/>
      <c r="C16" s="384"/>
      <c r="D16" s="384"/>
      <c r="E16" s="54"/>
      <c r="F16" s="28"/>
      <c r="G16" s="28"/>
    </row>
    <row r="17" spans="1:7" s="41" customFormat="1" ht="15" customHeight="1">
      <c r="A17" s="234"/>
      <c r="B17" s="236"/>
      <c r="C17" s="398" t="s">
        <v>209</v>
      </c>
      <c r="D17" s="399"/>
      <c r="E17" s="54"/>
      <c r="F17" s="28"/>
      <c r="G17" s="28"/>
    </row>
    <row r="18" spans="1:7" s="44" customFormat="1" ht="31.5" customHeight="1" thickBot="1">
      <c r="A18" s="400" t="s">
        <v>3</v>
      </c>
      <c r="B18" s="401" t="s">
        <v>30</v>
      </c>
      <c r="C18" s="402" t="s">
        <v>41</v>
      </c>
      <c r="D18" s="403"/>
      <c r="E18" s="415">
        <f>+C19-C77</f>
        <v>1049.6000000000004</v>
      </c>
      <c r="G18" s="134" t="s">
        <v>205</v>
      </c>
    </row>
    <row r="19" spans="1:7" s="41" customFormat="1" ht="40.9" customHeight="1" thickBot="1">
      <c r="A19" s="404" t="s">
        <v>7</v>
      </c>
      <c r="B19" s="405" t="s">
        <v>31</v>
      </c>
      <c r="C19" s="124">
        <f>+'Dramakani hamematakan'!D6</f>
        <v>3357.3</v>
      </c>
      <c r="D19" s="406"/>
      <c r="E19" s="484" t="s">
        <v>206</v>
      </c>
      <c r="F19" s="484"/>
      <c r="G19" s="132"/>
    </row>
    <row r="20" spans="1:7" s="41" customFormat="1" ht="17.25">
      <c r="A20" s="404" t="s">
        <v>10</v>
      </c>
      <c r="B20" s="405" t="s">
        <v>79</v>
      </c>
      <c r="C20" s="124">
        <f>SUM(C21:C22,C25,C29:C35)</f>
        <v>85772.1</v>
      </c>
      <c r="D20" s="407"/>
      <c r="E20" s="54"/>
      <c r="F20" s="28"/>
      <c r="G20" s="28"/>
    </row>
    <row r="21" spans="1:7" s="41" customFormat="1" ht="18" customHeight="1">
      <c r="A21" s="34">
        <v>1</v>
      </c>
      <c r="B21" s="232" t="str">
        <f>+'Ekamut-caxs'!B17</f>
        <v>Սուբսիդիայից</v>
      </c>
      <c r="C21" s="123">
        <f>+'Ekamut-caxs'!D17</f>
        <v>82116</v>
      </c>
      <c r="D21" s="228"/>
      <c r="E21" s="54"/>
      <c r="F21" s="28"/>
      <c r="G21" s="28"/>
    </row>
    <row r="22" spans="1:7" s="41" customFormat="1" ht="18" customHeight="1">
      <c r="A22" s="34">
        <f>+A21+1</f>
        <v>2</v>
      </c>
      <c r="B22" s="232" t="str">
        <f>+'Ekamut-caxs'!B18</f>
        <v>Այլ նպաստներ բյուջեից, որից՝</v>
      </c>
      <c r="C22" s="123">
        <f>SUM(C23:C24)</f>
        <v>48</v>
      </c>
      <c r="D22" s="228"/>
      <c r="E22" s="54"/>
      <c r="F22" s="28"/>
      <c r="G22" s="28"/>
    </row>
    <row r="23" spans="1:7" s="382" customFormat="1" ht="15.75" customHeight="1">
      <c r="A23" s="370">
        <f>+A22+0.1</f>
        <v>2.1</v>
      </c>
      <c r="B23" s="371" t="str">
        <f>+'Ekamut-caxs'!B19</f>
        <v>վերապատրաստման գծով</v>
      </c>
      <c r="C23" s="372">
        <f>+'Ekamut-caxs'!D19</f>
        <v>48</v>
      </c>
      <c r="D23" s="379"/>
      <c r="E23" s="380"/>
      <c r="F23" s="381"/>
      <c r="G23" s="381"/>
    </row>
    <row r="24" spans="1:7" s="382" customFormat="1" ht="15.75" hidden="1" customHeight="1">
      <c r="A24" s="370">
        <f>+A23+0.1</f>
        <v>2.2000000000000002</v>
      </c>
      <c r="B24" s="371" t="str">
        <f>+'Ekamut-caxs'!B20</f>
        <v>կամավոր ատեստավորման գծով</v>
      </c>
      <c r="C24" s="372">
        <f>+'Ekamut-caxs'!D20</f>
        <v>0</v>
      </c>
      <c r="D24" s="379"/>
      <c r="E24" s="380"/>
      <c r="F24" s="381"/>
      <c r="G24" s="381"/>
    </row>
    <row r="25" spans="1:7" s="41" customFormat="1" ht="18" customHeight="1">
      <c r="A25" s="34">
        <f>+A22+1</f>
        <v>3</v>
      </c>
      <c r="B25" s="232" t="str">
        <f>+'Ekamut-caxs'!B21</f>
        <v>Դրամաշնորհներ բյուջեից, որից՝</v>
      </c>
      <c r="C25" s="123">
        <f>SUM(C26:C28)</f>
        <v>2198.1</v>
      </c>
      <c r="D25" s="228"/>
      <c r="E25" s="54"/>
      <c r="F25" s="28"/>
      <c r="G25" s="28"/>
    </row>
    <row r="26" spans="1:7" s="382" customFormat="1" ht="15.75" customHeight="1">
      <c r="A26" s="370">
        <f>+A25+0.1</f>
        <v>3.1</v>
      </c>
      <c r="B26" s="371" t="str">
        <f>+'Ekamut-caxs'!B22</f>
        <v>կրթության առանձնահատուկ պայմանների կարիք ունեցող երեխաների գծով</v>
      </c>
      <c r="C26" s="373">
        <f>+'Ekamut-caxs'!D22</f>
        <v>1695.3</v>
      </c>
      <c r="D26" s="379"/>
      <c r="E26" s="380"/>
      <c r="F26" s="381"/>
      <c r="G26" s="381"/>
    </row>
    <row r="27" spans="1:7" s="382" customFormat="1" ht="15.75" customHeight="1">
      <c r="A27" s="370">
        <f>+A26+0.1</f>
        <v>3.2</v>
      </c>
      <c r="B27" s="371" t="str">
        <f>+'Ekamut-caxs'!B23</f>
        <v>զինծառայողների երեխաների գծով</v>
      </c>
      <c r="C27" s="373">
        <f>+'Ekamut-caxs'!D23</f>
        <v>502.8</v>
      </c>
      <c r="D27" s="379"/>
      <c r="E27" s="380"/>
      <c r="F27" s="381"/>
      <c r="G27" s="381"/>
    </row>
    <row r="28" spans="1:7" s="382" customFormat="1" ht="15.75" hidden="1" customHeight="1">
      <c r="A28" s="370">
        <f>+A27+0.1</f>
        <v>3.3000000000000003</v>
      </c>
      <c r="B28" s="371" t="s">
        <v>248</v>
      </c>
      <c r="C28" s="373">
        <f>+C79</f>
        <v>0</v>
      </c>
      <c r="D28" s="379"/>
      <c r="E28" s="380"/>
      <c r="F28" s="381"/>
      <c r="G28" s="381"/>
    </row>
    <row r="29" spans="1:7" s="41" customFormat="1" ht="18" customHeight="1">
      <c r="A29" s="34">
        <f>+A25+1</f>
        <v>4</v>
      </c>
      <c r="B29" s="232" t="str">
        <f>+'Ekamut-caxs'!B25</f>
        <v xml:space="preserve">Վճարովի ծառայություններից </v>
      </c>
      <c r="C29" s="123">
        <f>+'Ekamut-caxs'!D25</f>
        <v>1375</v>
      </c>
      <c r="D29" s="228"/>
      <c r="E29" s="54"/>
      <c r="F29" s="28"/>
      <c r="G29" s="28"/>
    </row>
    <row r="30" spans="1:7" s="41" customFormat="1" ht="18" hidden="1" customHeight="1">
      <c r="A30" s="34">
        <f t="shared" ref="A30:A33" si="0">+A29+1</f>
        <v>5</v>
      </c>
      <c r="B30" s="232" t="str">
        <f>+'Ekamut-caxs'!B26</f>
        <v>Սպասարկման և կոմունալ համավճարներից</v>
      </c>
      <c r="C30" s="122">
        <f>+'Ekamut-caxs'!D26</f>
        <v>0</v>
      </c>
      <c r="D30" s="228"/>
      <c r="E30" s="54"/>
      <c r="F30" s="28"/>
      <c r="G30" s="28"/>
    </row>
    <row r="31" spans="1:7" s="41" customFormat="1" ht="18" hidden="1" customHeight="1">
      <c r="A31" s="34">
        <f t="shared" si="0"/>
        <v>6</v>
      </c>
      <c r="B31" s="232" t="str">
        <f>+'Ekamut-caxs'!B27</f>
        <v>Ֆինանսական օգնությունից (օգնիր մանկապարտեզիդ)</v>
      </c>
      <c r="C31" s="123">
        <f>+'Ekamut-caxs'!D27</f>
        <v>0</v>
      </c>
      <c r="D31" s="228"/>
      <c r="E31" s="54"/>
      <c r="F31" s="28"/>
      <c r="G31" s="28"/>
    </row>
    <row r="32" spans="1:7" s="41" customFormat="1" ht="18" hidden="1" customHeight="1">
      <c r="A32" s="34">
        <f t="shared" si="0"/>
        <v>7</v>
      </c>
      <c r="B32" s="232" t="str">
        <f>+'Ekamut-caxs'!B28</f>
        <v>Չփոխանակվող գործարքներից (դրամաշնորհից)</v>
      </c>
      <c r="C32" s="123">
        <f>+'Ekamut-caxs'!D28</f>
        <v>0</v>
      </c>
      <c r="D32" s="228"/>
      <c r="E32" s="54"/>
      <c r="F32" s="28"/>
      <c r="G32" s="28"/>
    </row>
    <row r="33" spans="1:7" s="41" customFormat="1" ht="18" hidden="1" customHeight="1">
      <c r="A33" s="34">
        <f t="shared" si="0"/>
        <v>8</v>
      </c>
      <c r="B33" s="232" t="s">
        <v>32</v>
      </c>
      <c r="C33" s="122"/>
      <c r="D33" s="228"/>
      <c r="E33" s="54"/>
      <c r="F33" s="28"/>
      <c r="G33" s="28"/>
    </row>
    <row r="34" spans="1:7" s="41" customFormat="1" ht="18" customHeight="1">
      <c r="A34" s="34">
        <f>+A29+1</f>
        <v>5</v>
      </c>
      <c r="B34" s="232" t="str">
        <f>+'Ekamut-caxs'!B32</f>
        <v>Բանկի տոկոսից</v>
      </c>
      <c r="C34" s="122">
        <f>+'Ekamut-caxs'!D32</f>
        <v>35</v>
      </c>
      <c r="D34" s="228"/>
      <c r="E34" s="54"/>
      <c r="F34" s="28"/>
      <c r="G34" s="28"/>
    </row>
    <row r="35" spans="1:7" s="41" customFormat="1" ht="18" hidden="1" customHeight="1">
      <c r="A35" s="34">
        <f>+A34+1</f>
        <v>6</v>
      </c>
      <c r="B35" s="232" t="str">
        <f>+'Ekamut-caxs'!B33</f>
        <v>Այլ եկամուտներ</v>
      </c>
      <c r="C35" s="122">
        <f>+'Ekamut-caxs'!D33</f>
        <v>0</v>
      </c>
      <c r="D35" s="228"/>
      <c r="E35" s="54" t="s">
        <v>324</v>
      </c>
      <c r="F35" s="28"/>
      <c r="G35" s="28"/>
    </row>
    <row r="36" spans="1:7" s="41" customFormat="1" ht="17.25">
      <c r="A36" s="404" t="s">
        <v>33</v>
      </c>
      <c r="B36" s="405" t="s">
        <v>80</v>
      </c>
      <c r="C36" s="124">
        <f>C37+C79+C91</f>
        <v>86531.5</v>
      </c>
      <c r="D36" s="407"/>
      <c r="E36" s="137"/>
      <c r="F36" s="28"/>
      <c r="G36" s="28"/>
    </row>
    <row r="37" spans="1:7" s="41" customFormat="1" ht="17.25">
      <c r="A37" s="27" t="s">
        <v>53</v>
      </c>
      <c r="B37" s="405" t="s">
        <v>56</v>
      </c>
      <c r="C37" s="124">
        <f>SUM(C38,C41:C47,C51:C73,C77:C78)</f>
        <v>86531.5</v>
      </c>
      <c r="D37" s="407"/>
      <c r="E37" s="54"/>
      <c r="F37" s="28"/>
      <c r="G37" s="28"/>
    </row>
    <row r="38" spans="1:7" s="41" customFormat="1" ht="18" customHeight="1">
      <c r="A38" s="34">
        <v>1</v>
      </c>
      <c r="B38" s="232" t="str">
        <f>+'Ekamut-caxs'!B37</f>
        <v>Աշխատավարձի գծով, որից՝</v>
      </c>
      <c r="C38" s="123">
        <f>+'Ekamut-caxs'!D37</f>
        <v>59528.2</v>
      </c>
      <c r="D38" s="228"/>
      <c r="E38" s="54"/>
      <c r="F38" s="28"/>
      <c r="G38" s="28"/>
    </row>
    <row r="39" spans="1:7" s="382" customFormat="1" ht="15.75" customHeight="1">
      <c r="A39" s="370">
        <f>+A38+0.1</f>
        <v>1.1000000000000001</v>
      </c>
      <c r="B39" s="371" t="str">
        <f>+'Ekamut-caxs'!B38</f>
        <v>վճարովի ծառայության գծով</v>
      </c>
      <c r="C39" s="372">
        <f>+'Ekamut-caxs'!D38</f>
        <v>1700</v>
      </c>
      <c r="D39" s="379"/>
      <c r="E39" s="380"/>
      <c r="F39" s="381"/>
      <c r="G39" s="381"/>
    </row>
    <row r="40" spans="1:7" s="382" customFormat="1">
      <c r="A40" s="370">
        <f>+A39+0.1</f>
        <v>1.2000000000000002</v>
      </c>
      <c r="B40" s="371" t="str">
        <f>+'Ekamut-caxs'!B39</f>
        <v>պարգևատրման գծով</v>
      </c>
      <c r="C40" s="372">
        <f>+'Ekamut-caxs'!D39</f>
        <v>4067.3152000000005</v>
      </c>
      <c r="D40" s="379"/>
      <c r="E40" s="380"/>
      <c r="F40" s="381"/>
      <c r="G40" s="381"/>
    </row>
    <row r="41" spans="1:7" s="41" customFormat="1" ht="18" customHeight="1">
      <c r="A41" s="34">
        <f>+A38+1</f>
        <v>2</v>
      </c>
      <c r="B41" s="232" t="str">
        <f>+'Ekamut-caxs'!B40</f>
        <v>Սննդի գծով</v>
      </c>
      <c r="C41" s="123">
        <f>+'Ekamut-caxs'!D40</f>
        <v>15428.8</v>
      </c>
      <c r="D41" s="228"/>
      <c r="E41" s="54"/>
      <c r="F41" s="28"/>
      <c r="G41" s="28"/>
    </row>
    <row r="42" spans="1:7" s="41" customFormat="1" ht="18" customHeight="1">
      <c r="A42" s="34">
        <f>+A41+1</f>
        <v>3</v>
      </c>
      <c r="B42" s="232" t="str">
        <f>+'Ekamut-caxs'!B41</f>
        <v>Ջեռուցման գծով</v>
      </c>
      <c r="C42" s="123">
        <f>+'Ekamut-caxs'!D41</f>
        <v>2344.1999999999998</v>
      </c>
      <c r="D42" s="228"/>
      <c r="E42" s="54">
        <f>+C42-'Komunal '!F27</f>
        <v>0</v>
      </c>
      <c r="F42" s="28"/>
      <c r="G42" s="28"/>
    </row>
    <row r="43" spans="1:7" s="41" customFormat="1" ht="18" customHeight="1">
      <c r="A43" s="34">
        <f t="shared" ref="A43:A47" si="1">+A42+1</f>
        <v>4</v>
      </c>
      <c r="B43" s="232" t="str">
        <f>+'Ekamut-caxs'!B42</f>
        <v>Էլեկտրաէներգիայի գծով</v>
      </c>
      <c r="C43" s="123">
        <f>+'Ekamut-caxs'!D42</f>
        <v>2143.5</v>
      </c>
      <c r="D43" s="228"/>
      <c r="E43" s="54">
        <f>+C43-'Komunal '!J27</f>
        <v>0</v>
      </c>
      <c r="F43" s="28"/>
      <c r="G43" s="28"/>
    </row>
    <row r="44" spans="1:7" s="41" customFormat="1" ht="18" customHeight="1">
      <c r="A44" s="34">
        <f t="shared" si="1"/>
        <v>5</v>
      </c>
      <c r="B44" s="232" t="str">
        <f>+'Ekamut-caxs'!B43</f>
        <v>Ջրմուղ-կոյուղու գծով</v>
      </c>
      <c r="C44" s="123">
        <f>+'Komunal '!M27</f>
        <v>404.3</v>
      </c>
      <c r="D44" s="228"/>
      <c r="E44" s="54">
        <f>+C44-'Komunal '!M27</f>
        <v>0</v>
      </c>
      <c r="F44" s="28"/>
      <c r="G44" s="28"/>
    </row>
    <row r="45" spans="1:7" s="41" customFormat="1" ht="18" customHeight="1">
      <c r="A45" s="34">
        <f t="shared" si="1"/>
        <v>6</v>
      </c>
      <c r="B45" s="232" t="str">
        <f>+'Ekamut-caxs'!B44</f>
        <v>Աղբահանության գծով</v>
      </c>
      <c r="C45" s="123">
        <v>101.3</v>
      </c>
      <c r="D45" s="228"/>
      <c r="E45" s="54"/>
      <c r="F45" s="28"/>
      <c r="G45" s="28"/>
    </row>
    <row r="46" spans="1:7" s="41" customFormat="1" ht="18" customHeight="1">
      <c r="A46" s="34">
        <f t="shared" si="1"/>
        <v>7</v>
      </c>
      <c r="B46" s="232" t="str">
        <f>+'Ekamut-caxs'!B45</f>
        <v>Ախտաբանության գծով</v>
      </c>
      <c r="C46" s="123">
        <v>6</v>
      </c>
      <c r="D46" s="228"/>
      <c r="E46" s="54"/>
      <c r="F46" s="28"/>
      <c r="G46" s="28"/>
    </row>
    <row r="47" spans="1:7" s="41" customFormat="1" ht="18" customHeight="1">
      <c r="A47" s="34">
        <f t="shared" si="1"/>
        <v>8</v>
      </c>
      <c r="B47" s="232" t="str">
        <f>+'Ekamut-caxs'!B46</f>
        <v>Կապի գծով, այդ թվում`</v>
      </c>
      <c r="C47" s="123">
        <f>SUM(C48:C50)</f>
        <v>213.6</v>
      </c>
      <c r="D47" s="228"/>
      <c r="E47" s="54"/>
      <c r="F47" s="28"/>
      <c r="G47" s="28"/>
    </row>
    <row r="48" spans="1:7" s="382" customFormat="1" ht="15.75" customHeight="1">
      <c r="A48" s="370">
        <f>+A47+0.1</f>
        <v>8.1</v>
      </c>
      <c r="B48" s="371" t="str">
        <f>+'Ekamut-caxs'!B47</f>
        <v>բաժանորդային վճար</v>
      </c>
      <c r="C48" s="373">
        <f>+'Ekamut-caxs'!D47</f>
        <v>57.6</v>
      </c>
      <c r="D48" s="379"/>
      <c r="E48" s="380"/>
      <c r="F48" s="381"/>
      <c r="G48" s="381"/>
    </row>
    <row r="49" spans="1:7" s="382" customFormat="1" ht="15.75" customHeight="1">
      <c r="A49" s="370">
        <f>+A48+0.1</f>
        <v>8.1999999999999993</v>
      </c>
      <c r="B49" s="371" t="str">
        <f>+'Ekamut-caxs'!B48</f>
        <v>րոպեավճար</v>
      </c>
      <c r="C49" s="373">
        <f>+'Ekamut-caxs'!D48</f>
        <v>60</v>
      </c>
      <c r="D49" s="379"/>
      <c r="E49" s="380"/>
      <c r="F49" s="381"/>
      <c r="G49" s="381"/>
    </row>
    <row r="50" spans="1:7" s="382" customFormat="1" ht="15.75" customHeight="1">
      <c r="A50" s="370">
        <f>+A49+0.1</f>
        <v>8.2999999999999989</v>
      </c>
      <c r="B50" s="371" t="str">
        <f>+'Ekamut-caxs'!B49</f>
        <v>ինտերնետ կապ</v>
      </c>
      <c r="C50" s="373">
        <f>+'Ekamut-caxs'!D49</f>
        <v>96</v>
      </c>
      <c r="D50" s="379"/>
      <c r="E50" s="380"/>
      <c r="F50" s="381"/>
      <c r="G50" s="381"/>
    </row>
    <row r="51" spans="1:7" s="41" customFormat="1" ht="18" hidden="1" customHeight="1">
      <c r="A51" s="34">
        <f>+A47+1</f>
        <v>9</v>
      </c>
      <c r="B51" s="232" t="str">
        <f>+'Ekamut-caxs'!B50</f>
        <v>Բանկային ծառայության գծով</v>
      </c>
      <c r="C51" s="123">
        <f>+'Ekamut-caxs'!D50</f>
        <v>0</v>
      </c>
      <c r="D51" s="228"/>
      <c r="E51" s="54"/>
      <c r="F51" s="28"/>
      <c r="G51" s="28"/>
    </row>
    <row r="52" spans="1:7" s="41" customFormat="1" ht="18" customHeight="1">
      <c r="A52" s="34">
        <f>+A47+1</f>
        <v>9</v>
      </c>
      <c r="B52" s="232" t="str">
        <f>+'Ekamut-caxs'!B51</f>
        <v>Տնտեսական ապրանքների գծով</v>
      </c>
      <c r="C52" s="123">
        <f>+'Ekamut-caxs'!D51</f>
        <v>882</v>
      </c>
      <c r="D52" s="228"/>
      <c r="E52" s="54"/>
      <c r="F52" s="28"/>
      <c r="G52" s="28"/>
    </row>
    <row r="53" spans="1:7" s="41" customFormat="1" ht="18" customHeight="1">
      <c r="A53" s="34">
        <f t="shared" ref="A53:A72" si="2">+A52+1</f>
        <v>10</v>
      </c>
      <c r="B53" s="232" t="str">
        <f>+'Ekamut-caxs'!B52</f>
        <v>Գրասենյակային ապրանքների գծով</v>
      </c>
      <c r="C53" s="123">
        <f>+'Ekamut-caxs'!D52</f>
        <v>167.4</v>
      </c>
      <c r="D53" s="228"/>
      <c r="E53" s="54"/>
      <c r="F53" s="28"/>
      <c r="G53" s="28"/>
    </row>
    <row r="54" spans="1:7" s="41" customFormat="1" ht="18" customHeight="1">
      <c r="A54" s="34">
        <f t="shared" si="2"/>
        <v>11</v>
      </c>
      <c r="B54" s="232" t="str">
        <f>+'Ekamut-caxs'!B53</f>
        <v>Փոքրարժեք կամ արագամաշ առարկաների գծով</v>
      </c>
      <c r="C54" s="123">
        <f>+'Ekamut-caxs'!D53</f>
        <v>400</v>
      </c>
      <c r="D54" s="228"/>
      <c r="E54" s="54"/>
      <c r="F54" s="28"/>
      <c r="G54" s="28"/>
    </row>
    <row r="55" spans="1:7" s="41" customFormat="1" ht="18" customHeight="1">
      <c r="A55" s="34">
        <f t="shared" si="2"/>
        <v>12</v>
      </c>
      <c r="B55" s="232" t="str">
        <f>+'Ekamut-caxs'!B54</f>
        <v>Ուսումնական նյութերի գծով</v>
      </c>
      <c r="C55" s="123">
        <f>+'Ekamut-caxs'!D54</f>
        <v>400</v>
      </c>
      <c r="D55" s="228"/>
      <c r="E55" s="54"/>
      <c r="F55" s="28"/>
      <c r="G55" s="28"/>
    </row>
    <row r="56" spans="1:7" s="41" customFormat="1" ht="18" customHeight="1">
      <c r="A56" s="34">
        <f t="shared" si="2"/>
        <v>13</v>
      </c>
      <c r="B56" s="232" t="str">
        <f>+'Ekamut-caxs'!B55</f>
        <v>Դեղորայքի գծով</v>
      </c>
      <c r="C56" s="123">
        <f>+'Ekamut-caxs'!D55</f>
        <v>50</v>
      </c>
      <c r="D56" s="228"/>
      <c r="E56" s="54"/>
      <c r="F56" s="28"/>
      <c r="G56" s="28"/>
    </row>
    <row r="57" spans="1:7" s="41" customFormat="1" ht="18" customHeight="1">
      <c r="A57" s="34">
        <f t="shared" si="2"/>
        <v>14</v>
      </c>
      <c r="B57" s="232" t="str">
        <f>+'Ekamut-caxs'!B56</f>
        <v>Բուժ.ծառայության գծով</v>
      </c>
      <c r="C57" s="123">
        <f>+'Ekamut-caxs'!D56</f>
        <v>120</v>
      </c>
      <c r="D57" s="228"/>
      <c r="E57" s="54"/>
      <c r="F57" s="28"/>
      <c r="G57" s="28"/>
    </row>
    <row r="58" spans="1:7" s="41" customFormat="1" ht="18" customHeight="1">
      <c r="A58" s="34">
        <f t="shared" si="2"/>
        <v>15</v>
      </c>
      <c r="B58" s="232" t="str">
        <f>+'Ekamut-caxs'!B57</f>
        <v>Ընթացիկ վերանորոգման գծով</v>
      </c>
      <c r="C58" s="123">
        <f>+'Ekamut-caxs'!D57</f>
        <v>1300</v>
      </c>
      <c r="D58" s="228"/>
      <c r="E58" s="54"/>
      <c r="F58" s="28"/>
      <c r="G58" s="28"/>
    </row>
    <row r="59" spans="1:7" s="41" customFormat="1" ht="18" customHeight="1">
      <c r="A59" s="34">
        <f t="shared" si="2"/>
        <v>16</v>
      </c>
      <c r="B59" s="232" t="str">
        <f>+'Ekamut-caxs'!B58</f>
        <v>Ջեռուցման համակարգի սպասարկման գծով</v>
      </c>
      <c r="C59" s="123">
        <f>+'Ekamut-caxs'!D58</f>
        <v>118.5</v>
      </c>
      <c r="D59" s="228"/>
      <c r="E59" s="54"/>
      <c r="F59" s="28"/>
      <c r="G59" s="28"/>
    </row>
    <row r="60" spans="1:7" s="41" customFormat="1" ht="18" hidden="1" customHeight="1">
      <c r="A60" s="34">
        <f t="shared" si="2"/>
        <v>17</v>
      </c>
      <c r="B60" s="232" t="str">
        <f>+'Ekamut-caxs'!B59</f>
        <v>Կաթսայատան սպասարկման գծով</v>
      </c>
      <c r="C60" s="123">
        <f>+'Ekamut-caxs'!D59</f>
        <v>0</v>
      </c>
      <c r="D60" s="228"/>
      <c r="E60" s="54"/>
      <c r="F60" s="28"/>
      <c r="G60" s="28"/>
    </row>
    <row r="61" spans="1:7" s="41" customFormat="1" ht="18" hidden="1" customHeight="1">
      <c r="A61" s="34">
        <f t="shared" si="2"/>
        <v>18</v>
      </c>
      <c r="B61" s="232" t="str">
        <f>+'Ekamut-caxs'!B60</f>
        <v>Սպասարկման և կոմունալ համավճարների գծով</v>
      </c>
      <c r="C61" s="123">
        <f>+'Ekamut-caxs'!D60</f>
        <v>0</v>
      </c>
      <c r="D61" s="228"/>
      <c r="E61" s="54"/>
      <c r="F61" s="28"/>
      <c r="G61" s="28"/>
    </row>
    <row r="62" spans="1:7" s="41" customFormat="1" ht="18" customHeight="1">
      <c r="A62" s="34">
        <f>+A59+1</f>
        <v>17</v>
      </c>
      <c r="B62" s="232" t="str">
        <f>+'Ekamut-caxs'!B61</f>
        <v>Գնումների համակարգողի ծառայության գծով</v>
      </c>
      <c r="C62" s="123">
        <f>+'Ekamut-caxs'!D61</f>
        <v>108</v>
      </c>
      <c r="D62" s="228"/>
      <c r="E62" s="54"/>
      <c r="F62" s="28"/>
      <c r="G62" s="28"/>
    </row>
    <row r="63" spans="1:7" s="41" customFormat="1" ht="18" customHeight="1">
      <c r="A63" s="34">
        <f t="shared" si="2"/>
        <v>18</v>
      </c>
      <c r="B63" s="232" t="str">
        <f>+'Ekamut-caxs'!B62</f>
        <v>Համակարգիչների տեխնիկական սպասարկման գծով</v>
      </c>
      <c r="C63" s="123">
        <f>+'Ekamut-caxs'!D62</f>
        <v>85</v>
      </c>
      <c r="D63" s="228"/>
      <c r="E63" s="54"/>
      <c r="F63" s="28"/>
      <c r="G63" s="28"/>
    </row>
    <row r="64" spans="1:7" s="41" customFormat="1" ht="18" customHeight="1">
      <c r="A64" s="34">
        <f t="shared" si="2"/>
        <v>19</v>
      </c>
      <c r="B64" s="232" t="str">
        <f>+'Ekamut-caxs'!B63</f>
        <v>Համակարգչային ծրագրի և կայքի սպասարկման գծով</v>
      </c>
      <c r="C64" s="123">
        <f>+'Ekamut-caxs'!D63</f>
        <v>107</v>
      </c>
      <c r="D64" s="228"/>
      <c r="E64" s="54"/>
      <c r="F64" s="28"/>
      <c r="G64" s="28"/>
    </row>
    <row r="65" spans="1:7" s="41" customFormat="1" ht="18" customHeight="1">
      <c r="A65" s="34">
        <f t="shared" si="2"/>
        <v>20</v>
      </c>
      <c r="B65" s="232" t="str">
        <f>+'Ekamut-caxs'!B64</f>
        <v>էլ․ստորագրության գծով</v>
      </c>
      <c r="C65" s="123">
        <f>+'Ekamut-caxs'!D64</f>
        <v>6</v>
      </c>
      <c r="D65" s="228"/>
      <c r="E65" s="54"/>
      <c r="F65" s="28"/>
      <c r="G65" s="28"/>
    </row>
    <row r="66" spans="1:7" s="41" customFormat="1" ht="18" customHeight="1">
      <c r="A66" s="34">
        <f t="shared" si="2"/>
        <v>21</v>
      </c>
      <c r="B66" s="232" t="str">
        <f>+'Ekamut-caxs'!B65</f>
        <v>Հայտարարության գծով</v>
      </c>
      <c r="C66" s="123">
        <f>+'Ekamut-caxs'!D65</f>
        <v>20</v>
      </c>
      <c r="D66" s="228"/>
      <c r="E66" s="54"/>
      <c r="F66" s="28"/>
      <c r="G66" s="28"/>
    </row>
    <row r="67" spans="1:7" s="41" customFormat="1" ht="18" hidden="1" customHeight="1">
      <c r="A67" s="34">
        <f t="shared" si="2"/>
        <v>22</v>
      </c>
      <c r="B67" s="232" t="str">
        <f>+'Ekamut-caxs'!B66</f>
        <v>Բաժանորդագրության գծով</v>
      </c>
      <c r="C67" s="123">
        <f>+'Ekamut-caxs'!D66</f>
        <v>0</v>
      </c>
      <c r="D67" s="228"/>
      <c r="E67" s="54"/>
      <c r="F67" s="28"/>
      <c r="G67" s="28"/>
    </row>
    <row r="68" spans="1:7" s="41" customFormat="1" ht="18" customHeight="1">
      <c r="A68" s="34">
        <f>+A66+1</f>
        <v>22</v>
      </c>
      <c r="B68" s="232" t="str">
        <f>+'Ekamut-caxs'!B67</f>
        <v>Վերապատրաստման գծով</v>
      </c>
      <c r="C68" s="123">
        <f>+'Ekamut-caxs'!D67</f>
        <v>48</v>
      </c>
      <c r="D68" s="228"/>
      <c r="E68" s="54"/>
      <c r="F68" s="28"/>
      <c r="G68" s="28"/>
    </row>
    <row r="69" spans="1:7" s="41" customFormat="1" ht="18" customHeight="1">
      <c r="A69" s="34">
        <f t="shared" si="2"/>
        <v>23</v>
      </c>
      <c r="B69" s="232" t="str">
        <f>+'Ekamut-caxs'!B68</f>
        <v>Ազդանշանային համակարգերի սպասարկում</v>
      </c>
      <c r="C69" s="122">
        <f>+'Ekamut-caxs'!D68</f>
        <v>22</v>
      </c>
      <c r="D69" s="228"/>
      <c r="E69" s="54"/>
      <c r="F69" s="28"/>
      <c r="G69" s="28"/>
    </row>
    <row r="70" spans="1:7" s="41" customFormat="1" ht="18" customHeight="1">
      <c r="A70" s="34">
        <f t="shared" si="2"/>
        <v>24</v>
      </c>
      <c r="B70" s="232" t="str">
        <f>+'Ekamut-caxs'!B69</f>
        <v>Արխիվացման գծով</v>
      </c>
      <c r="C70" s="122">
        <f>+'Ekamut-caxs'!D69</f>
        <v>120</v>
      </c>
      <c r="D70" s="228"/>
      <c r="E70" s="54"/>
      <c r="F70" s="28"/>
      <c r="G70" s="28"/>
    </row>
    <row r="71" spans="1:7" s="41" customFormat="1" ht="18" customHeight="1">
      <c r="A71" s="34">
        <f t="shared" si="2"/>
        <v>25</v>
      </c>
      <c r="B71" s="232" t="str">
        <f>+'Ekamut-caxs'!B70</f>
        <v>Դուրսգրվող գույքի վերագնահատման գծով</v>
      </c>
      <c r="C71" s="123">
        <f>+'Ekamut-caxs'!D70</f>
        <v>80</v>
      </c>
      <c r="D71" s="228"/>
      <c r="E71" s="54" t="s">
        <v>288</v>
      </c>
      <c r="F71" s="28"/>
      <c r="G71" s="28"/>
    </row>
    <row r="72" spans="1:7" s="41" customFormat="1" ht="18" hidden="1" customHeight="1">
      <c r="A72" s="34">
        <f t="shared" si="2"/>
        <v>26</v>
      </c>
      <c r="B72" s="232" t="str">
        <f>+'Ekamut-caxs'!B71</f>
        <v>Կրակմարիչների լիցքավորում</v>
      </c>
      <c r="C72" s="123">
        <f>+'Ekamut-caxs'!D71</f>
        <v>0</v>
      </c>
      <c r="D72" s="228"/>
      <c r="E72" s="54"/>
      <c r="F72" s="28"/>
      <c r="G72" s="28"/>
    </row>
    <row r="73" spans="1:7" s="41" customFormat="1" ht="18" customHeight="1">
      <c r="A73" s="34">
        <f>+A71+1</f>
        <v>26</v>
      </c>
      <c r="B73" s="232" t="s">
        <v>34</v>
      </c>
      <c r="C73" s="123">
        <f>SUM(C74:C76)</f>
        <v>20</v>
      </c>
      <c r="D73" s="228"/>
      <c r="E73" s="54"/>
      <c r="F73" s="28"/>
      <c r="G73" s="28"/>
    </row>
    <row r="74" spans="1:7" s="382" customFormat="1" ht="15.75" hidden="1" customHeight="1">
      <c r="A74" s="370">
        <f>+A73+0.1</f>
        <v>26.1</v>
      </c>
      <c r="B74" s="371" t="s">
        <v>35</v>
      </c>
      <c r="C74" s="372"/>
      <c r="D74" s="379"/>
      <c r="E74" s="380"/>
      <c r="F74" s="381"/>
      <c r="G74" s="381"/>
    </row>
    <row r="75" spans="1:7" s="382" customFormat="1" ht="15.75" hidden="1" customHeight="1">
      <c r="A75" s="370">
        <f>+A74+0.1</f>
        <v>26.200000000000003</v>
      </c>
      <c r="B75" s="371" t="s">
        <v>47</v>
      </c>
      <c r="C75" s="372"/>
      <c r="D75" s="379"/>
      <c r="E75" s="380"/>
      <c r="F75" s="381"/>
      <c r="G75" s="381"/>
    </row>
    <row r="76" spans="1:7" s="382" customFormat="1" ht="15.75" customHeight="1">
      <c r="A76" s="370">
        <f>+A73+0.1</f>
        <v>26.1</v>
      </c>
      <c r="B76" s="371" t="s">
        <v>81</v>
      </c>
      <c r="C76" s="373">
        <f>+'Ekamut-caxs'!D74</f>
        <v>20</v>
      </c>
      <c r="D76" s="379"/>
      <c r="E76" s="380"/>
      <c r="F76" s="381"/>
      <c r="G76" s="381"/>
    </row>
    <row r="77" spans="1:7" s="41" customFormat="1" ht="18" customHeight="1">
      <c r="A77" s="34">
        <f>+A73+1</f>
        <v>27</v>
      </c>
      <c r="B77" s="232" t="s">
        <v>36</v>
      </c>
      <c r="C77" s="123">
        <f>+'Deb. ev kreditor'!D59-'Deb. ev kreditor'!D55</f>
        <v>2307.6999999999998</v>
      </c>
      <c r="D77" s="228"/>
      <c r="E77" s="54">
        <f>+C77-'Deb. ev kreditor'!F59</f>
        <v>0</v>
      </c>
      <c r="F77" s="28"/>
      <c r="G77" s="28"/>
    </row>
    <row r="78" spans="1:7" s="41" customFormat="1" ht="18" hidden="1" customHeight="1">
      <c r="A78" s="34">
        <f>+A77+1</f>
        <v>28</v>
      </c>
      <c r="B78" s="232" t="s">
        <v>82</v>
      </c>
      <c r="C78" s="122"/>
      <c r="D78" s="228"/>
      <c r="E78" s="54" t="s">
        <v>190</v>
      </c>
      <c r="F78" s="28"/>
      <c r="G78" s="28"/>
    </row>
    <row r="79" spans="1:7" s="42" customFormat="1" ht="17.25" hidden="1">
      <c r="A79" s="27" t="s">
        <v>54</v>
      </c>
      <c r="B79" s="405" t="s">
        <v>57</v>
      </c>
      <c r="C79" s="124">
        <f>C80+C87</f>
        <v>0</v>
      </c>
      <c r="D79" s="407"/>
      <c r="E79" s="231"/>
      <c r="F79" s="231"/>
      <c r="G79" s="28"/>
    </row>
    <row r="80" spans="1:7" s="41" customFormat="1" ht="18" hidden="1" customHeight="1">
      <c r="A80" s="34">
        <v>1</v>
      </c>
      <c r="B80" s="232" t="s">
        <v>86</v>
      </c>
      <c r="C80" s="123">
        <f>SUM(C81:C86)</f>
        <v>0</v>
      </c>
      <c r="D80" s="228"/>
      <c r="E80" s="54"/>
      <c r="F80" s="28"/>
      <c r="G80" s="28"/>
    </row>
    <row r="81" spans="1:7" s="382" customFormat="1" ht="15.75" hidden="1" customHeight="1">
      <c r="A81" s="370">
        <f t="shared" ref="A81:A86" si="3">+A80+0.1</f>
        <v>1.1000000000000001</v>
      </c>
      <c r="B81" s="371" t="s">
        <v>83</v>
      </c>
      <c r="C81" s="372"/>
      <c r="D81" s="379"/>
      <c r="E81" s="380"/>
      <c r="F81" s="381"/>
      <c r="G81" s="381"/>
    </row>
    <row r="82" spans="1:7" s="382" customFormat="1" ht="15.75" hidden="1" customHeight="1">
      <c r="A82" s="370">
        <f t="shared" si="3"/>
        <v>1.2000000000000002</v>
      </c>
      <c r="B82" s="371" t="s">
        <v>84</v>
      </c>
      <c r="C82" s="372"/>
      <c r="D82" s="379"/>
      <c r="E82" s="380"/>
      <c r="F82" s="381"/>
      <c r="G82" s="381"/>
    </row>
    <row r="83" spans="1:7" s="382" customFormat="1" ht="15.75" hidden="1" customHeight="1">
      <c r="A83" s="370">
        <f t="shared" si="3"/>
        <v>1.3000000000000003</v>
      </c>
      <c r="B83" s="371" t="s">
        <v>85</v>
      </c>
      <c r="C83" s="372"/>
      <c r="D83" s="379"/>
      <c r="E83" s="380"/>
      <c r="F83" s="381"/>
      <c r="G83" s="381"/>
    </row>
    <row r="84" spans="1:7" s="382" customFormat="1" ht="15.75" hidden="1" customHeight="1">
      <c r="A84" s="370">
        <f t="shared" si="3"/>
        <v>1.4000000000000004</v>
      </c>
      <c r="B84" s="371" t="s">
        <v>62</v>
      </c>
      <c r="C84" s="372"/>
      <c r="D84" s="379"/>
      <c r="E84" s="380"/>
      <c r="F84" s="381"/>
      <c r="G84" s="381"/>
    </row>
    <row r="85" spans="1:7" s="382" customFormat="1" ht="15.75" hidden="1" customHeight="1">
      <c r="A85" s="370">
        <f t="shared" si="3"/>
        <v>1.5000000000000004</v>
      </c>
      <c r="B85" s="371" t="s">
        <v>63</v>
      </c>
      <c r="C85" s="372"/>
      <c r="D85" s="379"/>
      <c r="E85" s="380"/>
      <c r="F85" s="381"/>
      <c r="G85" s="381"/>
    </row>
    <row r="86" spans="1:7" s="382" customFormat="1" ht="15.75" hidden="1" customHeight="1">
      <c r="A86" s="370">
        <f t="shared" si="3"/>
        <v>1.6000000000000005</v>
      </c>
      <c r="B86" s="371"/>
      <c r="C86" s="372"/>
      <c r="D86" s="379"/>
      <c r="E86" s="380" t="s">
        <v>325</v>
      </c>
      <c r="F86" s="381"/>
      <c r="G86" s="381"/>
    </row>
    <row r="87" spans="1:7" s="41" customFormat="1" ht="34.5" hidden="1">
      <c r="A87" s="34">
        <v>2</v>
      </c>
      <c r="B87" s="232" t="s">
        <v>87</v>
      </c>
      <c r="C87" s="123">
        <f>SUM(C88:C90)</f>
        <v>0</v>
      </c>
      <c r="D87" s="228"/>
      <c r="E87" s="57"/>
      <c r="F87" s="50"/>
      <c r="G87" s="50"/>
    </row>
    <row r="88" spans="1:7" s="382" customFormat="1" ht="15.75" hidden="1" customHeight="1">
      <c r="A88" s="370">
        <f>+A87+0.1</f>
        <v>2.1</v>
      </c>
      <c r="B88" s="371" t="s">
        <v>59</v>
      </c>
      <c r="C88" s="372"/>
      <c r="D88" s="379"/>
      <c r="E88" s="380"/>
      <c r="F88" s="381"/>
      <c r="G88" s="381"/>
    </row>
    <row r="89" spans="1:7" s="382" customFormat="1" ht="15.75" hidden="1" customHeight="1">
      <c r="A89" s="370">
        <f>+A88+0.1</f>
        <v>2.2000000000000002</v>
      </c>
      <c r="B89" s="371" t="s">
        <v>58</v>
      </c>
      <c r="C89" s="372"/>
      <c r="D89" s="379"/>
      <c r="E89" s="380"/>
      <c r="F89" s="381"/>
      <c r="G89" s="381"/>
    </row>
    <row r="90" spans="1:7" s="382" customFormat="1" ht="15.75" hidden="1" customHeight="1">
      <c r="A90" s="370">
        <f>+A89+0.1</f>
        <v>2.3000000000000003</v>
      </c>
      <c r="B90" s="371" t="s">
        <v>48</v>
      </c>
      <c r="C90" s="372"/>
      <c r="D90" s="379"/>
      <c r="E90" s="380"/>
      <c r="F90" s="381"/>
      <c r="G90" s="381"/>
    </row>
    <row r="91" spans="1:7" s="42" customFormat="1" ht="34.5" hidden="1">
      <c r="A91" s="27" t="s">
        <v>55</v>
      </c>
      <c r="B91" s="405" t="s">
        <v>140</v>
      </c>
      <c r="C91" s="124">
        <f>SUM(C92:C93)</f>
        <v>0</v>
      </c>
      <c r="D91" s="407"/>
      <c r="E91" s="58"/>
      <c r="F91" s="51"/>
      <c r="G91" s="51"/>
    </row>
    <row r="92" spans="1:7" s="41" customFormat="1" ht="18" hidden="1" customHeight="1">
      <c r="A92" s="34">
        <v>1</v>
      </c>
      <c r="B92" s="232" t="s">
        <v>14</v>
      </c>
      <c r="C92" s="122"/>
      <c r="D92" s="228"/>
      <c r="E92" s="54"/>
      <c r="F92" s="28"/>
      <c r="G92" s="28"/>
    </row>
    <row r="93" spans="1:7" s="41" customFormat="1" ht="18" hidden="1" customHeight="1">
      <c r="A93" s="34">
        <v>2</v>
      </c>
      <c r="B93" s="232"/>
      <c r="C93" s="122"/>
      <c r="D93" s="228"/>
      <c r="E93" s="54"/>
      <c r="F93" s="28"/>
      <c r="G93" s="28"/>
    </row>
    <row r="94" spans="1:7" s="48" customFormat="1" ht="34.5">
      <c r="A94" s="404" t="s">
        <v>37</v>
      </c>
      <c r="B94" s="405" t="s">
        <v>38</v>
      </c>
      <c r="C94" s="124">
        <f>C19+C20-C36</f>
        <v>2597.9000000000087</v>
      </c>
      <c r="D94" s="407"/>
      <c r="E94" s="484" t="s">
        <v>183</v>
      </c>
      <c r="F94" s="484"/>
      <c r="G94" s="133"/>
    </row>
    <row r="95" spans="1:7" s="42" customFormat="1" ht="30" customHeight="1">
      <c r="A95" s="408"/>
      <c r="B95" s="409"/>
      <c r="E95" s="414"/>
      <c r="F95" s="51"/>
      <c r="G95" s="51"/>
    </row>
    <row r="96" spans="1:7" s="5" customFormat="1" ht="17.25" hidden="1">
      <c r="B96" s="410" t="s">
        <v>2</v>
      </c>
      <c r="C96" s="226" t="str">
        <f>+'Ekamut-caxs'!D78</f>
        <v>Գ.Դաշյան</v>
      </c>
      <c r="D96" s="226"/>
      <c r="E96" s="83"/>
      <c r="F96" s="28"/>
      <c r="G96" s="28"/>
    </row>
    <row r="97" spans="1:7" s="2" customFormat="1" ht="17.25" hidden="1">
      <c r="A97" s="5"/>
      <c r="B97" s="29" t="s">
        <v>4</v>
      </c>
      <c r="C97" s="223"/>
      <c r="D97" s="411"/>
      <c r="E97" s="383"/>
      <c r="F97" s="44"/>
      <c r="G97" s="44"/>
    </row>
    <row r="98" spans="1:7" s="2" customFormat="1" ht="17.25" hidden="1">
      <c r="B98" s="412" t="s">
        <v>6</v>
      </c>
      <c r="C98" s="226" t="str">
        <f>+'Ekamut-caxs'!D80</f>
        <v>Ն.Մկրտչյան</v>
      </c>
      <c r="D98" s="226"/>
      <c r="E98" s="42"/>
      <c r="F98" s="44"/>
      <c r="G98" s="44"/>
    </row>
    <row r="99" spans="1:7" s="2" customFormat="1" ht="12" hidden="1" customHeight="1">
      <c r="B99" s="399"/>
      <c r="C99" s="223"/>
      <c r="D99" s="411"/>
      <c r="E99" s="383"/>
      <c r="F99" s="44"/>
      <c r="G99" s="44"/>
    </row>
    <row r="100" spans="1:7" s="2" customFormat="1" hidden="1">
      <c r="B100" s="399"/>
      <c r="C100" s="43"/>
      <c r="D100" s="43"/>
      <c r="E100" s="43"/>
      <c r="F100" s="44"/>
      <c r="G100" s="44"/>
    </row>
    <row r="101" spans="1:7" s="240" customFormat="1" ht="17.25">
      <c r="B101" s="413" t="s">
        <v>199</v>
      </c>
      <c r="D101" s="241" t="s">
        <v>216</v>
      </c>
    </row>
    <row r="102" spans="1:7" ht="109.5" customHeight="1">
      <c r="B102" s="47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 A22:B32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6" zoomScaleSheetLayoutView="100" workbookViewId="0">
      <selection activeCell="F60" sqref="F60"/>
    </sheetView>
  </sheetViews>
  <sheetFormatPr defaultColWidth="9.140625" defaultRowHeight="13.5"/>
  <cols>
    <col min="1" max="1" width="4.85546875" style="16" customWidth="1"/>
    <col min="2" max="2" width="62.7109375" style="184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52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հ․19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257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190" t="s">
        <v>3</v>
      </c>
      <c r="B5" s="37" t="s">
        <v>30</v>
      </c>
      <c r="C5" s="116" t="s">
        <v>280</v>
      </c>
      <c r="D5" s="116" t="s">
        <v>281</v>
      </c>
      <c r="E5" s="37" t="s">
        <v>49</v>
      </c>
      <c r="F5" s="140" t="s">
        <v>192</v>
      </c>
      <c r="H5" s="196" t="s">
        <v>204</v>
      </c>
    </row>
    <row r="6" spans="1:18" s="14" customFormat="1" ht="17.25">
      <c r="A6" s="35" t="s">
        <v>7</v>
      </c>
      <c r="B6" s="36" t="s">
        <v>134</v>
      </c>
      <c r="C6" s="135">
        <f>SUM(C7:C8,C11,C14:C18,C21:C22)</f>
        <v>93929.7</v>
      </c>
      <c r="D6" s="135">
        <f>SUM(D7:D8,D11,D14:D18,D21:D22)</f>
        <v>92842</v>
      </c>
      <c r="E6" s="135">
        <f t="shared" ref="E6:E63" si="0">D6-C6</f>
        <v>-1087.6999999999971</v>
      </c>
      <c r="F6" s="168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2" customFormat="1" ht="17.25">
      <c r="A7" s="34"/>
      <c r="B7" s="129" t="str">
        <f>+'Ekamut-caxs'!B17</f>
        <v>Սուբսիդիայից</v>
      </c>
      <c r="C7" s="126">
        <v>84697.2</v>
      </c>
      <c r="D7" s="127">
        <v>84697.2</v>
      </c>
      <c r="E7" s="127">
        <f t="shared" si="0"/>
        <v>0</v>
      </c>
      <c r="F7" s="126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29" t="str">
        <f>+'Ekamut-caxs'!B18</f>
        <v>Այլ նպաստներ բյուջեից, որից՝</v>
      </c>
      <c r="C8" s="127">
        <f>SUM(C9:C10)</f>
        <v>48</v>
      </c>
      <c r="D8" s="127">
        <f>SUM(D9:D10)</f>
        <v>48</v>
      </c>
      <c r="E8" s="127">
        <f t="shared" si="0"/>
        <v>0</v>
      </c>
      <c r="F8" s="126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6" customFormat="1" ht="17.25">
      <c r="A9" s="19">
        <f>+A8+0.1</f>
        <v>1.1000000000000001</v>
      </c>
      <c r="B9" s="185" t="str">
        <f>+'Ekamut-caxs'!B19</f>
        <v>վերապատրաստման գծով</v>
      </c>
      <c r="C9" s="117">
        <v>48</v>
      </c>
      <c r="D9" s="117">
        <v>48</v>
      </c>
      <c r="E9" s="127">
        <f t="shared" si="0"/>
        <v>0</v>
      </c>
      <c r="F9" s="117"/>
    </row>
    <row r="10" spans="1:18" s="76" customFormat="1" ht="17.25" hidden="1">
      <c r="A10" s="19">
        <f>+A9+0.1</f>
        <v>1.2000000000000002</v>
      </c>
      <c r="B10" s="185" t="str">
        <f>+'Ekamut-caxs'!B20</f>
        <v>կամավոր ատեստավորման գծով</v>
      </c>
      <c r="C10" s="117"/>
      <c r="D10" s="117">
        <f>+'Ekamut-caxs'!D20</f>
        <v>0</v>
      </c>
      <c r="E10" s="127">
        <f t="shared" si="0"/>
        <v>0</v>
      </c>
      <c r="F10" s="117"/>
    </row>
    <row r="11" spans="1:18" s="32" customFormat="1" ht="17.25">
      <c r="A11" s="34">
        <f>+A8+1</f>
        <v>2</v>
      </c>
      <c r="B11" s="129" t="str">
        <f>+'Ekamut-caxs'!B21</f>
        <v>Դրամաշնորհներ բյուջեից, որից՝</v>
      </c>
      <c r="C11" s="127">
        <f>SUM(C12:C13)</f>
        <v>1283</v>
      </c>
      <c r="D11" s="127">
        <f>SUM(D12:D13)</f>
        <v>1785.8</v>
      </c>
      <c r="E11" s="127">
        <f t="shared" si="0"/>
        <v>502.79999999999995</v>
      </c>
      <c r="F11" s="126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6" customFormat="1" ht="27">
      <c r="A12" s="19">
        <f>+A9+1</f>
        <v>2.1</v>
      </c>
      <c r="B12" s="185" t="str">
        <f>+'Ekamut-caxs'!B22</f>
        <v>կրթության առանձնահատուկ պայմանների կարիք ունեցող երեխաների գծով</v>
      </c>
      <c r="C12" s="117">
        <v>1283</v>
      </c>
      <c r="D12" s="117">
        <v>1283</v>
      </c>
      <c r="E12" s="127">
        <f t="shared" si="0"/>
        <v>0</v>
      </c>
      <c r="F12" s="117"/>
    </row>
    <row r="13" spans="1:18" s="76" customFormat="1" ht="17.25" hidden="1">
      <c r="A13" s="19">
        <f>+A10+1</f>
        <v>2.2000000000000002</v>
      </c>
      <c r="B13" s="185" t="str">
        <f>+'Ekamut-caxs'!B23</f>
        <v>զինծառայողների երեխաների գծով</v>
      </c>
      <c r="C13" s="117"/>
      <c r="D13" s="117">
        <f>+'Ekamut-caxs'!D23</f>
        <v>502.8</v>
      </c>
      <c r="E13" s="127">
        <f t="shared" si="0"/>
        <v>502.8</v>
      </c>
      <c r="F13" s="117"/>
    </row>
    <row r="14" spans="1:18" s="32" customFormat="1" ht="17.25">
      <c r="A14" s="34">
        <f>+A11+1</f>
        <v>3</v>
      </c>
      <c r="B14" s="129" t="str">
        <f>+'Ekamut-caxs'!B25</f>
        <v xml:space="preserve">Վճարովի ծառայություններից </v>
      </c>
      <c r="C14" s="126">
        <v>3000</v>
      </c>
      <c r="D14" s="127">
        <v>1375</v>
      </c>
      <c r="E14" s="127">
        <f t="shared" si="0"/>
        <v>-1625</v>
      </c>
      <c r="F14" s="117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2" si="1">+A14+1</f>
        <v>4</v>
      </c>
      <c r="B15" s="129" t="str">
        <f>+'Ekamut-caxs'!B26</f>
        <v>Սպասարկման և կոմունալ համավճարներից</v>
      </c>
      <c r="C15" s="128"/>
      <c r="D15" s="127">
        <f>+'Ekamut-caxs'!D26</f>
        <v>0</v>
      </c>
      <c r="E15" s="127">
        <f t="shared" si="0"/>
        <v>0</v>
      </c>
      <c r="F15" s="126"/>
      <c r="G15" s="31" t="s">
        <v>246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29" t="str">
        <f>+'Ekamut-caxs'!B27</f>
        <v>Ֆինանսական օգնությունից (օգնիր մանկապարտեզիդ)</v>
      </c>
      <c r="C16" s="128"/>
      <c r="D16" s="127">
        <f>+'Ekamut-caxs'!D27</f>
        <v>0</v>
      </c>
      <c r="E16" s="127">
        <f t="shared" si="0"/>
        <v>0</v>
      </c>
      <c r="F16" s="12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29" t="str">
        <f>+'Ekamut-caxs'!B28</f>
        <v>Չփոխանակվող գործարքներից (դրամաշնորհից)</v>
      </c>
      <c r="C17" s="128"/>
      <c r="D17" s="127">
        <f>+'Ekamut-caxs'!D28</f>
        <v>0</v>
      </c>
      <c r="E17" s="127">
        <f t="shared" si="0"/>
        <v>0</v>
      </c>
      <c r="F17" s="126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f t="shared" si="1"/>
        <v>7</v>
      </c>
      <c r="B18" s="129" t="str">
        <f>+'Ekamut-caxs'!B29</f>
        <v xml:space="preserve">Պայմանով ստացված ակտիվներից, այդ թվում՝  </v>
      </c>
      <c r="C18" s="130">
        <f>SUM(C19:C20)</f>
        <v>4885</v>
      </c>
      <c r="D18" s="130">
        <f>SUM(D19:D20)</f>
        <v>4885</v>
      </c>
      <c r="E18" s="127">
        <f t="shared" si="0"/>
        <v>0</v>
      </c>
      <c r="F18" s="117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6.5">
      <c r="A19" s="34">
        <f t="shared" si="1"/>
        <v>8</v>
      </c>
      <c r="B19" s="171" t="str">
        <f>+'Ekamut-caxs'!B30</f>
        <v xml:space="preserve">ոչ ընթացիկ </v>
      </c>
      <c r="C19" s="117">
        <v>4885</v>
      </c>
      <c r="D19" s="118">
        <v>4885</v>
      </c>
      <c r="E19" s="118">
        <f t="shared" si="0"/>
        <v>0</v>
      </c>
      <c r="F19" s="117"/>
    </row>
    <row r="20" spans="1:18" ht="16.5" hidden="1">
      <c r="A20" s="34">
        <f t="shared" si="1"/>
        <v>9</v>
      </c>
      <c r="B20" s="171" t="str">
        <f>+'Ekamut-caxs'!B31</f>
        <v xml:space="preserve">ընթացիկ </v>
      </c>
      <c r="C20" s="117"/>
      <c r="D20" s="118">
        <f>+'Ekamut-caxs'!D31</f>
        <v>0</v>
      </c>
      <c r="E20" s="118">
        <f t="shared" si="0"/>
        <v>0</v>
      </c>
      <c r="F20" s="117"/>
    </row>
    <row r="21" spans="1:18" s="31" customFormat="1" ht="17.25" hidden="1">
      <c r="A21" s="34">
        <f t="shared" si="1"/>
        <v>10</v>
      </c>
      <c r="B21" s="170" t="str">
        <f>+'Ekamut-caxs'!B32</f>
        <v>Բանկի տոկոսից</v>
      </c>
      <c r="C21" s="128"/>
      <c r="D21" s="126">
        <f>+'Ekamut-caxs'!D32</f>
        <v>35</v>
      </c>
      <c r="E21" s="126">
        <f t="shared" si="0"/>
        <v>35</v>
      </c>
      <c r="F21" s="117"/>
    </row>
    <row r="22" spans="1:18" s="31" customFormat="1" ht="17.25">
      <c r="A22" s="34">
        <f t="shared" si="1"/>
        <v>11</v>
      </c>
      <c r="B22" s="170" t="str">
        <f>+'Ekamut-caxs'!B33</f>
        <v>Այլ եկամուտներ</v>
      </c>
      <c r="C22" s="128">
        <v>16.5</v>
      </c>
      <c r="D22" s="126">
        <v>16</v>
      </c>
      <c r="E22" s="126">
        <f>D22-C22</f>
        <v>-0.5</v>
      </c>
      <c r="F22" s="126"/>
      <c r="G22" s="31" t="s">
        <v>284</v>
      </c>
    </row>
    <row r="23" spans="1:18" s="14" customFormat="1" ht="17.25">
      <c r="A23" s="35" t="s">
        <v>10</v>
      </c>
      <c r="B23" s="33" t="s">
        <v>135</v>
      </c>
      <c r="C23" s="136">
        <f>SUM(C24,C27:C33,C37:C59,C61:C62)</f>
        <v>93929.7</v>
      </c>
      <c r="D23" s="136">
        <f>SUM(D24,D27:D33,D37:D59,D61:D62)</f>
        <v>92176.2</v>
      </c>
      <c r="E23" s="135">
        <f t="shared" si="0"/>
        <v>-1753.5</v>
      </c>
      <c r="F23" s="168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2" customFormat="1" ht="17.25">
      <c r="A24" s="34">
        <v>1</v>
      </c>
      <c r="B24" s="170" t="str">
        <f>+'Ekamut-caxs'!B37</f>
        <v>Աշխատավարձի գծով, որից՝</v>
      </c>
      <c r="C24" s="128">
        <v>61205.599999999999</v>
      </c>
      <c r="D24" s="130">
        <f>+'Ekamut-caxs'!D37</f>
        <v>59528.2</v>
      </c>
      <c r="E24" s="127">
        <f t="shared" si="0"/>
        <v>-1677.4000000000015</v>
      </c>
      <c r="F24" s="117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7" customFormat="1">
      <c r="A25" s="19">
        <f>+A24+0.1</f>
        <v>1.1000000000000001</v>
      </c>
      <c r="B25" s="81" t="str">
        <f>+'Ekamut-caxs'!B38</f>
        <v>վճարովի ծառայության գծով</v>
      </c>
      <c r="C25" s="117">
        <v>1700</v>
      </c>
      <c r="D25" s="131">
        <f>+'Ekamut-caxs'!D38</f>
        <v>1700</v>
      </c>
      <c r="E25" s="118">
        <f>D25-C25</f>
        <v>0</v>
      </c>
      <c r="F25" s="117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s="76" customFormat="1">
      <c r="A26" s="19">
        <f>+A25+0.1</f>
        <v>1.2000000000000002</v>
      </c>
      <c r="B26" s="185" t="str">
        <f>+'Ekamut-caxs'!B39</f>
        <v>պարգևատրման գծով</v>
      </c>
      <c r="C26" s="117">
        <v>0</v>
      </c>
      <c r="D26" s="117">
        <f>+'Ekamut-caxs'!D39</f>
        <v>4067.3152000000005</v>
      </c>
      <c r="E26" s="119">
        <f>D26-C26</f>
        <v>4067.3152000000005</v>
      </c>
      <c r="F26" s="119"/>
    </row>
    <row r="27" spans="1:18" s="32" customFormat="1" ht="17.25">
      <c r="A27" s="34">
        <f>+A24+1</f>
        <v>2</v>
      </c>
      <c r="B27" s="129" t="str">
        <f>+'Ekamut-caxs'!B40</f>
        <v>Սննդի գծով</v>
      </c>
      <c r="C27" s="128">
        <v>18517.8</v>
      </c>
      <c r="D27" s="130">
        <f>+'Ekamut-caxs'!D40</f>
        <v>15428.8</v>
      </c>
      <c r="E27" s="127">
        <f t="shared" si="0"/>
        <v>-3089</v>
      </c>
      <c r="F27" s="23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29" t="str">
        <f>+'Ekamut-caxs'!B41</f>
        <v>Ջեռուցման գծով</v>
      </c>
      <c r="C28" s="128">
        <v>2241.6</v>
      </c>
      <c r="D28" s="130">
        <f>+'Ekamut-caxs'!D41</f>
        <v>2344.1999999999998</v>
      </c>
      <c r="E28" s="127">
        <f t="shared" si="0"/>
        <v>102.59999999999991</v>
      </c>
      <c r="F28" s="11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29" t="str">
        <f>+'Ekamut-caxs'!B42</f>
        <v>Էլեկտրաէներգիայի գծով</v>
      </c>
      <c r="C29" s="128">
        <v>2037.2</v>
      </c>
      <c r="D29" s="130">
        <f>+'Ekamut-caxs'!D42</f>
        <v>2143.5</v>
      </c>
      <c r="E29" s="127">
        <f t="shared" si="0"/>
        <v>106.29999999999995</v>
      </c>
      <c r="F29" s="11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29" t="str">
        <f>+'Ekamut-caxs'!B43</f>
        <v>Ջրմուղ-կոյուղու գծով</v>
      </c>
      <c r="C30" s="128">
        <v>432.3</v>
      </c>
      <c r="D30" s="130">
        <f>+'Ekamut-caxs'!D43</f>
        <v>420.4</v>
      </c>
      <c r="E30" s="127">
        <f t="shared" si="0"/>
        <v>-11.900000000000034</v>
      </c>
      <c r="F30" s="117"/>
      <c r="G30" s="84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29" t="str">
        <f>+'Ekamut-caxs'!B44</f>
        <v>Աղբահանության գծով</v>
      </c>
      <c r="C31" s="128">
        <v>101.3</v>
      </c>
      <c r="D31" s="130">
        <v>101.3</v>
      </c>
      <c r="E31" s="127">
        <f t="shared" si="0"/>
        <v>0</v>
      </c>
      <c r="F31" s="11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29" t="str">
        <f>+'Ekamut-caxs'!B45</f>
        <v>Ախտաբանության գծով</v>
      </c>
      <c r="C32" s="128">
        <v>6</v>
      </c>
      <c r="D32" s="130">
        <v>12</v>
      </c>
      <c r="E32" s="127">
        <f t="shared" si="0"/>
        <v>6</v>
      </c>
      <c r="F32" s="11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29" t="str">
        <f>+'Ekamut-caxs'!B46</f>
        <v>Կապի գծով, այդ թվում`</v>
      </c>
      <c r="C33" s="130">
        <f>SUM(C34:C36)</f>
        <v>203.6</v>
      </c>
      <c r="D33" s="130">
        <f>SUM(D34:D36)</f>
        <v>213.6</v>
      </c>
      <c r="E33" s="127">
        <f t="shared" si="0"/>
        <v>10</v>
      </c>
      <c r="F33" s="11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9">
        <f t="shared" ref="A34:A36" si="3">+A33+0.1</f>
        <v>8.1</v>
      </c>
      <c r="B34" s="171" t="str">
        <f>+'Ekamut-caxs'!B47</f>
        <v>բաժանորդային վճար</v>
      </c>
      <c r="C34" s="117">
        <v>57.6</v>
      </c>
      <c r="D34" s="131">
        <v>57.6</v>
      </c>
      <c r="E34" s="118">
        <f t="shared" si="0"/>
        <v>0</v>
      </c>
      <c r="F34" s="117"/>
    </row>
    <row r="35" spans="1:18">
      <c r="A35" s="19">
        <f t="shared" si="3"/>
        <v>8.1999999999999993</v>
      </c>
      <c r="B35" s="171" t="str">
        <f>+'Ekamut-caxs'!B48</f>
        <v>րոպեավճար</v>
      </c>
      <c r="C35" s="117">
        <v>50</v>
      </c>
      <c r="D35" s="131">
        <v>60</v>
      </c>
      <c r="E35" s="118">
        <f t="shared" si="0"/>
        <v>10</v>
      </c>
      <c r="F35" s="117"/>
    </row>
    <row r="36" spans="1:18">
      <c r="A36" s="19">
        <f t="shared" si="3"/>
        <v>8.2999999999999989</v>
      </c>
      <c r="B36" s="171" t="str">
        <f>+'Ekamut-caxs'!B49</f>
        <v>ինտերնետ կապ</v>
      </c>
      <c r="C36" s="117">
        <v>96</v>
      </c>
      <c r="D36" s="131">
        <v>96</v>
      </c>
      <c r="E36" s="118">
        <f t="shared" si="0"/>
        <v>0</v>
      </c>
      <c r="F36" s="117"/>
    </row>
    <row r="37" spans="1:18" s="32" customFormat="1" ht="17.25">
      <c r="A37" s="34">
        <f>+A33+1</f>
        <v>9</v>
      </c>
      <c r="B37" s="129" t="str">
        <f>+'Ekamut-caxs'!B50</f>
        <v>Բանկային ծառայության գծով</v>
      </c>
      <c r="C37" s="128"/>
      <c r="D37" s="130">
        <f>+'Ekamut-caxs'!D50</f>
        <v>0</v>
      </c>
      <c r="E37" s="127">
        <f t="shared" si="0"/>
        <v>0</v>
      </c>
      <c r="F37" s="11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29" t="str">
        <f>+'Ekamut-caxs'!B51</f>
        <v>Տնտեսական ապրանքների գծով</v>
      </c>
      <c r="C38" s="128">
        <v>882</v>
      </c>
      <c r="D38" s="130">
        <v>882</v>
      </c>
      <c r="E38" s="127">
        <f t="shared" si="0"/>
        <v>0</v>
      </c>
      <c r="F38" s="117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9" si="4">+A38+1</f>
        <v>11</v>
      </c>
      <c r="B39" s="129" t="str">
        <f>+'Ekamut-caxs'!B52</f>
        <v>Գրասենյակային ապրանքների գծով</v>
      </c>
      <c r="C39" s="128">
        <v>167.4</v>
      </c>
      <c r="D39" s="130">
        <v>167.4</v>
      </c>
      <c r="E39" s="127">
        <f t="shared" si="0"/>
        <v>0</v>
      </c>
      <c r="F39" s="11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29" t="str">
        <f>+'Ekamut-caxs'!B53</f>
        <v>Փոքրարժեք կամ արագամաշ առարկաների գծով</v>
      </c>
      <c r="C40" s="128">
        <v>400</v>
      </c>
      <c r="D40" s="130">
        <v>400</v>
      </c>
      <c r="E40" s="127">
        <f t="shared" si="0"/>
        <v>0</v>
      </c>
      <c r="F40" s="11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29" t="str">
        <f>+'Ekamut-caxs'!B54</f>
        <v>Ուսումնական նյութերի գծով</v>
      </c>
      <c r="C41" s="128">
        <v>400</v>
      </c>
      <c r="D41" s="130">
        <v>400</v>
      </c>
      <c r="E41" s="127">
        <f t="shared" si="0"/>
        <v>0</v>
      </c>
      <c r="F41" s="11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29" t="str">
        <f>+'Ekamut-caxs'!B55</f>
        <v>Դեղորայքի գծով</v>
      </c>
      <c r="C42" s="128">
        <v>50</v>
      </c>
      <c r="D42" s="130">
        <v>50</v>
      </c>
      <c r="E42" s="127">
        <f>D42-C42</f>
        <v>0</v>
      </c>
      <c r="F42" s="11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29" t="str">
        <f>+'Ekamut-caxs'!B56</f>
        <v>Բուժ.ծառայության գծով</v>
      </c>
      <c r="C43" s="128">
        <v>140</v>
      </c>
      <c r="D43" s="130">
        <v>120</v>
      </c>
      <c r="E43" s="127">
        <f t="shared" si="0"/>
        <v>-20</v>
      </c>
      <c r="F43" s="11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29" t="str">
        <f>+'Ekamut-caxs'!B57</f>
        <v>Ընթացիկ վերանորոգման գծով</v>
      </c>
      <c r="C44" s="126">
        <v>600</v>
      </c>
      <c r="D44" s="130">
        <v>1300</v>
      </c>
      <c r="E44" s="127">
        <f t="shared" si="0"/>
        <v>700</v>
      </c>
      <c r="F44" s="11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29" t="str">
        <f>+'Ekamut-caxs'!B58</f>
        <v>Ջեռուցման համակարգի սպասարկման գծով</v>
      </c>
      <c r="C45" s="126">
        <v>118.5</v>
      </c>
      <c r="D45" s="130">
        <v>118.5</v>
      </c>
      <c r="E45" s="127">
        <f>D45-C45</f>
        <v>0</v>
      </c>
      <c r="F45" s="11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29" t="str">
        <f>+'Ekamut-caxs'!B59</f>
        <v>Կաթսայատան սպասարկման գծով</v>
      </c>
      <c r="C46" s="126"/>
      <c r="D46" s="130">
        <f>+'Ekamut-caxs'!D59</f>
        <v>0</v>
      </c>
      <c r="E46" s="127">
        <f>D46-C46</f>
        <v>0</v>
      </c>
      <c r="F46" s="126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29" t="str">
        <f>+'Ekamut-caxs'!B60</f>
        <v>Սպասարկման և կոմունալ համավճարների գծով</v>
      </c>
      <c r="C47" s="126"/>
      <c r="D47" s="130">
        <f>+'Ekamut-caxs'!D60</f>
        <v>0</v>
      </c>
      <c r="E47" s="127">
        <f>D47-C47</f>
        <v>0</v>
      </c>
      <c r="F47" s="126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29" t="str">
        <f>+'Ekamut-caxs'!B61</f>
        <v>Գնումների համակարգողի ծառայության գծով</v>
      </c>
      <c r="C48" s="128">
        <v>108</v>
      </c>
      <c r="D48" s="130">
        <v>108</v>
      </c>
      <c r="E48" s="127">
        <f t="shared" si="0"/>
        <v>0</v>
      </c>
      <c r="F48" s="11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29" t="str">
        <f>+'Ekamut-caxs'!B62</f>
        <v>Համակարգիչների տեխնիկական սպասարկման գծով</v>
      </c>
      <c r="C49" s="128">
        <v>85</v>
      </c>
      <c r="D49" s="130">
        <v>85</v>
      </c>
      <c r="E49" s="127">
        <f t="shared" si="0"/>
        <v>0</v>
      </c>
      <c r="F49" s="117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29" t="str">
        <f>+'Ekamut-caxs'!B63</f>
        <v>Համակարգչային ծրագրի և կայքի սպասարկման գծով</v>
      </c>
      <c r="C50" s="126">
        <v>107</v>
      </c>
      <c r="D50" s="130">
        <v>107</v>
      </c>
      <c r="E50" s="127">
        <f t="shared" si="0"/>
        <v>0</v>
      </c>
      <c r="F50" s="117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29" t="str">
        <f>+'Ekamut-caxs'!B64</f>
        <v>էլ․ստորագրության գծով</v>
      </c>
      <c r="C51" s="126">
        <v>6</v>
      </c>
      <c r="D51" s="130">
        <v>6</v>
      </c>
      <c r="E51" s="127">
        <f t="shared" ref="E51:E62" si="5">D51-C51</f>
        <v>0</v>
      </c>
      <c r="F51" s="126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29" t="str">
        <f>+'Ekamut-caxs'!B65</f>
        <v>Հայտարարության գծով</v>
      </c>
      <c r="C52" s="126">
        <v>80</v>
      </c>
      <c r="D52" s="130">
        <v>20</v>
      </c>
      <c r="E52" s="127">
        <f t="shared" si="5"/>
        <v>-60</v>
      </c>
      <c r="F52" s="117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29" t="str">
        <f>+'Ekamut-caxs'!B66</f>
        <v>Բաժանորդագրության գծով</v>
      </c>
      <c r="C53" s="126"/>
      <c r="D53" s="130">
        <f>+'Ekamut-caxs'!D66</f>
        <v>0</v>
      </c>
      <c r="E53" s="127">
        <f t="shared" si="5"/>
        <v>0</v>
      </c>
      <c r="F53" s="126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29" t="str">
        <f>+'Ekamut-caxs'!B67</f>
        <v>Վերապատրաստման գծով</v>
      </c>
      <c r="C54" s="126">
        <v>48</v>
      </c>
      <c r="D54" s="130">
        <v>48</v>
      </c>
      <c r="E54" s="127">
        <f t="shared" si="5"/>
        <v>0</v>
      </c>
      <c r="F54" s="126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27</v>
      </c>
      <c r="B55" s="170" t="s">
        <v>341</v>
      </c>
      <c r="C55" s="126">
        <v>59.4</v>
      </c>
      <c r="D55" s="128">
        <v>22</v>
      </c>
      <c r="E55" s="126">
        <f t="shared" si="5"/>
        <v>-37.4</v>
      </c>
      <c r="F55" s="126"/>
    </row>
    <row r="56" spans="1:18" s="31" customFormat="1" ht="17.25">
      <c r="A56" s="34">
        <f t="shared" si="4"/>
        <v>28</v>
      </c>
      <c r="B56" s="170" t="s">
        <v>342</v>
      </c>
      <c r="C56" s="126">
        <v>120</v>
      </c>
      <c r="D56" s="128">
        <v>120</v>
      </c>
      <c r="E56" s="126">
        <f t="shared" si="5"/>
        <v>0</v>
      </c>
      <c r="F56" s="126"/>
      <c r="G56" s="31" t="s">
        <v>285</v>
      </c>
    </row>
    <row r="57" spans="1:18" s="31" customFormat="1" ht="17.25">
      <c r="A57" s="34">
        <f t="shared" si="4"/>
        <v>29</v>
      </c>
      <c r="B57" s="170" t="str">
        <f>+'Ekamut-caxs'!B70</f>
        <v>Դուրսգրվող գույքի վերագնահատման գծով</v>
      </c>
      <c r="C57" s="126">
        <v>80</v>
      </c>
      <c r="D57" s="128">
        <v>80</v>
      </c>
      <c r="E57" s="126">
        <f>D57-C57</f>
        <v>0</v>
      </c>
      <c r="F57" s="238"/>
    </row>
    <row r="58" spans="1:18" s="31" customFormat="1" ht="17.25">
      <c r="A58" s="34">
        <f t="shared" si="4"/>
        <v>30</v>
      </c>
      <c r="B58" s="170" t="str">
        <f>+'Ekamut-caxs'!B71</f>
        <v>Կրակմարիչների լիցքավորում</v>
      </c>
      <c r="C58" s="126">
        <v>100</v>
      </c>
      <c r="D58" s="128">
        <f>+'Ekamut-caxs'!D71</f>
        <v>0</v>
      </c>
      <c r="E58" s="126">
        <f>D58-C58</f>
        <v>-100</v>
      </c>
      <c r="F58" s="126"/>
    </row>
    <row r="59" spans="1:18" s="32" customFormat="1" ht="17.25">
      <c r="A59" s="34">
        <f t="shared" si="4"/>
        <v>31</v>
      </c>
      <c r="B59" s="129" t="str">
        <f>+'Ekamut-caxs'!B72</f>
        <v>Հիմնական միջոցների մաշվածության գծով, որից՝</v>
      </c>
      <c r="C59" s="126">
        <f>+C60</f>
        <v>4885</v>
      </c>
      <c r="D59" s="126">
        <f>+D60</f>
        <v>4885</v>
      </c>
      <c r="E59" s="127">
        <f t="shared" si="5"/>
        <v>0</v>
      </c>
      <c r="F59" s="126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450">
        <v>31.1</v>
      </c>
      <c r="B60" s="171" t="str">
        <f>+'Ekamut-caxs'!B73</f>
        <v>պայմանով (անհատույց) ստացված</v>
      </c>
      <c r="C60" s="119">
        <v>4885</v>
      </c>
      <c r="D60" s="131">
        <v>4885</v>
      </c>
      <c r="E60" s="118">
        <f t="shared" si="5"/>
        <v>0</v>
      </c>
      <c r="F60" s="119"/>
      <c r="G60" s="78"/>
    </row>
    <row r="61" spans="1:18" s="32" customFormat="1" ht="17.25">
      <c r="A61" s="34">
        <f>+A59+1</f>
        <v>32</v>
      </c>
      <c r="B61" s="129" t="str">
        <f>+'Ekamut-caxs'!B74</f>
        <v xml:space="preserve">Չփոխհատուցվող հարկերի գծով </v>
      </c>
      <c r="C61" s="126">
        <v>20</v>
      </c>
      <c r="D61" s="130">
        <v>20</v>
      </c>
      <c r="E61" s="127">
        <f t="shared" si="5"/>
        <v>0</v>
      </c>
      <c r="F61" s="126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33</v>
      </c>
      <c r="B62" s="129" t="str">
        <f>+'Ekamut-caxs'!B75</f>
        <v>Այլ ծախսերի գծով</v>
      </c>
      <c r="C62" s="126">
        <v>728</v>
      </c>
      <c r="D62" s="130">
        <v>3045.3</v>
      </c>
      <c r="E62" s="127">
        <f t="shared" si="5"/>
        <v>2317.3000000000002</v>
      </c>
      <c r="F62" s="126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8"/>
      <c r="B63" s="186" t="s">
        <v>77</v>
      </c>
      <c r="C63" s="135">
        <f>C6-C23</f>
        <v>0</v>
      </c>
      <c r="D63" s="135">
        <f>D6-D23</f>
        <v>665.80000000000291</v>
      </c>
      <c r="E63" s="135">
        <f t="shared" si="0"/>
        <v>665.80000000000291</v>
      </c>
      <c r="F63" s="16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7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ht="24.75" customHeight="1">
      <c r="B65" s="200" t="s">
        <v>2</v>
      </c>
      <c r="C65" s="201"/>
      <c r="D65" s="487" t="str">
        <f>+'Ekamut-caxs'!D78</f>
        <v>Գ.Դաշյան</v>
      </c>
      <c r="E65" s="487"/>
      <c r="F65" s="64"/>
    </row>
    <row r="66" spans="1:6" ht="9.75" customHeight="1">
      <c r="B66" s="202"/>
      <c r="C66" s="203"/>
      <c r="D66" s="486" t="s">
        <v>5</v>
      </c>
      <c r="E66" s="486"/>
      <c r="F66" s="139"/>
    </row>
    <row r="67" spans="1:6" ht="24.75" customHeight="1">
      <c r="B67" s="200" t="s">
        <v>6</v>
      </c>
      <c r="C67" s="201"/>
      <c r="D67" s="487" t="str">
        <f>+'Ekamut-caxs'!D80</f>
        <v>Ն.Մկրտչյան</v>
      </c>
      <c r="E67" s="487"/>
      <c r="F67" s="64"/>
    </row>
    <row r="68" spans="1:6" ht="11.25" customHeight="1">
      <c r="B68" s="204"/>
      <c r="C68" s="203"/>
      <c r="D68" s="486" t="s">
        <v>5</v>
      </c>
      <c r="E68" s="486"/>
      <c r="F68" s="139"/>
    </row>
    <row r="69" spans="1:6" s="11" customFormat="1">
      <c r="A69" s="16"/>
      <c r="B69" s="205" t="s">
        <v>1</v>
      </c>
      <c r="C69" s="203"/>
      <c r="D69" s="203"/>
      <c r="E69" s="203"/>
      <c r="F69" s="12"/>
    </row>
    <row r="70" spans="1:6" s="11" customFormat="1">
      <c r="A70" s="59"/>
      <c r="B70" s="15"/>
    </row>
    <row r="71" spans="1:6" s="11" customFormat="1">
      <c r="A71" s="59"/>
      <c r="B71" s="15"/>
    </row>
    <row r="72" spans="1:6" s="11" customFormat="1">
      <c r="A72" s="59"/>
      <c r="B72" s="15"/>
    </row>
    <row r="73" spans="1:6" s="11" customFormat="1">
      <c r="A73" s="59"/>
      <c r="B73" s="15"/>
    </row>
    <row r="74" spans="1:6" s="11" customFormat="1">
      <c r="A74" s="59"/>
      <c r="B74" s="15"/>
    </row>
    <row r="75" spans="1:6" s="11" customFormat="1">
      <c r="A75" s="59"/>
      <c r="B75" s="15"/>
    </row>
    <row r="76" spans="1:6" s="11" customFormat="1">
      <c r="A76" s="59"/>
      <c r="B76" s="15"/>
    </row>
    <row r="77" spans="1:6" s="11" customFormat="1">
      <c r="A77" s="59"/>
      <c r="B77" s="15"/>
    </row>
    <row r="78" spans="1:6" s="11" customFormat="1">
      <c r="A78" s="59"/>
      <c r="B78" s="15"/>
    </row>
    <row r="79" spans="1:6" s="11" customFormat="1">
      <c r="A79" s="59"/>
      <c r="B79" s="15"/>
    </row>
    <row r="80" spans="1:6" s="11" customFormat="1">
      <c r="A80" s="59"/>
      <c r="B80" s="15"/>
    </row>
    <row r="81" spans="1:2" s="11" customFormat="1">
      <c r="A81" s="59"/>
      <c r="B81" s="15"/>
    </row>
    <row r="82" spans="1:2" s="11" customFormat="1">
      <c r="A82" s="59"/>
      <c r="B82" s="15"/>
    </row>
    <row r="83" spans="1:2" s="11" customFormat="1">
      <c r="A83" s="59"/>
      <c r="B83" s="15"/>
    </row>
    <row r="84" spans="1:2" s="11" customFormat="1">
      <c r="A84" s="59"/>
      <c r="B84" s="15"/>
    </row>
    <row r="85" spans="1:2" s="11" customFormat="1">
      <c r="A85" s="59"/>
      <c r="B85" s="15"/>
    </row>
    <row r="86" spans="1:2" s="11" customFormat="1">
      <c r="A86" s="59"/>
      <c r="B86" s="15"/>
    </row>
    <row r="87" spans="1:2" s="11" customFormat="1">
      <c r="A87" s="59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4" fitToHeight="0" orientation="portrait" r:id="rId1"/>
  <headerFooter alignWithMargins="0"/>
  <ignoredErrors>
    <ignoredError sqref="B9:B22 D10:F11 D58:E58 E9:F9 D13:F13 E12:F12 D15:F18 E14:F14 D20:F21 E19:F19 D23:F28 E22:F22 E55 E56 E57 D63:E63 E60 E59 E61 E62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9" zoomScaleSheetLayoutView="100" workbookViewId="0">
      <selection activeCell="F60" sqref="F60"/>
    </sheetView>
  </sheetViews>
  <sheetFormatPr defaultColWidth="9.140625" defaultRowHeight="13.5"/>
  <cols>
    <col min="1" max="1" width="4.85546875" style="12" customWidth="1"/>
    <col min="2" max="2" width="62.5703125" style="184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2"/>
  </cols>
  <sheetData>
    <row r="1" spans="1:20" ht="23.25" customHeight="1">
      <c r="A1" s="485" t="s">
        <v>78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հ․19 մսուր-մանկապարտեզ» ՀՈԱԿ-ի </v>
      </c>
      <c r="B2" s="481"/>
      <c r="C2" s="481"/>
      <c r="D2" s="481"/>
      <c r="E2" s="481"/>
      <c r="F2" s="481"/>
      <c r="G2" s="55"/>
      <c r="H2" s="3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39" customHeight="1">
      <c r="A3" s="488" t="s">
        <v>258</v>
      </c>
      <c r="B3" s="488"/>
      <c r="C3" s="488"/>
      <c r="D3" s="488"/>
      <c r="E3" s="488"/>
      <c r="F3" s="488"/>
      <c r="G3" s="71"/>
      <c r="H3" s="61"/>
      <c r="I3" s="61"/>
      <c r="J3" s="61"/>
      <c r="K3" s="61"/>
      <c r="L3" s="61"/>
    </row>
    <row r="4" spans="1:20" s="14" customFormat="1" ht="18" customHeight="1">
      <c r="A4" s="6"/>
      <c r="B4" s="189"/>
      <c r="F4" s="7" t="s">
        <v>42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20" customFormat="1" ht="75.75" customHeight="1">
      <c r="A5" s="45" t="s">
        <v>3</v>
      </c>
      <c r="B5" s="47" t="s">
        <v>30</v>
      </c>
      <c r="C5" s="116" t="s">
        <v>280</v>
      </c>
      <c r="D5" s="116" t="s">
        <v>281</v>
      </c>
      <c r="E5" s="46" t="s">
        <v>49</v>
      </c>
      <c r="F5" s="140" t="str">
        <f>+'Ekamutneri hamematakan'!F5</f>
        <v>Ծանոթություն նախատեսվող ցուցանիշների վերաբերյալ</v>
      </c>
      <c r="G5" s="11"/>
      <c r="H5" s="196" t="s">
        <v>204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4" customFormat="1" ht="34.5">
      <c r="A6" s="8" t="s">
        <v>7</v>
      </c>
      <c r="B6" s="9" t="s">
        <v>31</v>
      </c>
      <c r="C6" s="120">
        <v>3357.3</v>
      </c>
      <c r="D6" s="120">
        <f>+C6</f>
        <v>3357.3</v>
      </c>
      <c r="E6" s="124">
        <f t="shared" ref="E6:E67" si="0">D6-C6</f>
        <v>0</v>
      </c>
      <c r="F6" s="120">
        <f>+C6-C64</f>
        <v>3252.4</v>
      </c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4" customFormat="1" ht="34.5">
      <c r="A7" s="8" t="s">
        <v>10</v>
      </c>
      <c r="B7" s="9" t="s">
        <v>79</v>
      </c>
      <c r="C7" s="124">
        <f>SUM(C8:C9,C12,C16:C22)</f>
        <v>89028.2</v>
      </c>
      <c r="D7" s="124">
        <f>SUM(D8:D9,D12,D16:D22)</f>
        <v>87941</v>
      </c>
      <c r="E7" s="124">
        <f>D7-C7</f>
        <v>-1087.1999999999971</v>
      </c>
      <c r="F7" s="120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2" customFormat="1" ht="18.75" customHeight="1">
      <c r="A8" s="34">
        <v>1</v>
      </c>
      <c r="B8" s="169" t="str">
        <f>+'Dramakan hosqer'!B21</f>
        <v>Սուբսիդիայից</v>
      </c>
      <c r="C8" s="122">
        <v>84697.2</v>
      </c>
      <c r="D8" s="123">
        <v>84697.2</v>
      </c>
      <c r="E8" s="123">
        <f>D8-C8</f>
        <v>0</v>
      </c>
      <c r="F8" s="122"/>
      <c r="G8" s="53"/>
      <c r="H8" s="63"/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2" customFormat="1" ht="18.75" customHeight="1">
      <c r="A9" s="34">
        <f>+A8+1</f>
        <v>2</v>
      </c>
      <c r="B9" s="169" t="str">
        <f>+'Dramakan hosqer'!B22</f>
        <v>Այլ նպաստներ բյուջեից, որից՝</v>
      </c>
      <c r="C9" s="122">
        <f>+C10</f>
        <v>48</v>
      </c>
      <c r="D9" s="123">
        <f>SUM(D10:D11)</f>
        <v>48</v>
      </c>
      <c r="E9" s="123">
        <f t="shared" ref="E9:E16" si="1">D9-C9</f>
        <v>0</v>
      </c>
      <c r="F9" s="122"/>
      <c r="G9" s="53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78" customFormat="1" ht="18" customHeight="1">
      <c r="A10" s="370">
        <f>+A9+0.1</f>
        <v>2.1</v>
      </c>
      <c r="B10" s="371" t="str">
        <f>+'Dramakan hosqer'!B23</f>
        <v>վերապատրաստման գծով</v>
      </c>
      <c r="C10" s="372">
        <v>48</v>
      </c>
      <c r="D10" s="373">
        <v>48</v>
      </c>
      <c r="E10" s="374">
        <f t="shared" si="1"/>
        <v>0</v>
      </c>
      <c r="F10" s="375"/>
      <c r="G10" s="376"/>
      <c r="H10" s="361"/>
      <c r="I10" s="361"/>
      <c r="J10" s="361"/>
      <c r="K10" s="361"/>
      <c r="L10" s="361"/>
      <c r="M10" s="361"/>
      <c r="N10" s="377"/>
      <c r="O10" s="377"/>
      <c r="P10" s="377"/>
      <c r="Q10" s="377"/>
      <c r="R10" s="377"/>
      <c r="S10" s="377"/>
      <c r="T10" s="377"/>
    </row>
    <row r="11" spans="1:20" s="378" customFormat="1" ht="18" hidden="1" customHeight="1">
      <c r="A11" s="370">
        <f>+A10+0.1</f>
        <v>2.2000000000000002</v>
      </c>
      <c r="B11" s="371" t="str">
        <f>+'Dramakan hosqer'!B24</f>
        <v>կամավոր ատեստավորման գծով</v>
      </c>
      <c r="C11" s="372"/>
      <c r="D11" s="373">
        <f>+'Dramakan hosqer'!C24</f>
        <v>0</v>
      </c>
      <c r="E11" s="374">
        <f t="shared" si="1"/>
        <v>0</v>
      </c>
      <c r="F11" s="375"/>
      <c r="G11" s="376"/>
      <c r="H11" s="361"/>
      <c r="I11" s="361"/>
      <c r="J11" s="361"/>
      <c r="K11" s="361"/>
      <c r="L11" s="361"/>
      <c r="M11" s="361"/>
      <c r="N11" s="377"/>
      <c r="O11" s="377"/>
      <c r="P11" s="377"/>
      <c r="Q11" s="377"/>
      <c r="R11" s="377"/>
      <c r="S11" s="377"/>
      <c r="T11" s="377"/>
    </row>
    <row r="12" spans="1:20" s="32" customFormat="1" ht="18.75" customHeight="1">
      <c r="A12" s="34">
        <f>+A9+1</f>
        <v>3</v>
      </c>
      <c r="B12" s="169" t="str">
        <f>+'Dramakan hosqer'!B25</f>
        <v>Դրամաշնորհներ բյուջեից, որից՝</v>
      </c>
      <c r="C12" s="122">
        <f>+C13</f>
        <v>1283</v>
      </c>
      <c r="D12" s="123">
        <f>SUM(D13:D15)</f>
        <v>1785.8</v>
      </c>
      <c r="E12" s="123">
        <f t="shared" si="1"/>
        <v>502.79999999999995</v>
      </c>
      <c r="F12" s="122"/>
      <c r="G12" s="53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78" customFormat="1" ht="29.25" customHeight="1">
      <c r="A13" s="370">
        <f>+A12+0.1</f>
        <v>3.1</v>
      </c>
      <c r="B13" s="371" t="str">
        <f>+'Dramakan hosqer'!B26</f>
        <v>կրթության առանձնահատուկ պայմանների կարիք ունեցող երեխաների գծով</v>
      </c>
      <c r="C13" s="372">
        <v>1283</v>
      </c>
      <c r="D13" s="373">
        <v>1283</v>
      </c>
      <c r="E13" s="374">
        <f t="shared" si="1"/>
        <v>0</v>
      </c>
      <c r="F13" s="375"/>
      <c r="G13" s="376"/>
      <c r="H13" s="361"/>
      <c r="I13" s="361"/>
      <c r="J13" s="361"/>
      <c r="K13" s="361"/>
      <c r="L13" s="361"/>
      <c r="M13" s="361"/>
      <c r="N13" s="377"/>
      <c r="O13" s="377"/>
      <c r="P13" s="377"/>
      <c r="Q13" s="377"/>
      <c r="R13" s="377"/>
      <c r="S13" s="377"/>
      <c r="T13" s="377"/>
    </row>
    <row r="14" spans="1:20" s="378" customFormat="1" ht="18" hidden="1" customHeight="1">
      <c r="A14" s="370">
        <f>+A13+0.1</f>
        <v>3.2</v>
      </c>
      <c r="B14" s="371" t="str">
        <f>+'Dramakan hosqer'!B27</f>
        <v>զինծառայողների երեխաների գծով</v>
      </c>
      <c r="C14" s="372"/>
      <c r="D14" s="373">
        <f>+'Dramakan hosqer'!C27</f>
        <v>502.8</v>
      </c>
      <c r="E14" s="374">
        <f t="shared" si="1"/>
        <v>502.8</v>
      </c>
      <c r="F14" s="375"/>
      <c r="G14" s="376"/>
      <c r="H14" s="361"/>
      <c r="I14" s="361"/>
      <c r="J14" s="361"/>
      <c r="K14" s="361"/>
      <c r="L14" s="361"/>
      <c r="M14" s="361"/>
      <c r="N14" s="377"/>
      <c r="O14" s="377"/>
      <c r="P14" s="377"/>
      <c r="Q14" s="377"/>
      <c r="R14" s="377"/>
      <c r="S14" s="377"/>
      <c r="T14" s="377"/>
    </row>
    <row r="15" spans="1:20" s="378" customFormat="1" ht="18" hidden="1" customHeight="1">
      <c r="A15" s="370">
        <f>+A14+0.1</f>
        <v>3.3000000000000003</v>
      </c>
      <c r="B15" s="371" t="str">
        <f>+'Dramakan hosqer'!B28</f>
        <v>հիմնական միջոցների ձեռքբերման գծով</v>
      </c>
      <c r="C15" s="372"/>
      <c r="D15" s="373">
        <f>+'Dramakan hosqer'!C28</f>
        <v>0</v>
      </c>
      <c r="E15" s="374">
        <f t="shared" si="1"/>
        <v>0</v>
      </c>
      <c r="F15" s="375"/>
      <c r="G15" s="376"/>
      <c r="H15" s="361"/>
      <c r="I15" s="361"/>
      <c r="J15" s="361"/>
      <c r="K15" s="361"/>
      <c r="L15" s="361"/>
      <c r="M15" s="361"/>
      <c r="N15" s="377"/>
      <c r="O15" s="377"/>
      <c r="P15" s="377"/>
      <c r="Q15" s="377"/>
      <c r="R15" s="377"/>
      <c r="S15" s="377"/>
      <c r="T15" s="377"/>
    </row>
    <row r="16" spans="1:20" s="32" customFormat="1" ht="18.75" customHeight="1">
      <c r="A16" s="34">
        <f>+A12+1</f>
        <v>4</v>
      </c>
      <c r="B16" s="169" t="str">
        <f>+'Dramakan hosqer'!B29</f>
        <v xml:space="preserve">Վճարովի ծառայություններից </v>
      </c>
      <c r="C16" s="122">
        <v>3000</v>
      </c>
      <c r="D16" s="123">
        <v>1375</v>
      </c>
      <c r="E16" s="123">
        <f t="shared" si="1"/>
        <v>-1625</v>
      </c>
      <c r="F16" s="122"/>
      <c r="G16" s="53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2" customFormat="1" ht="18.75" hidden="1" customHeight="1">
      <c r="A17" s="34">
        <f>+A16+1</f>
        <v>5</v>
      </c>
      <c r="B17" s="169" t="str">
        <f>+'Dramakan hosqer'!B30</f>
        <v>Սպասարկման և կոմունալ համավճարներից</v>
      </c>
      <c r="C17" s="122"/>
      <c r="D17" s="123">
        <f>+'Dramakan hosqer'!C30</f>
        <v>0</v>
      </c>
      <c r="E17" s="123">
        <f t="shared" si="0"/>
        <v>0</v>
      </c>
      <c r="F17" s="122"/>
      <c r="G17" s="53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2" customFormat="1" ht="18.75" hidden="1" customHeight="1">
      <c r="A18" s="34">
        <f t="shared" ref="A18:A22" si="2">+A17+1</f>
        <v>6</v>
      </c>
      <c r="B18" s="169" t="str">
        <f>+'Dramakan hosqer'!B31</f>
        <v>Ֆինանսական օգնությունից (օգնիր մանկապարտեզիդ)</v>
      </c>
      <c r="C18" s="122"/>
      <c r="D18" s="123">
        <f>+'Dramakan hosqer'!C31</f>
        <v>0</v>
      </c>
      <c r="E18" s="123">
        <f t="shared" si="0"/>
        <v>0</v>
      </c>
      <c r="F18" s="122"/>
      <c r="G18" s="53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2" customFormat="1" ht="18.75" hidden="1" customHeight="1">
      <c r="A19" s="34">
        <f t="shared" si="2"/>
        <v>7</v>
      </c>
      <c r="B19" s="169" t="str">
        <f>+'Dramakan hosqer'!B32</f>
        <v>Չփոխանակվող գործարքներից (դրամաշնորհից)</v>
      </c>
      <c r="C19" s="122"/>
      <c r="D19" s="123">
        <f>+'Dramakan hosqer'!C32</f>
        <v>0</v>
      </c>
      <c r="E19" s="123">
        <f t="shared" si="0"/>
        <v>0</v>
      </c>
      <c r="F19" s="122"/>
      <c r="G19" s="53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2" customFormat="1" ht="18.75" hidden="1" customHeight="1">
      <c r="A20" s="34">
        <f t="shared" si="2"/>
        <v>8</v>
      </c>
      <c r="B20" s="169" t="str">
        <f>+'Dramakan hosqer'!B33</f>
        <v>Դեբիտորական պարտքերից</v>
      </c>
      <c r="C20" s="122"/>
      <c r="D20" s="123">
        <f>+'Dramakan hosqer'!C33</f>
        <v>0</v>
      </c>
      <c r="E20" s="123">
        <f t="shared" si="0"/>
        <v>0</v>
      </c>
      <c r="F20" s="122"/>
      <c r="G20" s="53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2" customFormat="1" ht="18.75" hidden="1" customHeight="1">
      <c r="A21" s="34">
        <f t="shared" si="2"/>
        <v>9</v>
      </c>
      <c r="B21" s="169" t="str">
        <f>+'Dramakan hosqer'!B34</f>
        <v>Բանկի տոկոսից</v>
      </c>
      <c r="C21" s="122"/>
      <c r="D21" s="123">
        <f>+'Dramakan hosqer'!C34</f>
        <v>35</v>
      </c>
      <c r="E21" s="123">
        <f>D21-C21</f>
        <v>35</v>
      </c>
      <c r="F21" s="122"/>
      <c r="G21" s="53"/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32" customFormat="1" ht="18.75" hidden="1" customHeight="1">
      <c r="A22" s="34">
        <f t="shared" si="2"/>
        <v>10</v>
      </c>
      <c r="B22" s="169" t="str">
        <f>+'Dramakan hosqer'!B35</f>
        <v>Այլ եկամուտներ</v>
      </c>
      <c r="C22" s="122"/>
      <c r="D22" s="123">
        <f>+'Dramakan hosqer'!C35</f>
        <v>0</v>
      </c>
      <c r="E22" s="123">
        <f>D22-C22</f>
        <v>0</v>
      </c>
      <c r="F22" s="122"/>
      <c r="G22" s="53" t="s">
        <v>283</v>
      </c>
      <c r="H22" s="63"/>
      <c r="I22" s="63"/>
      <c r="J22" s="63"/>
      <c r="K22" s="63"/>
      <c r="L22" s="63"/>
      <c r="M22" s="63"/>
      <c r="N22" s="68"/>
      <c r="O22" s="68"/>
      <c r="P22" s="68"/>
      <c r="Q22" s="68"/>
      <c r="R22" s="68"/>
      <c r="S22" s="68"/>
      <c r="T22" s="68"/>
    </row>
    <row r="23" spans="1:20" s="14" customFormat="1" ht="34.5">
      <c r="A23" s="8" t="s">
        <v>33</v>
      </c>
      <c r="B23" s="9" t="s">
        <v>80</v>
      </c>
      <c r="C23" s="124">
        <f>+C24+C66+C78</f>
        <v>88404.099999999991</v>
      </c>
      <c r="D23" s="124">
        <f>+D24+D66+D78</f>
        <v>86531.5</v>
      </c>
      <c r="E23" s="124">
        <f t="shared" si="0"/>
        <v>-1872.5999999999913</v>
      </c>
      <c r="F23" s="120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14" customFormat="1" ht="17.25">
      <c r="A24" s="10" t="s">
        <v>53</v>
      </c>
      <c r="B24" s="9" t="s">
        <v>56</v>
      </c>
      <c r="C24" s="124">
        <f>SUM(C25,C28:C34,C38:C60,C64:C65)</f>
        <v>88404.099999999991</v>
      </c>
      <c r="D24" s="124">
        <f>SUM(D25,D28:D34,D38:D60,D64:D65)</f>
        <v>86531.5</v>
      </c>
      <c r="E24" s="124">
        <f t="shared" si="0"/>
        <v>-1872.5999999999913</v>
      </c>
      <c r="F24" s="120"/>
      <c r="G24" s="72"/>
      <c r="H24" s="60"/>
      <c r="I24" s="60"/>
      <c r="J24" s="60"/>
      <c r="K24" s="60"/>
      <c r="L24" s="60"/>
      <c r="M24" s="60"/>
      <c r="N24" s="66"/>
      <c r="O24" s="66"/>
      <c r="P24" s="66"/>
      <c r="Q24" s="66"/>
      <c r="R24" s="66"/>
      <c r="S24" s="66"/>
      <c r="T24" s="66"/>
    </row>
    <row r="25" spans="1:20" s="32" customFormat="1" ht="18.75" customHeight="1">
      <c r="A25" s="34">
        <v>1</v>
      </c>
      <c r="B25" s="169" t="str">
        <f>+'Dramakan hosqer'!B38</f>
        <v>Աշխատավարձի գծով, որից՝</v>
      </c>
      <c r="C25" s="122">
        <v>61205.599999999999</v>
      </c>
      <c r="D25" s="123">
        <f>+'Dramakan hosqer'!C38</f>
        <v>59528.2</v>
      </c>
      <c r="E25" s="123">
        <f t="shared" si="0"/>
        <v>-1677.4000000000015</v>
      </c>
      <c r="F25" s="122"/>
      <c r="G25" s="53"/>
      <c r="H25" s="63"/>
      <c r="I25" s="63"/>
      <c r="J25" s="63"/>
      <c r="K25" s="63"/>
      <c r="L25" s="63"/>
      <c r="M25" s="63"/>
      <c r="N25" s="68"/>
      <c r="O25" s="68"/>
      <c r="P25" s="68"/>
      <c r="Q25" s="68"/>
      <c r="R25" s="68"/>
      <c r="S25" s="68"/>
      <c r="T25" s="68"/>
    </row>
    <row r="26" spans="1:20" s="378" customFormat="1" ht="18" customHeight="1">
      <c r="A26" s="370">
        <f>+A25+0.1</f>
        <v>1.1000000000000001</v>
      </c>
      <c r="B26" s="371" t="str">
        <f>+'Dramakan hosqer'!B39</f>
        <v>վճարովի ծառայության գծով</v>
      </c>
      <c r="C26" s="372">
        <v>1700</v>
      </c>
      <c r="D26" s="373">
        <f>+'Dramakan hosqer'!C39</f>
        <v>1700</v>
      </c>
      <c r="E26" s="374">
        <f t="shared" si="0"/>
        <v>0</v>
      </c>
      <c r="F26" s="375"/>
      <c r="G26" s="376"/>
      <c r="H26" s="361"/>
      <c r="I26" s="361"/>
      <c r="J26" s="361"/>
      <c r="K26" s="361"/>
      <c r="L26" s="361"/>
      <c r="M26" s="361"/>
      <c r="N26" s="377"/>
      <c r="O26" s="377"/>
      <c r="P26" s="377"/>
      <c r="Q26" s="377"/>
      <c r="R26" s="377"/>
      <c r="S26" s="377"/>
      <c r="T26" s="377"/>
    </row>
    <row r="27" spans="1:20" s="378" customFormat="1" ht="18" customHeight="1">
      <c r="A27" s="370">
        <f>+A26+0.1</f>
        <v>1.2000000000000002</v>
      </c>
      <c r="B27" s="371" t="str">
        <f>+'Dramakan hosqer'!B40</f>
        <v>պարգևատրման գծով</v>
      </c>
      <c r="C27" s="372"/>
      <c r="D27" s="373">
        <f>+'Dramakan hosqer'!C40</f>
        <v>4067.3152000000005</v>
      </c>
      <c r="E27" s="374">
        <f t="shared" si="0"/>
        <v>4067.3152000000005</v>
      </c>
      <c r="F27" s="375"/>
      <c r="G27" s="376"/>
      <c r="H27" s="361"/>
      <c r="I27" s="361"/>
      <c r="J27" s="361"/>
      <c r="K27" s="361"/>
      <c r="L27" s="361"/>
      <c r="M27" s="361"/>
      <c r="N27" s="377"/>
      <c r="O27" s="377"/>
      <c r="P27" s="377"/>
      <c r="Q27" s="377"/>
      <c r="R27" s="377"/>
      <c r="S27" s="377"/>
      <c r="T27" s="377"/>
    </row>
    <row r="28" spans="1:20" s="32" customFormat="1" ht="18.75" customHeight="1">
      <c r="A28" s="34">
        <f>+A25+1</f>
        <v>2</v>
      </c>
      <c r="B28" s="169" t="str">
        <f>+'Dramakan hosqer'!B41</f>
        <v>Սննդի գծով</v>
      </c>
      <c r="C28" s="122">
        <v>18517.8</v>
      </c>
      <c r="D28" s="123">
        <f>+'Dramakan hosqer'!C41</f>
        <v>15428.8</v>
      </c>
      <c r="E28" s="123">
        <f t="shared" si="0"/>
        <v>-3089</v>
      </c>
      <c r="F28" s="122"/>
      <c r="G28" s="53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2" customFormat="1" ht="18.75" customHeight="1">
      <c r="A29" s="34">
        <f>+A28+1</f>
        <v>3</v>
      </c>
      <c r="B29" s="169" t="str">
        <f>+'Dramakan hosqer'!B42</f>
        <v>Ջեռուցման գծով</v>
      </c>
      <c r="C29" s="122">
        <v>2241.6</v>
      </c>
      <c r="D29" s="123">
        <f>+'Dramakan hosqer'!C42</f>
        <v>2344.1999999999998</v>
      </c>
      <c r="E29" s="123">
        <f t="shared" si="0"/>
        <v>102.59999999999991</v>
      </c>
      <c r="F29" s="122"/>
      <c r="G29" s="53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2" customFormat="1" ht="18.75" customHeight="1">
      <c r="A30" s="34">
        <f t="shared" ref="A30:A34" si="3">+A29+1</f>
        <v>4</v>
      </c>
      <c r="B30" s="169" t="str">
        <f>+'Dramakan hosqer'!B43</f>
        <v>Էլեկտրաէներգիայի գծով</v>
      </c>
      <c r="C30" s="122">
        <v>2037.2</v>
      </c>
      <c r="D30" s="123">
        <f>+'Dramakan hosqer'!C43</f>
        <v>2143.5</v>
      </c>
      <c r="E30" s="123">
        <f t="shared" si="0"/>
        <v>106.29999999999995</v>
      </c>
      <c r="F30" s="122"/>
      <c r="G30" s="53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2" customFormat="1" ht="18.75" customHeight="1">
      <c r="A31" s="34">
        <f t="shared" si="3"/>
        <v>5</v>
      </c>
      <c r="B31" s="169" t="str">
        <f>+'Dramakan hosqer'!B44</f>
        <v>Ջրմուղ-կոյուղու գծով</v>
      </c>
      <c r="C31" s="122">
        <v>415.8</v>
      </c>
      <c r="D31" s="123">
        <f>+'Dramakan hosqer'!C44</f>
        <v>404.3</v>
      </c>
      <c r="E31" s="123">
        <f t="shared" si="0"/>
        <v>-11.5</v>
      </c>
      <c r="F31" s="122"/>
      <c r="G31" s="53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2" customFormat="1" ht="18.75" customHeight="1">
      <c r="A32" s="34">
        <f t="shared" si="3"/>
        <v>6</v>
      </c>
      <c r="B32" s="169" t="str">
        <f>+'Dramakan hosqer'!B45</f>
        <v>Աղբահանության գծով</v>
      </c>
      <c r="C32" s="122">
        <v>101.3</v>
      </c>
      <c r="D32" s="123">
        <v>101.3</v>
      </c>
      <c r="E32" s="123">
        <f t="shared" si="0"/>
        <v>0</v>
      </c>
      <c r="F32" s="122"/>
      <c r="G32" s="53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2" customFormat="1" ht="18.75" customHeight="1">
      <c r="A33" s="34">
        <f t="shared" si="3"/>
        <v>7</v>
      </c>
      <c r="B33" s="169" t="str">
        <f>+'Dramakan hosqer'!B46</f>
        <v>Ախտաբանության գծով</v>
      </c>
      <c r="C33" s="122">
        <v>6</v>
      </c>
      <c r="D33" s="123">
        <f>+'Dramakan hosqer'!C46</f>
        <v>6</v>
      </c>
      <c r="E33" s="123">
        <f t="shared" si="0"/>
        <v>0</v>
      </c>
      <c r="F33" s="122"/>
      <c r="G33" s="53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2" customFormat="1" ht="18.75" customHeight="1">
      <c r="A34" s="34">
        <f t="shared" si="3"/>
        <v>8</v>
      </c>
      <c r="B34" s="169" t="str">
        <f>+'Dramakan hosqer'!B47</f>
        <v>Կապի գծով, այդ թվում`</v>
      </c>
      <c r="C34" s="122">
        <f>SUM(C35:C37)</f>
        <v>202.6</v>
      </c>
      <c r="D34" s="123">
        <f>SUM(D35:D37)</f>
        <v>213.6</v>
      </c>
      <c r="E34" s="123">
        <f t="shared" si="0"/>
        <v>11</v>
      </c>
      <c r="F34" s="122"/>
      <c r="G34" s="53"/>
      <c r="H34" s="63"/>
      <c r="I34" s="63"/>
      <c r="J34" s="63"/>
      <c r="K34" s="63"/>
      <c r="L34" s="63"/>
      <c r="M34" s="63"/>
      <c r="N34" s="68"/>
      <c r="O34" s="68"/>
      <c r="P34" s="68"/>
      <c r="Q34" s="68"/>
      <c r="R34" s="68"/>
      <c r="S34" s="68"/>
      <c r="T34" s="68"/>
    </row>
    <row r="35" spans="1:20" s="378" customFormat="1" ht="18" customHeight="1">
      <c r="A35" s="370">
        <f t="shared" ref="A35:A37" si="4">+A34+0.1</f>
        <v>8.1</v>
      </c>
      <c r="B35" s="371" t="str">
        <f>+'Dramakan hosqer'!B48</f>
        <v>բաժանորդային վճար</v>
      </c>
      <c r="C35" s="372">
        <v>57.6</v>
      </c>
      <c r="D35" s="373">
        <f>+'Dramakan hosqer'!C48</f>
        <v>57.6</v>
      </c>
      <c r="E35" s="374">
        <f t="shared" si="0"/>
        <v>0</v>
      </c>
      <c r="F35" s="375"/>
      <c r="G35" s="376"/>
      <c r="H35" s="361"/>
      <c r="I35" s="361"/>
      <c r="J35" s="361"/>
      <c r="K35" s="361"/>
      <c r="L35" s="361"/>
      <c r="M35" s="361"/>
      <c r="N35" s="377"/>
      <c r="O35" s="377"/>
      <c r="P35" s="377"/>
      <c r="Q35" s="377"/>
      <c r="R35" s="377"/>
      <c r="S35" s="377"/>
      <c r="T35" s="377"/>
    </row>
    <row r="36" spans="1:20" s="378" customFormat="1" ht="18" customHeight="1">
      <c r="A36" s="370">
        <f t="shared" si="4"/>
        <v>8.1999999999999993</v>
      </c>
      <c r="B36" s="371" t="str">
        <f>+'Dramakan hosqer'!B49</f>
        <v>րոպեավճար</v>
      </c>
      <c r="C36" s="372">
        <v>50</v>
      </c>
      <c r="D36" s="373">
        <f>+'Dramakan hosqer'!C49</f>
        <v>60</v>
      </c>
      <c r="E36" s="374">
        <f t="shared" si="0"/>
        <v>10</v>
      </c>
      <c r="F36" s="375"/>
      <c r="G36" s="376"/>
      <c r="H36" s="361"/>
      <c r="I36" s="361"/>
      <c r="J36" s="361"/>
      <c r="K36" s="361"/>
      <c r="L36" s="361"/>
      <c r="M36" s="361"/>
      <c r="N36" s="377"/>
      <c r="O36" s="377"/>
      <c r="P36" s="377"/>
      <c r="Q36" s="377"/>
      <c r="R36" s="377"/>
      <c r="S36" s="377"/>
      <c r="T36" s="377"/>
    </row>
    <row r="37" spans="1:20" s="378" customFormat="1" ht="18" customHeight="1">
      <c r="A37" s="370">
        <f t="shared" si="4"/>
        <v>8.2999999999999989</v>
      </c>
      <c r="B37" s="371" t="str">
        <f>+'Dramakan hosqer'!B50</f>
        <v>ինտերնետ կապ</v>
      </c>
      <c r="C37" s="372">
        <v>95</v>
      </c>
      <c r="D37" s="373">
        <f>+'Dramakan hosqer'!C50</f>
        <v>96</v>
      </c>
      <c r="E37" s="374">
        <f t="shared" si="0"/>
        <v>1</v>
      </c>
      <c r="F37" s="375"/>
      <c r="G37" s="376"/>
      <c r="H37" s="361"/>
      <c r="I37" s="361"/>
      <c r="J37" s="361"/>
      <c r="K37" s="361"/>
      <c r="L37" s="361"/>
      <c r="M37" s="361"/>
      <c r="N37" s="377"/>
      <c r="O37" s="377"/>
      <c r="P37" s="377"/>
      <c r="Q37" s="377"/>
      <c r="R37" s="377"/>
      <c r="S37" s="377"/>
      <c r="T37" s="377"/>
    </row>
    <row r="38" spans="1:20" s="32" customFormat="1" ht="18.75" customHeight="1">
      <c r="A38" s="34">
        <f>+A34+1</f>
        <v>9</v>
      </c>
      <c r="B38" s="169" t="str">
        <f>+'Dramakan hosqer'!B51</f>
        <v>Բանկային ծառայության գծով</v>
      </c>
      <c r="C38" s="122"/>
      <c r="D38" s="123">
        <f>+'Dramakan hosqer'!C51</f>
        <v>0</v>
      </c>
      <c r="E38" s="123">
        <f t="shared" si="0"/>
        <v>0</v>
      </c>
      <c r="F38" s="122"/>
      <c r="G38" s="53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2" customFormat="1" ht="18.75" customHeight="1">
      <c r="A39" s="34">
        <f>+A38+1</f>
        <v>10</v>
      </c>
      <c r="B39" s="169" t="str">
        <f>+'Dramakan hosqer'!B52</f>
        <v>Տնտեսական ապրանքների գծով</v>
      </c>
      <c r="C39" s="122">
        <v>882</v>
      </c>
      <c r="D39" s="123">
        <f>+'Dramakan hosqer'!C52</f>
        <v>882</v>
      </c>
      <c r="E39" s="123">
        <f t="shared" si="0"/>
        <v>0</v>
      </c>
      <c r="F39" s="122"/>
      <c r="G39" s="53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32" customFormat="1" ht="18.75" customHeight="1">
      <c r="A40" s="34">
        <f t="shared" ref="A40:A60" si="5">+A39+1</f>
        <v>11</v>
      </c>
      <c r="B40" s="169" t="str">
        <f>+'Dramakan hosqer'!B53</f>
        <v>Գրասենյակային ապրանքների գծով</v>
      </c>
      <c r="C40" s="122">
        <v>167.4</v>
      </c>
      <c r="D40" s="123">
        <f>+'Dramakan hosqer'!C53</f>
        <v>167.4</v>
      </c>
      <c r="E40" s="123">
        <f t="shared" si="0"/>
        <v>0</v>
      </c>
      <c r="F40" s="122"/>
      <c r="G40" s="53"/>
      <c r="H40" s="63"/>
      <c r="I40" s="63"/>
      <c r="J40" s="63"/>
      <c r="K40" s="63"/>
      <c r="L40" s="63"/>
      <c r="M40" s="63"/>
      <c r="N40" s="68"/>
      <c r="O40" s="68"/>
      <c r="P40" s="68"/>
      <c r="Q40" s="68"/>
      <c r="R40" s="68"/>
      <c r="S40" s="68"/>
      <c r="T40" s="68"/>
    </row>
    <row r="41" spans="1:20" s="32" customFormat="1" ht="18.75" customHeight="1">
      <c r="A41" s="34">
        <f t="shared" si="5"/>
        <v>12</v>
      </c>
      <c r="B41" s="169" t="str">
        <f>+'Dramakan hosqer'!B54</f>
        <v>Փոքրարժեք կամ արագամաշ առարկաների գծով</v>
      </c>
      <c r="C41" s="122">
        <v>400</v>
      </c>
      <c r="D41" s="123">
        <f>+'Dramakan hosqer'!C54</f>
        <v>400</v>
      </c>
      <c r="E41" s="123">
        <f t="shared" si="0"/>
        <v>0</v>
      </c>
      <c r="F41" s="122"/>
      <c r="G41" s="53"/>
      <c r="H41" s="63"/>
      <c r="I41" s="63"/>
      <c r="J41" s="63"/>
      <c r="K41" s="63"/>
      <c r="L41" s="63"/>
      <c r="M41" s="63"/>
      <c r="N41" s="68"/>
      <c r="O41" s="68"/>
      <c r="P41" s="68"/>
      <c r="Q41" s="68"/>
      <c r="R41" s="68"/>
      <c r="S41" s="68"/>
      <c r="T41" s="68"/>
    </row>
    <row r="42" spans="1:20" s="32" customFormat="1" ht="18.75" customHeight="1">
      <c r="A42" s="34">
        <f t="shared" si="5"/>
        <v>13</v>
      </c>
      <c r="B42" s="169" t="str">
        <f>+'Dramakan hosqer'!B55</f>
        <v>Ուսումնական նյութերի գծով</v>
      </c>
      <c r="C42" s="122">
        <v>400</v>
      </c>
      <c r="D42" s="123">
        <f>+'Dramakan hosqer'!C55</f>
        <v>400</v>
      </c>
      <c r="E42" s="123">
        <f t="shared" si="0"/>
        <v>0</v>
      </c>
      <c r="F42" s="122"/>
      <c r="G42" s="53"/>
      <c r="H42" s="63"/>
      <c r="I42" s="63"/>
      <c r="J42" s="63"/>
      <c r="K42" s="63"/>
      <c r="L42" s="63"/>
      <c r="M42" s="63"/>
      <c r="N42" s="68"/>
      <c r="O42" s="68"/>
      <c r="P42" s="68"/>
      <c r="Q42" s="68"/>
      <c r="R42" s="68"/>
      <c r="S42" s="68"/>
      <c r="T42" s="68"/>
    </row>
    <row r="43" spans="1:20" s="32" customFormat="1" ht="18.75" customHeight="1">
      <c r="A43" s="34">
        <f t="shared" si="5"/>
        <v>14</v>
      </c>
      <c r="B43" s="169" t="str">
        <f>+'Dramakan hosqer'!B56</f>
        <v>Դեղորայքի գծով</v>
      </c>
      <c r="C43" s="122">
        <v>50</v>
      </c>
      <c r="D43" s="123">
        <f>+'Dramakan hosqer'!C56</f>
        <v>50</v>
      </c>
      <c r="E43" s="123">
        <f t="shared" si="0"/>
        <v>0</v>
      </c>
      <c r="F43" s="122"/>
      <c r="G43" s="53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2" customFormat="1" ht="18.75" customHeight="1">
      <c r="A44" s="34">
        <f t="shared" si="5"/>
        <v>15</v>
      </c>
      <c r="B44" s="169" t="str">
        <f>+'Dramakan hosqer'!B57</f>
        <v>Բուժ.ծառայության գծով</v>
      </c>
      <c r="C44" s="122">
        <v>140</v>
      </c>
      <c r="D44" s="123">
        <f>+'Dramakan hosqer'!C57</f>
        <v>120</v>
      </c>
      <c r="E44" s="123">
        <f t="shared" si="0"/>
        <v>-20</v>
      </c>
      <c r="F44" s="122"/>
      <c r="G44" s="53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2" customFormat="1" ht="18.75" customHeight="1">
      <c r="A45" s="34">
        <f t="shared" si="5"/>
        <v>16</v>
      </c>
      <c r="B45" s="169" t="str">
        <f>+'Dramakan hosqer'!B58</f>
        <v>Ընթացիկ վերանորոգման գծով</v>
      </c>
      <c r="C45" s="122">
        <v>600</v>
      </c>
      <c r="D45" s="475">
        <f>+'Dramakan hosqer'!C58</f>
        <v>1300</v>
      </c>
      <c r="E45" s="123">
        <f t="shared" si="0"/>
        <v>700</v>
      </c>
      <c r="F45" s="122"/>
      <c r="G45" s="53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2" customFormat="1" ht="18.75" customHeight="1">
      <c r="A46" s="34">
        <f t="shared" si="5"/>
        <v>17</v>
      </c>
      <c r="B46" s="169" t="str">
        <f>+'Dramakan hosqer'!B59</f>
        <v>Ջեռուցման համակարգի սպասարկման գծով</v>
      </c>
      <c r="C46" s="122">
        <v>118.5</v>
      </c>
      <c r="D46" s="123">
        <f>+'Dramakan hosqer'!C59</f>
        <v>118.5</v>
      </c>
      <c r="E46" s="123">
        <f t="shared" si="0"/>
        <v>0</v>
      </c>
      <c r="F46" s="122"/>
      <c r="G46" s="53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2" customFormat="1" ht="18.75" customHeight="1">
      <c r="A47" s="34">
        <f t="shared" si="5"/>
        <v>18</v>
      </c>
      <c r="B47" s="169" t="str">
        <f>+'Dramakan hosqer'!B60</f>
        <v>Կաթսայատան սպասարկման գծով</v>
      </c>
      <c r="C47" s="122"/>
      <c r="D47" s="123">
        <f>+'Dramakan hosqer'!C60</f>
        <v>0</v>
      </c>
      <c r="E47" s="123">
        <f t="shared" si="0"/>
        <v>0</v>
      </c>
      <c r="F47" s="122"/>
      <c r="G47" s="53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2" customFormat="1" ht="18.75" customHeight="1">
      <c r="A48" s="34">
        <f t="shared" si="5"/>
        <v>19</v>
      </c>
      <c r="B48" s="169" t="str">
        <f>+'Dramakan hosqer'!B61</f>
        <v>Սպասարկման և կոմունալ համավճարների գծով</v>
      </c>
      <c r="C48" s="122"/>
      <c r="D48" s="123">
        <f>+'Dramakan hosqer'!C61</f>
        <v>0</v>
      </c>
      <c r="E48" s="123">
        <f t="shared" si="0"/>
        <v>0</v>
      </c>
      <c r="F48" s="122"/>
      <c r="G48" s="53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2" customFormat="1" ht="18.75" customHeight="1">
      <c r="A49" s="34">
        <v>20</v>
      </c>
      <c r="B49" s="169" t="str">
        <f>+'Dramakan hosqer'!B62</f>
        <v>Գնումների համակարգողի ծառայության գծով</v>
      </c>
      <c r="C49" s="122">
        <v>108</v>
      </c>
      <c r="D49" s="123">
        <f>+'Dramakan hosqer'!C62</f>
        <v>108</v>
      </c>
      <c r="E49" s="123">
        <f t="shared" si="0"/>
        <v>0</v>
      </c>
      <c r="F49" s="122"/>
      <c r="G49" s="53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2" customFormat="1" ht="18.75" customHeight="1">
      <c r="A50" s="34">
        <f t="shared" si="5"/>
        <v>21</v>
      </c>
      <c r="B50" s="169" t="str">
        <f>+'Dramakan hosqer'!B63</f>
        <v>Համակարգիչների տեխնիկական սպասարկման գծով</v>
      </c>
      <c r="C50" s="122">
        <v>85</v>
      </c>
      <c r="D50" s="123">
        <f>+'Dramakan hosqer'!C63</f>
        <v>85</v>
      </c>
      <c r="E50" s="123">
        <f t="shared" si="0"/>
        <v>0</v>
      </c>
      <c r="F50" s="122"/>
      <c r="G50" s="53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2" customFormat="1" ht="18.75" customHeight="1">
      <c r="A51" s="34">
        <f t="shared" si="5"/>
        <v>22</v>
      </c>
      <c r="B51" s="169" t="str">
        <f>+'Dramakan hosqer'!B64</f>
        <v>Համակարգչային ծրագրի և կայքի սպասարկման գծով</v>
      </c>
      <c r="C51" s="122">
        <v>107</v>
      </c>
      <c r="D51" s="123">
        <f>+'Dramakan hosqer'!C64</f>
        <v>107</v>
      </c>
      <c r="E51" s="123">
        <f t="shared" si="0"/>
        <v>0</v>
      </c>
      <c r="F51" s="122"/>
      <c r="G51" s="53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2" customFormat="1" ht="18.75" customHeight="1">
      <c r="A52" s="34">
        <f t="shared" si="5"/>
        <v>23</v>
      </c>
      <c r="B52" s="169" t="str">
        <f>+'Dramakan hosqer'!B65</f>
        <v>էլ․ստորագրության գծով</v>
      </c>
      <c r="C52" s="122">
        <v>6</v>
      </c>
      <c r="D52" s="123">
        <f>+'Dramakan hosqer'!C65</f>
        <v>6</v>
      </c>
      <c r="E52" s="123">
        <f t="shared" si="0"/>
        <v>0</v>
      </c>
      <c r="F52" s="122"/>
      <c r="G52" s="53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2" customFormat="1" ht="18.75" customHeight="1">
      <c r="A53" s="34">
        <f t="shared" si="5"/>
        <v>24</v>
      </c>
      <c r="B53" s="169" t="str">
        <f>+'Dramakan hosqer'!B66</f>
        <v>Հայտարարության գծով</v>
      </c>
      <c r="C53" s="122">
        <v>80</v>
      </c>
      <c r="D53" s="123">
        <f>+'Dramakan hosqer'!C66</f>
        <v>20</v>
      </c>
      <c r="E53" s="123">
        <f t="shared" si="0"/>
        <v>-60</v>
      </c>
      <c r="F53" s="122"/>
      <c r="G53" s="53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2" customFormat="1" ht="18.75" customHeight="1">
      <c r="A54" s="34">
        <f t="shared" si="5"/>
        <v>25</v>
      </c>
      <c r="B54" s="169" t="str">
        <f>+'Dramakan hosqer'!B67</f>
        <v>Բաժանորդագրության գծով</v>
      </c>
      <c r="C54" s="122"/>
      <c r="D54" s="123">
        <f>+'Dramakan hosqer'!C67</f>
        <v>0</v>
      </c>
      <c r="E54" s="123">
        <f t="shared" si="0"/>
        <v>0</v>
      </c>
      <c r="F54" s="122"/>
      <c r="G54" s="53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2" customFormat="1" ht="18.75" customHeight="1">
      <c r="A55" s="34">
        <f t="shared" si="5"/>
        <v>26</v>
      </c>
      <c r="B55" s="169" t="str">
        <f>+'Dramakan hosqer'!B68</f>
        <v>Վերապատրաստման գծով</v>
      </c>
      <c r="C55" s="122">
        <v>48</v>
      </c>
      <c r="D55" s="123">
        <f>+'Dramakan hosqer'!C68</f>
        <v>48</v>
      </c>
      <c r="E55" s="123">
        <f t="shared" si="0"/>
        <v>0</v>
      </c>
      <c r="F55" s="122"/>
      <c r="G55" s="53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1" customFormat="1" ht="18.75" customHeight="1">
      <c r="A56" s="34">
        <f t="shared" si="5"/>
        <v>27</v>
      </c>
      <c r="B56" s="170" t="s">
        <v>341</v>
      </c>
      <c r="C56" s="122">
        <v>59.4</v>
      </c>
      <c r="D56" s="122">
        <f>+'Dramakan hosqer'!C69</f>
        <v>22</v>
      </c>
      <c r="E56" s="122">
        <f t="shared" si="0"/>
        <v>-37.4</v>
      </c>
      <c r="F56" s="122"/>
      <c r="G56" s="53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1" customFormat="1" ht="18.75" customHeight="1">
      <c r="A57" s="34">
        <f t="shared" si="5"/>
        <v>28</v>
      </c>
      <c r="B57" s="170" t="s">
        <v>342</v>
      </c>
      <c r="C57" s="122">
        <v>120</v>
      </c>
      <c r="D57" s="122">
        <f>+'Dramakan hosqer'!C70</f>
        <v>120</v>
      </c>
      <c r="E57" s="122">
        <f t="shared" si="0"/>
        <v>0</v>
      </c>
      <c r="F57" s="122"/>
      <c r="G57" s="53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2" customFormat="1" ht="18.75" customHeight="1">
      <c r="A58" s="34">
        <f t="shared" si="5"/>
        <v>29</v>
      </c>
      <c r="B58" s="169" t="str">
        <f>+'Dramakan hosqer'!B71</f>
        <v>Դուրսգրվող գույքի վերագնահատման գծով</v>
      </c>
      <c r="C58" s="122">
        <v>80</v>
      </c>
      <c r="D58" s="123">
        <f>+'Dramakan hosqer'!C71</f>
        <v>80</v>
      </c>
      <c r="E58" s="123">
        <f>D58-C58</f>
        <v>0</v>
      </c>
      <c r="F58" s="122"/>
      <c r="G58" s="53"/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2" customFormat="1" ht="18.75" customHeight="1">
      <c r="A59" s="34">
        <f t="shared" si="5"/>
        <v>30</v>
      </c>
      <c r="B59" s="169" t="str">
        <f>+'Dramakan hosqer'!B72</f>
        <v>Կրակմարիչների լիցքավորում</v>
      </c>
      <c r="C59" s="122">
        <v>100</v>
      </c>
      <c r="D59" s="123">
        <f>+'Dramakan hosqer'!C72</f>
        <v>0</v>
      </c>
      <c r="E59" s="123">
        <f>D59-C59</f>
        <v>-100</v>
      </c>
      <c r="F59" s="122"/>
      <c r="G59" s="53" t="s">
        <v>285</v>
      </c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2" customFormat="1" ht="18.75" customHeight="1">
      <c r="A60" s="34">
        <f t="shared" si="5"/>
        <v>31</v>
      </c>
      <c r="B60" s="169" t="str">
        <f>+'Dramakan hosqer'!B73</f>
        <v>Հարկային պարտավորությունների գծով, այդ թվում՝</v>
      </c>
      <c r="C60" s="122">
        <f>SUM(C61:C63)</f>
        <v>20</v>
      </c>
      <c r="D60" s="123">
        <f>SUM(D61:D63)</f>
        <v>20</v>
      </c>
      <c r="E60" s="123">
        <f>D60-C60</f>
        <v>0</v>
      </c>
      <c r="F60" s="122"/>
      <c r="G60" s="53"/>
      <c r="H60" s="63"/>
      <c r="I60" s="63"/>
      <c r="J60" s="63"/>
      <c r="K60" s="63"/>
      <c r="L60" s="63"/>
      <c r="M60" s="63"/>
      <c r="N60" s="68"/>
      <c r="O60" s="68"/>
      <c r="P60" s="68"/>
      <c r="Q60" s="68"/>
      <c r="R60" s="68"/>
      <c r="S60" s="68"/>
      <c r="T60" s="68"/>
    </row>
    <row r="61" spans="1:20" s="378" customFormat="1" ht="18" customHeight="1">
      <c r="A61" s="370">
        <f>+A60+0.1</f>
        <v>31.1</v>
      </c>
      <c r="B61" s="371" t="str">
        <f>+'Dramakan hosqer'!B74</f>
        <v>շահութահարկի գծով</v>
      </c>
      <c r="C61" s="372"/>
      <c r="D61" s="373">
        <f>+'Dramakan hosqer'!C74</f>
        <v>0</v>
      </c>
      <c r="E61" s="374">
        <f>D61-C61</f>
        <v>0</v>
      </c>
      <c r="F61" s="375"/>
      <c r="G61" s="376"/>
      <c r="H61" s="361"/>
      <c r="I61" s="361"/>
      <c r="J61" s="361"/>
      <c r="K61" s="361"/>
      <c r="L61" s="361"/>
      <c r="M61" s="361"/>
      <c r="N61" s="377"/>
      <c r="O61" s="377"/>
      <c r="P61" s="377"/>
      <c r="Q61" s="377"/>
      <c r="R61" s="377"/>
      <c r="S61" s="377"/>
      <c r="T61" s="377"/>
    </row>
    <row r="62" spans="1:20" s="378" customFormat="1" ht="18" customHeight="1">
      <c r="A62" s="370">
        <f t="shared" ref="A62:A63" si="6">+A61+0.1</f>
        <v>31.200000000000003</v>
      </c>
      <c r="B62" s="371" t="str">
        <f>+'Dramakan hosqer'!B75</f>
        <v>ԱԱՀ-ի գծով</v>
      </c>
      <c r="C62" s="372"/>
      <c r="D62" s="373">
        <f>+'Dramakan hosqer'!C75</f>
        <v>0</v>
      </c>
      <c r="E62" s="374">
        <f t="shared" si="0"/>
        <v>0</v>
      </c>
      <c r="F62" s="375"/>
      <c r="G62" s="376"/>
      <c r="H62" s="361"/>
      <c r="I62" s="361"/>
      <c r="J62" s="361"/>
      <c r="K62" s="361"/>
      <c r="L62" s="361"/>
      <c r="M62" s="361"/>
      <c r="N62" s="377"/>
      <c r="O62" s="377"/>
      <c r="P62" s="377"/>
      <c r="Q62" s="377"/>
      <c r="R62" s="377"/>
      <c r="S62" s="377"/>
      <c r="T62" s="377"/>
    </row>
    <row r="63" spans="1:20" s="378" customFormat="1" ht="18" customHeight="1">
      <c r="A63" s="370">
        <f t="shared" si="6"/>
        <v>31.300000000000004</v>
      </c>
      <c r="B63" s="371" t="str">
        <f>+'Dramakan hosqer'!B76</f>
        <v xml:space="preserve">չփոխհատուցվող հարկերի գծով </v>
      </c>
      <c r="C63" s="372">
        <v>20</v>
      </c>
      <c r="D63" s="373">
        <f>+'Dramakan hosqer'!C76</f>
        <v>20</v>
      </c>
      <c r="E63" s="374">
        <f t="shared" si="0"/>
        <v>0</v>
      </c>
      <c r="F63" s="375"/>
      <c r="G63" s="376"/>
      <c r="H63" s="361"/>
      <c r="I63" s="361"/>
      <c r="J63" s="361"/>
      <c r="K63" s="361"/>
      <c r="L63" s="361"/>
      <c r="M63" s="361"/>
      <c r="N63" s="377"/>
      <c r="O63" s="377"/>
      <c r="P63" s="377"/>
      <c r="Q63" s="377"/>
      <c r="R63" s="377"/>
      <c r="S63" s="377"/>
      <c r="T63" s="377"/>
    </row>
    <row r="64" spans="1:20" s="32" customFormat="1" ht="18.75" customHeight="1">
      <c r="A64" s="34">
        <f>+A60+1</f>
        <v>32</v>
      </c>
      <c r="B64" s="169" t="str">
        <f>+'Dramakan hosqer'!B77</f>
        <v>Կրեդիտորական պարտքի մարման գծով</v>
      </c>
      <c r="C64" s="122">
        <v>104.9</v>
      </c>
      <c r="D64" s="123">
        <f>+'Dramakan hosqer'!C77</f>
        <v>2307.6999999999998</v>
      </c>
      <c r="E64" s="123">
        <f t="shared" si="0"/>
        <v>2202.7999999999997</v>
      </c>
      <c r="F64" s="122"/>
      <c r="G64" s="53"/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2" customFormat="1" ht="18.75" customHeight="1">
      <c r="A65" s="34">
        <f>+A64+1</f>
        <v>33</v>
      </c>
      <c r="B65" s="169" t="str">
        <f>+'Dramakan hosqer'!B78</f>
        <v>Այլ արտահոսքերի գծով</v>
      </c>
      <c r="C65" s="122"/>
      <c r="D65" s="123">
        <f>+'Dramakan hosqer'!C78</f>
        <v>0</v>
      </c>
      <c r="E65" s="123">
        <f t="shared" si="0"/>
        <v>0</v>
      </c>
      <c r="F65" s="122"/>
      <c r="G65" s="53" t="s">
        <v>191</v>
      </c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2" customFormat="1" ht="17.25">
      <c r="A66" s="80" t="s">
        <v>54</v>
      </c>
      <c r="B66" s="9" t="s">
        <v>57</v>
      </c>
      <c r="C66" s="124">
        <f>+C67+C74</f>
        <v>0</v>
      </c>
      <c r="D66" s="124">
        <f>+D67+D74</f>
        <v>0</v>
      </c>
      <c r="E66" s="124">
        <f t="shared" si="0"/>
        <v>0</v>
      </c>
      <c r="F66" s="120"/>
      <c r="G66" s="53"/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2" customFormat="1" ht="18.75" hidden="1" customHeight="1">
      <c r="A67" s="34">
        <v>1</v>
      </c>
      <c r="B67" s="169" t="str">
        <f>+'Dramakan hosqer'!B80</f>
        <v>Հիմնական միջոցների ձեռքբերում, այդ թվում՝</v>
      </c>
      <c r="C67" s="122">
        <f>SUM(C68:C73)</f>
        <v>0</v>
      </c>
      <c r="D67" s="123">
        <f>SUM(D68:D73)</f>
        <v>0</v>
      </c>
      <c r="E67" s="123">
        <f t="shared" si="0"/>
        <v>0</v>
      </c>
      <c r="F67" s="122"/>
      <c r="G67" s="53"/>
      <c r="H67" s="63"/>
      <c r="I67" s="63"/>
      <c r="J67" s="63"/>
      <c r="K67" s="63"/>
      <c r="L67" s="63"/>
      <c r="M67" s="63"/>
      <c r="N67" s="68"/>
      <c r="O67" s="68"/>
      <c r="P67" s="68"/>
      <c r="Q67" s="68"/>
      <c r="R67" s="68"/>
      <c r="S67" s="68"/>
      <c r="T67" s="68"/>
    </row>
    <row r="68" spans="1:20" s="378" customFormat="1" ht="18" hidden="1" customHeight="1">
      <c r="A68" s="370">
        <f>+A67+0.1</f>
        <v>1.1000000000000001</v>
      </c>
      <c r="B68" s="371" t="str">
        <f>+'Dramakan hosqer'!B81</f>
        <v>գրասենյակային և տնտեսական գույք</v>
      </c>
      <c r="C68" s="372"/>
      <c r="D68" s="373">
        <f>+'Dramakan hosqer'!C81</f>
        <v>0</v>
      </c>
      <c r="E68" s="374">
        <f t="shared" ref="E68:E81" si="7">D68-C68</f>
        <v>0</v>
      </c>
      <c r="F68" s="375"/>
      <c r="G68" s="376"/>
      <c r="H68" s="361"/>
      <c r="I68" s="361"/>
      <c r="J68" s="361"/>
      <c r="K68" s="361"/>
      <c r="L68" s="361"/>
      <c r="M68" s="361"/>
      <c r="N68" s="377"/>
      <c r="O68" s="377"/>
      <c r="P68" s="377"/>
      <c r="Q68" s="377"/>
      <c r="R68" s="377"/>
      <c r="S68" s="377"/>
      <c r="T68" s="377"/>
    </row>
    <row r="69" spans="1:20" s="378" customFormat="1" ht="18" hidden="1" customHeight="1">
      <c r="A69" s="370">
        <f>+A68+0.1</f>
        <v>1.2000000000000002</v>
      </c>
      <c r="B69" s="371" t="str">
        <f>+'Dramakan hosqer'!B82</f>
        <v>համակարգչային սարքավորումներ / տեխնիկա</v>
      </c>
      <c r="C69" s="372"/>
      <c r="D69" s="373">
        <f>+'Dramakan hosqer'!C82</f>
        <v>0</v>
      </c>
      <c r="E69" s="374">
        <f>D69-C69</f>
        <v>0</v>
      </c>
      <c r="F69" s="375"/>
      <c r="G69" s="376"/>
      <c r="H69" s="361"/>
      <c r="I69" s="361"/>
      <c r="J69" s="361"/>
      <c r="K69" s="361"/>
      <c r="L69" s="361"/>
      <c r="M69" s="361"/>
      <c r="N69" s="377"/>
      <c r="O69" s="377"/>
      <c r="P69" s="377"/>
      <c r="Q69" s="377"/>
      <c r="R69" s="377"/>
      <c r="S69" s="377"/>
      <c r="T69" s="377"/>
    </row>
    <row r="70" spans="1:20" s="378" customFormat="1" ht="18" hidden="1" customHeight="1">
      <c r="A70" s="370">
        <f t="shared" ref="A70:A73" si="8">+A69+0.1</f>
        <v>1.3000000000000003</v>
      </c>
      <c r="B70" s="371" t="str">
        <f>+'Dramakan hosqer'!B83</f>
        <v>մեքենաներ և սարքավորումներ</v>
      </c>
      <c r="C70" s="372"/>
      <c r="D70" s="373">
        <f>+'Dramakan hosqer'!C83</f>
        <v>0</v>
      </c>
      <c r="E70" s="374">
        <f t="shared" si="7"/>
        <v>0</v>
      </c>
      <c r="F70" s="375"/>
      <c r="G70" s="376"/>
      <c r="H70" s="361"/>
      <c r="I70" s="361"/>
      <c r="J70" s="361"/>
      <c r="K70" s="361"/>
      <c r="L70" s="361"/>
      <c r="M70" s="361"/>
      <c r="N70" s="377"/>
      <c r="O70" s="377"/>
      <c r="P70" s="377"/>
      <c r="Q70" s="377"/>
      <c r="R70" s="377"/>
      <c r="S70" s="377"/>
      <c r="T70" s="377"/>
    </row>
    <row r="71" spans="1:20" s="378" customFormat="1" ht="18" hidden="1" customHeight="1">
      <c r="A71" s="370">
        <f t="shared" si="8"/>
        <v>1.4000000000000004</v>
      </c>
      <c r="B71" s="371" t="str">
        <f>+'Dramakan hosqer'!B84</f>
        <v>սպորտային գույք</v>
      </c>
      <c r="C71" s="372"/>
      <c r="D71" s="373">
        <f>+'Dramakan hosqer'!C84</f>
        <v>0</v>
      </c>
      <c r="E71" s="374">
        <f t="shared" si="7"/>
        <v>0</v>
      </c>
      <c r="F71" s="375"/>
      <c r="G71" s="376"/>
      <c r="H71" s="361"/>
      <c r="I71" s="361"/>
      <c r="J71" s="361"/>
      <c r="K71" s="361"/>
      <c r="L71" s="361"/>
      <c r="M71" s="361"/>
      <c r="N71" s="377"/>
      <c r="O71" s="377"/>
      <c r="P71" s="377"/>
      <c r="Q71" s="377"/>
      <c r="R71" s="377"/>
      <c r="S71" s="377"/>
      <c r="T71" s="377"/>
    </row>
    <row r="72" spans="1:20" s="378" customFormat="1" ht="18" hidden="1" customHeight="1">
      <c r="A72" s="370">
        <f t="shared" si="8"/>
        <v>1.5000000000000004</v>
      </c>
      <c r="B72" s="371" t="str">
        <f>+'Dramakan hosqer'!B85</f>
        <v>գրականություն</v>
      </c>
      <c r="C72" s="372"/>
      <c r="D72" s="373">
        <f>+'Dramakan hosqer'!C85</f>
        <v>0</v>
      </c>
      <c r="E72" s="374">
        <f>D72-C72</f>
        <v>0</v>
      </c>
      <c r="F72" s="375"/>
      <c r="G72" s="376"/>
      <c r="H72" s="361"/>
      <c r="I72" s="361"/>
      <c r="J72" s="361"/>
      <c r="K72" s="361"/>
      <c r="L72" s="361"/>
      <c r="M72" s="361"/>
      <c r="N72" s="377"/>
      <c r="O72" s="377"/>
      <c r="P72" s="377"/>
      <c r="Q72" s="377"/>
      <c r="R72" s="377"/>
      <c r="S72" s="377"/>
      <c r="T72" s="377"/>
    </row>
    <row r="73" spans="1:20" s="378" customFormat="1" ht="18" hidden="1" customHeight="1">
      <c r="A73" s="370">
        <f t="shared" si="8"/>
        <v>1.6000000000000005</v>
      </c>
      <c r="B73" s="371">
        <f>+'Dramakan hosqer'!B86</f>
        <v>0</v>
      </c>
      <c r="C73" s="372"/>
      <c r="D73" s="373">
        <f>+'Dramakan hosqer'!C86</f>
        <v>0</v>
      </c>
      <c r="E73" s="374">
        <f>D73-C73</f>
        <v>0</v>
      </c>
      <c r="F73" s="375"/>
      <c r="G73" s="376" t="s">
        <v>120</v>
      </c>
      <c r="H73" s="361"/>
      <c r="I73" s="361"/>
      <c r="J73" s="361"/>
      <c r="K73" s="361"/>
      <c r="L73" s="361"/>
      <c r="M73" s="361"/>
      <c r="N73" s="377"/>
      <c r="O73" s="377"/>
      <c r="P73" s="377"/>
      <c r="Q73" s="377"/>
      <c r="R73" s="377"/>
      <c r="S73" s="377"/>
      <c r="T73" s="377"/>
    </row>
    <row r="74" spans="1:20" s="40" customFormat="1" ht="34.5" hidden="1">
      <c r="A74" s="39">
        <v>2</v>
      </c>
      <c r="B74" s="125" t="str">
        <f>+'Dramakan hosqer'!B87</f>
        <v>Հիմնական միջոցների հիմնական վերանորոգում, 
այդ թվում՝</v>
      </c>
      <c r="C74" s="123">
        <f>SUM(C75:C77)</f>
        <v>0</v>
      </c>
      <c r="D74" s="123">
        <f>SUM(D75:D77)</f>
        <v>0</v>
      </c>
      <c r="E74" s="122">
        <f>D74-C74</f>
        <v>0</v>
      </c>
      <c r="F74" s="122"/>
      <c r="G74" s="53"/>
      <c r="H74" s="63"/>
      <c r="I74" s="63"/>
      <c r="J74" s="63"/>
      <c r="K74" s="63"/>
      <c r="L74" s="63"/>
      <c r="M74" s="63"/>
      <c r="N74" s="68"/>
      <c r="O74" s="68"/>
      <c r="P74" s="68"/>
      <c r="Q74" s="68"/>
      <c r="R74" s="68"/>
      <c r="S74" s="68"/>
      <c r="T74" s="68"/>
    </row>
    <row r="75" spans="1:20" s="378" customFormat="1" ht="18" hidden="1" customHeight="1">
      <c r="A75" s="370">
        <f>+A74+0.1</f>
        <v>2.1</v>
      </c>
      <c r="B75" s="371" t="str">
        <f>+'Dramakan hosqer'!B88</f>
        <v>ամրացված գույքի (շենք)</v>
      </c>
      <c r="C75" s="372"/>
      <c r="D75" s="373">
        <f>+'Dramakan hosqer'!C88</f>
        <v>0</v>
      </c>
      <c r="E75" s="374">
        <f t="shared" si="7"/>
        <v>0</v>
      </c>
      <c r="F75" s="375"/>
      <c r="G75" s="376"/>
      <c r="H75" s="361"/>
      <c r="I75" s="361"/>
      <c r="J75" s="361"/>
      <c r="K75" s="361"/>
      <c r="L75" s="361"/>
      <c r="M75" s="361"/>
      <c r="N75" s="377"/>
      <c r="O75" s="377"/>
      <c r="P75" s="377"/>
      <c r="Q75" s="377"/>
      <c r="R75" s="377"/>
      <c r="S75" s="377"/>
      <c r="T75" s="377"/>
    </row>
    <row r="76" spans="1:20" s="378" customFormat="1" ht="18" hidden="1" customHeight="1">
      <c r="A76" s="370">
        <f>+A75+0.1</f>
        <v>2.2000000000000002</v>
      </c>
      <c r="B76" s="371" t="str">
        <f>+'Dramakan hosqer'!B89</f>
        <v>հիմնական միջոցի</v>
      </c>
      <c r="C76" s="372"/>
      <c r="D76" s="373">
        <f>+'Dramakan hosqer'!C89</f>
        <v>0</v>
      </c>
      <c r="E76" s="374">
        <f t="shared" si="7"/>
        <v>0</v>
      </c>
      <c r="F76" s="375"/>
      <c r="G76" s="376"/>
      <c r="H76" s="361"/>
      <c r="I76" s="361"/>
      <c r="J76" s="361"/>
      <c r="K76" s="361"/>
      <c r="L76" s="361"/>
      <c r="M76" s="361"/>
      <c r="N76" s="377"/>
      <c r="O76" s="377"/>
      <c r="P76" s="377"/>
      <c r="Q76" s="377"/>
      <c r="R76" s="377"/>
      <c r="S76" s="377"/>
      <c r="T76" s="377"/>
    </row>
    <row r="77" spans="1:20" s="378" customFormat="1" ht="18" hidden="1" customHeight="1">
      <c r="A77" s="370">
        <f>+A76+0.1</f>
        <v>2.3000000000000003</v>
      </c>
      <c r="B77" s="371" t="str">
        <f>+'Dramakan hosqer'!B90</f>
        <v>նախագծանախահաշվային փաստաթղթերի գծով</v>
      </c>
      <c r="C77" s="372"/>
      <c r="D77" s="373">
        <f>+'Dramakan hosqer'!C90</f>
        <v>0</v>
      </c>
      <c r="E77" s="374">
        <f t="shared" si="7"/>
        <v>0</v>
      </c>
      <c r="F77" s="375"/>
      <c r="G77" s="376"/>
      <c r="H77" s="361"/>
      <c r="I77" s="361"/>
      <c r="J77" s="361"/>
      <c r="K77" s="361"/>
      <c r="L77" s="361"/>
      <c r="M77" s="361"/>
      <c r="N77" s="377"/>
      <c r="O77" s="377"/>
      <c r="P77" s="377"/>
      <c r="Q77" s="377"/>
      <c r="R77" s="377"/>
      <c r="S77" s="377"/>
      <c r="T77" s="377"/>
    </row>
    <row r="78" spans="1:20" s="32" customFormat="1" ht="34.5" hidden="1">
      <c r="A78" s="80" t="s">
        <v>55</v>
      </c>
      <c r="B78" s="9" t="s">
        <v>140</v>
      </c>
      <c r="C78" s="124">
        <f>SUM(C79:C80)</f>
        <v>0</v>
      </c>
      <c r="D78" s="124">
        <f>SUM(D79:D80)</f>
        <v>0</v>
      </c>
      <c r="E78" s="124">
        <f t="shared" si="7"/>
        <v>0</v>
      </c>
      <c r="F78" s="120"/>
      <c r="G78" s="53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32" customFormat="1" ht="17.25" hidden="1">
      <c r="A79" s="39"/>
      <c r="B79" s="170" t="str">
        <f>+'Dramakan hosqer'!B92</f>
        <v>Սննդի գծով</v>
      </c>
      <c r="C79" s="122"/>
      <c r="D79" s="123">
        <f>+'Dramakan hosqer'!C92</f>
        <v>0</v>
      </c>
      <c r="E79" s="122">
        <f>D79-C79</f>
        <v>0</v>
      </c>
      <c r="F79" s="122"/>
      <c r="G79" s="53"/>
      <c r="H79" s="63"/>
      <c r="I79" s="63"/>
      <c r="J79" s="63"/>
      <c r="K79" s="63"/>
      <c r="L79" s="63"/>
      <c r="M79" s="63"/>
      <c r="N79" s="68"/>
      <c r="O79" s="68"/>
      <c r="P79" s="68"/>
      <c r="Q79" s="68"/>
      <c r="R79" s="68"/>
      <c r="S79" s="68"/>
      <c r="T79" s="68"/>
    </row>
    <row r="80" spans="1:20" s="182" customFormat="1" ht="17.25" hidden="1">
      <c r="A80" s="39"/>
      <c r="B80" s="170">
        <f>+'Dramakan hosqer'!B93</f>
        <v>0</v>
      </c>
      <c r="C80" s="122"/>
      <c r="D80" s="122">
        <f>+'Dramakan hosqer'!C93</f>
        <v>0</v>
      </c>
      <c r="E80" s="122">
        <f>D80-C80</f>
        <v>0</v>
      </c>
      <c r="F80" s="122"/>
      <c r="G80" s="53"/>
      <c r="H80" s="52"/>
      <c r="I80" s="52"/>
      <c r="J80" s="52"/>
      <c r="K80" s="52"/>
      <c r="L80" s="52"/>
      <c r="M80" s="52"/>
      <c r="N80" s="49"/>
      <c r="O80" s="49"/>
      <c r="P80" s="49"/>
      <c r="Q80" s="49"/>
      <c r="R80" s="49"/>
      <c r="S80" s="49"/>
      <c r="T80" s="49"/>
    </row>
    <row r="81" spans="1:20" s="26" customFormat="1" ht="34.5">
      <c r="A81" s="8" t="s">
        <v>37</v>
      </c>
      <c r="B81" s="9" t="s">
        <v>38</v>
      </c>
      <c r="C81" s="124">
        <f>C6+C7-C23</f>
        <v>3981.4000000000087</v>
      </c>
      <c r="D81" s="124">
        <f>D6+D7-D23</f>
        <v>4766.8000000000029</v>
      </c>
      <c r="E81" s="472">
        <f t="shared" si="7"/>
        <v>785.39999999999418</v>
      </c>
      <c r="F81" s="120"/>
      <c r="G81" s="73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4" customFormat="1" ht="46.5" customHeight="1">
      <c r="A82" s="12"/>
      <c r="B82" s="184"/>
      <c r="C82" s="12"/>
      <c r="D82" s="12"/>
      <c r="E82" s="12"/>
      <c r="F82" s="12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s="14" customFormat="1" ht="25.5" customHeight="1">
      <c r="B83" s="199" t="s">
        <v>2</v>
      </c>
      <c r="C83" s="203"/>
      <c r="D83" s="490" t="str">
        <f>+'Ekamut-caxs'!D78</f>
        <v>Գ.Դաշյան</v>
      </c>
      <c r="E83" s="487"/>
      <c r="F83" s="64"/>
      <c r="G83" s="72"/>
      <c r="H83" s="60"/>
      <c r="I83" s="60"/>
      <c r="J83" s="60"/>
      <c r="K83" s="60"/>
      <c r="L83" s="60"/>
      <c r="M83" s="60"/>
      <c r="N83" s="66"/>
      <c r="O83" s="66"/>
      <c r="P83" s="66"/>
      <c r="Q83" s="66"/>
      <c r="R83" s="66"/>
      <c r="S83" s="66"/>
      <c r="T83" s="66"/>
    </row>
    <row r="84" spans="1:20" ht="13.5" customHeight="1">
      <c r="A84" s="14"/>
      <c r="B84" s="206" t="s">
        <v>4</v>
      </c>
      <c r="C84" s="207"/>
      <c r="D84" s="489" t="s">
        <v>91</v>
      </c>
      <c r="E84" s="489"/>
      <c r="F84" s="141"/>
    </row>
    <row r="85" spans="1:20" s="11" customFormat="1" ht="22.5" customHeight="1">
      <c r="A85" s="12"/>
      <c r="B85" s="208" t="s">
        <v>6</v>
      </c>
      <c r="C85" s="203"/>
      <c r="D85" s="487" t="str">
        <f>+'Ekamut-caxs'!D80</f>
        <v>Ն.Մկրտչյան</v>
      </c>
      <c r="E85" s="487"/>
      <c r="F85" s="64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1" customFormat="1" ht="12" customHeight="1">
      <c r="A86" s="12"/>
      <c r="B86" s="204"/>
      <c r="C86" s="203"/>
      <c r="D86" s="489" t="s">
        <v>91</v>
      </c>
      <c r="E86" s="489"/>
      <c r="F86" s="141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1" customFormat="1">
      <c r="A87" s="12"/>
      <c r="B87" s="188" t="s">
        <v>1</v>
      </c>
      <c r="C87" s="12"/>
      <c r="D87" s="12"/>
      <c r="E87" s="12"/>
      <c r="F87" s="12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1" customFormat="1">
      <c r="B88" s="15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1" customFormat="1">
      <c r="B89" s="15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1" customFormat="1">
      <c r="B90" s="15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1" customFormat="1">
      <c r="B91" s="15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1" customFormat="1">
      <c r="B92" s="15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1" customFormat="1">
      <c r="B93" s="15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1" customFormat="1">
      <c r="B94" s="15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1" customFormat="1">
      <c r="B95" s="15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1" customFormat="1">
      <c r="B96" s="15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1" customFormat="1">
      <c r="B97" s="15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1" customFormat="1">
      <c r="B98" s="15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1" customFormat="1">
      <c r="B99" s="15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1" customFormat="1">
      <c r="B100" s="15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1" customFormat="1">
      <c r="B101" s="15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1" customFormat="1">
      <c r="B102" s="15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1" customFormat="1">
      <c r="B103" s="15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1" customFormat="1">
      <c r="B104" s="15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1" customFormat="1">
      <c r="B105" s="15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1" customFormat="1">
      <c r="B106" s="15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1" customFormat="1">
      <c r="B107" s="15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1" customFormat="1">
      <c r="B108" s="15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1" customFormat="1">
      <c r="B109" s="15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1" customFormat="1">
      <c r="B110" s="15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1" customFormat="1">
      <c r="B111" s="15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1" customFormat="1">
      <c r="B112" s="15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1" customFormat="1">
      <c r="B113" s="15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1" customFormat="1">
      <c r="B114" s="15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1" customFormat="1">
      <c r="B115" s="15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1" customFormat="1">
      <c r="B116" s="15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1" customFormat="1">
      <c r="B117" s="15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  <row r="118" spans="2:20" s="11" customFormat="1">
      <c r="B118" s="15"/>
      <c r="G118" s="70"/>
      <c r="H118" s="59"/>
      <c r="I118" s="59"/>
      <c r="J118" s="59"/>
      <c r="K118" s="59"/>
      <c r="L118" s="59"/>
      <c r="M118" s="59"/>
      <c r="N118" s="65"/>
      <c r="O118" s="65"/>
      <c r="P118" s="65"/>
      <c r="Q118" s="65"/>
      <c r="R118" s="65"/>
      <c r="S118" s="65"/>
      <c r="T118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ignoredErrors>
    <ignoredError sqref="D6 D56:E5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" workbookViewId="0">
      <selection activeCell="F60" sqref="F60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4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6" customFormat="1" ht="17.25">
      <c r="A1" s="498" t="s">
        <v>66</v>
      </c>
      <c r="B1" s="498"/>
      <c r="C1" s="498"/>
      <c r="D1" s="498"/>
      <c r="E1" s="498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7.25">
      <c r="A2" s="499" t="str">
        <f>+'Ekamut-caxs'!A13:D13</f>
        <v xml:space="preserve">«Երևանի հ․19 մսուր-մանկապարտեզ» ՀՈԱԿ-ի </v>
      </c>
      <c r="B2" s="500"/>
      <c r="C2" s="500"/>
      <c r="D2" s="500"/>
      <c r="E2" s="50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5" customFormat="1" ht="17.25">
      <c r="A3" s="501" t="s">
        <v>143</v>
      </c>
      <c r="B3" s="501"/>
      <c r="C3" s="501"/>
      <c r="D3" s="501"/>
      <c r="E3" s="50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502" t="s">
        <v>242</v>
      </c>
      <c r="B4" s="502"/>
      <c r="C4" s="502"/>
      <c r="D4" s="502"/>
      <c r="E4" s="502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136</v>
      </c>
    </row>
    <row r="6" spans="1:22" s="96" customFormat="1" ht="52.5" customHeight="1">
      <c r="A6" s="92" t="s">
        <v>3</v>
      </c>
      <c r="B6" s="93" t="s">
        <v>144</v>
      </c>
      <c r="C6" s="92" t="s">
        <v>145</v>
      </c>
      <c r="D6" s="92" t="s">
        <v>146</v>
      </c>
      <c r="E6" s="94" t="s">
        <v>147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7.25">
      <c r="A7" s="492" t="s">
        <v>148</v>
      </c>
      <c r="B7" s="493"/>
      <c r="C7" s="493"/>
      <c r="D7" s="111"/>
      <c r="E7" s="11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458">
        <v>1</v>
      </c>
      <c r="B8" s="459" t="s">
        <v>149</v>
      </c>
      <c r="C8" s="458"/>
      <c r="D8" s="460"/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461" t="s">
        <v>150</v>
      </c>
      <c r="C9" s="98" t="s">
        <v>151</v>
      </c>
      <c r="D9" s="21">
        <v>386</v>
      </c>
      <c r="E9" s="21"/>
    </row>
    <row r="10" spans="1:22">
      <c r="A10" s="98">
        <v>1.2</v>
      </c>
      <c r="B10" s="461" t="s">
        <v>152</v>
      </c>
      <c r="C10" s="98" t="s">
        <v>153</v>
      </c>
      <c r="D10" s="21">
        <v>11.3</v>
      </c>
      <c r="E10" s="21"/>
    </row>
    <row r="11" spans="1:22">
      <c r="A11" s="98">
        <v>1.3</v>
      </c>
      <c r="B11" s="461" t="s">
        <v>154</v>
      </c>
      <c r="C11" s="98" t="s">
        <v>155</v>
      </c>
      <c r="D11" s="21">
        <v>61.3</v>
      </c>
      <c r="E11" s="21"/>
    </row>
    <row r="12" spans="1:22">
      <c r="A12" s="98">
        <v>1.4</v>
      </c>
      <c r="B12" s="99" t="s">
        <v>156</v>
      </c>
      <c r="C12" s="462" t="s">
        <v>157</v>
      </c>
      <c r="D12" s="21">
        <v>0.6</v>
      </c>
      <c r="E12" s="21"/>
    </row>
    <row r="13" spans="1:22" hidden="1">
      <c r="A13" s="98">
        <v>1.4</v>
      </c>
      <c r="B13" s="99"/>
      <c r="C13" s="98" t="s">
        <v>158</v>
      </c>
      <c r="D13" s="21"/>
      <c r="E13" s="21"/>
    </row>
    <row r="14" spans="1:22">
      <c r="A14" s="98">
        <v>1.5</v>
      </c>
      <c r="B14" s="461" t="s">
        <v>329</v>
      </c>
      <c r="C14" s="98" t="s">
        <v>159</v>
      </c>
      <c r="D14" s="21">
        <v>31</v>
      </c>
      <c r="E14" s="21"/>
    </row>
    <row r="15" spans="1:22" ht="27" hidden="1">
      <c r="A15" s="98">
        <v>1.7</v>
      </c>
      <c r="B15" s="99"/>
      <c r="C15" s="98" t="s">
        <v>179</v>
      </c>
      <c r="D15" s="21"/>
      <c r="E15" s="21"/>
    </row>
    <row r="16" spans="1:22" hidden="1">
      <c r="A16" s="98">
        <v>1.2</v>
      </c>
      <c r="B16" s="99"/>
      <c r="C16" s="100" t="s">
        <v>155</v>
      </c>
      <c r="D16" s="21"/>
      <c r="E16" s="21"/>
    </row>
    <row r="17" spans="1:22">
      <c r="A17" s="98">
        <v>1.6</v>
      </c>
      <c r="B17" s="99"/>
      <c r="C17" s="100" t="s">
        <v>178</v>
      </c>
      <c r="D17" s="21">
        <v>446.8</v>
      </c>
      <c r="E17" s="21"/>
    </row>
    <row r="18" spans="1:22" hidden="1">
      <c r="A18" s="463">
        <v>2</v>
      </c>
      <c r="B18" s="99"/>
      <c r="C18" s="100"/>
      <c r="D18" s="21"/>
      <c r="E18" s="21"/>
    </row>
    <row r="19" spans="1:22" hidden="1">
      <c r="A19" s="98">
        <v>2.1</v>
      </c>
      <c r="B19" s="99"/>
      <c r="C19" s="100"/>
      <c r="D19" s="21"/>
      <c r="E19" s="21"/>
    </row>
    <row r="20" spans="1:22" hidden="1">
      <c r="A20" s="98">
        <v>2.2000000000000002</v>
      </c>
      <c r="B20" s="99"/>
      <c r="C20" s="100"/>
      <c r="D20" s="21"/>
      <c r="E20" s="21"/>
    </row>
    <row r="21" spans="1:22" hidden="1">
      <c r="A21" s="98">
        <v>2.2999999999999998</v>
      </c>
      <c r="B21" s="99"/>
      <c r="C21" s="100"/>
      <c r="D21" s="21"/>
      <c r="E21" s="21"/>
    </row>
    <row r="22" spans="1:22" hidden="1">
      <c r="A22" s="98">
        <v>2.4</v>
      </c>
      <c r="B22" s="99"/>
      <c r="C22" s="100"/>
      <c r="D22" s="21"/>
      <c r="E22" s="21"/>
    </row>
    <row r="23" spans="1:22" hidden="1">
      <c r="A23" s="98">
        <v>2.5</v>
      </c>
      <c r="B23" s="99" t="s">
        <v>160</v>
      </c>
      <c r="C23" s="98" t="s">
        <v>35</v>
      </c>
      <c r="D23" s="21"/>
      <c r="E23" s="21"/>
    </row>
    <row r="24" spans="1:22" hidden="1">
      <c r="A24" s="98">
        <v>2.6</v>
      </c>
      <c r="B24" s="99" t="s">
        <v>160</v>
      </c>
      <c r="C24" s="98" t="s">
        <v>47</v>
      </c>
      <c r="D24" s="21"/>
      <c r="E24" s="21"/>
    </row>
    <row r="25" spans="1:22">
      <c r="A25" s="98">
        <v>1.7</v>
      </c>
      <c r="B25" s="99" t="s">
        <v>330</v>
      </c>
      <c r="C25" s="98" t="s">
        <v>161</v>
      </c>
      <c r="D25" s="21">
        <v>84.3</v>
      </c>
      <c r="E25" s="21"/>
    </row>
    <row r="26" spans="1:22" ht="27" hidden="1">
      <c r="A26" s="98">
        <v>2.8</v>
      </c>
      <c r="B26" s="99" t="s">
        <v>160</v>
      </c>
      <c r="C26" s="98" t="s">
        <v>162</v>
      </c>
      <c r="D26" s="21"/>
      <c r="E26" s="21"/>
    </row>
    <row r="27" spans="1:22">
      <c r="A27" s="98">
        <v>1.8</v>
      </c>
      <c r="B27" s="461" t="s">
        <v>163</v>
      </c>
      <c r="C27" s="98" t="s">
        <v>164</v>
      </c>
      <c r="D27" s="21">
        <v>127.1</v>
      </c>
      <c r="E27" s="21"/>
    </row>
    <row r="28" spans="1:22" hidden="1">
      <c r="A28" s="464">
        <v>2.1</v>
      </c>
      <c r="B28" s="99" t="s">
        <v>165</v>
      </c>
      <c r="C28" s="98" t="s">
        <v>166</v>
      </c>
      <c r="D28" s="21"/>
      <c r="E28" s="21"/>
    </row>
    <row r="29" spans="1:22">
      <c r="A29" s="463">
        <v>1.9</v>
      </c>
      <c r="B29" s="99"/>
      <c r="C29" s="100" t="s">
        <v>167</v>
      </c>
      <c r="D29" s="21">
        <v>4.5</v>
      </c>
      <c r="E29" s="21"/>
    </row>
    <row r="30" spans="1:22" s="82" customFormat="1" ht="17.25">
      <c r="A30" s="33"/>
      <c r="B30" s="102" t="s">
        <v>68</v>
      </c>
      <c r="C30" s="465"/>
      <c r="D30" s="466">
        <f>SUM(D9:D29)</f>
        <v>1152.8999999999999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17.25">
      <c r="A31" s="492" t="s">
        <v>171</v>
      </c>
      <c r="B31" s="493"/>
      <c r="C31" s="493"/>
      <c r="D31" s="111"/>
      <c r="E31" s="21"/>
    </row>
    <row r="32" spans="1:22" hidden="1">
      <c r="A32" s="98">
        <v>1.1000000000000001</v>
      </c>
      <c r="B32" s="461" t="s">
        <v>150</v>
      </c>
      <c r="C32" s="98" t="s">
        <v>151</v>
      </c>
      <c r="D32" s="21"/>
      <c r="E32" s="21"/>
    </row>
    <row r="33" spans="1:22" hidden="1">
      <c r="A33" s="98">
        <v>1.2</v>
      </c>
      <c r="B33" s="461" t="s">
        <v>152</v>
      </c>
      <c r="C33" s="98" t="s">
        <v>153</v>
      </c>
      <c r="D33" s="21"/>
      <c r="E33" s="101"/>
    </row>
    <row r="34" spans="1:22" s="86" customFormat="1" ht="17.25" hidden="1">
      <c r="A34" s="98">
        <v>1.3</v>
      </c>
      <c r="B34" s="461" t="s">
        <v>154</v>
      </c>
      <c r="C34" s="98" t="s">
        <v>155</v>
      </c>
      <c r="D34" s="21"/>
      <c r="E34" s="103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6.5" hidden="1" customHeight="1">
      <c r="A35" s="98">
        <v>1.4</v>
      </c>
      <c r="B35" s="99" t="s">
        <v>156</v>
      </c>
      <c r="C35" s="462" t="s">
        <v>157</v>
      </c>
      <c r="D35" s="21"/>
      <c r="E35" s="11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98">
        <v>1.5</v>
      </c>
      <c r="B36" s="99"/>
      <c r="C36" s="98" t="s">
        <v>158</v>
      </c>
      <c r="D36" s="21"/>
      <c r="E36" s="21"/>
    </row>
    <row r="37" spans="1:22" hidden="1">
      <c r="A37" s="98">
        <v>1.6</v>
      </c>
      <c r="B37" s="461" t="s">
        <v>188</v>
      </c>
      <c r="C37" s="98" t="s">
        <v>159</v>
      </c>
      <c r="D37" s="21"/>
      <c r="E37" s="21"/>
    </row>
    <row r="38" spans="1:22" ht="27" hidden="1">
      <c r="A38" s="98">
        <v>1.7</v>
      </c>
      <c r="B38" s="99"/>
      <c r="C38" s="98" t="s">
        <v>331</v>
      </c>
      <c r="D38" s="21"/>
      <c r="E38" s="21"/>
    </row>
    <row r="39" spans="1:22">
      <c r="A39" s="98">
        <v>1</v>
      </c>
      <c r="B39" s="461"/>
      <c r="C39" s="100" t="s">
        <v>178</v>
      </c>
      <c r="D39" s="21">
        <v>93.9</v>
      </c>
      <c r="E39" s="21"/>
    </row>
    <row r="40" spans="1:22" hidden="1">
      <c r="A40" s="98">
        <v>1.9</v>
      </c>
      <c r="B40" s="461" t="s">
        <v>332</v>
      </c>
      <c r="C40" s="100" t="s">
        <v>178</v>
      </c>
      <c r="D40" s="21"/>
      <c r="E40" s="21"/>
    </row>
    <row r="41" spans="1:22" hidden="1">
      <c r="A41" s="98">
        <v>1.1000000000000001</v>
      </c>
      <c r="B41" s="461" t="s">
        <v>333</v>
      </c>
      <c r="C41" s="100" t="s">
        <v>178</v>
      </c>
      <c r="D41" s="21"/>
      <c r="E41" s="21"/>
    </row>
    <row r="42" spans="1:22" hidden="1">
      <c r="A42" s="98">
        <v>1.1100000000000001</v>
      </c>
      <c r="B42" s="461" t="s">
        <v>334</v>
      </c>
      <c r="C42" s="100" t="s">
        <v>178</v>
      </c>
      <c r="D42" s="21"/>
      <c r="E42" s="21"/>
    </row>
    <row r="43" spans="1:22" hidden="1">
      <c r="A43" s="98">
        <v>1.1200000000000001</v>
      </c>
      <c r="B43" s="461" t="s">
        <v>335</v>
      </c>
      <c r="C43" s="100" t="s">
        <v>178</v>
      </c>
      <c r="D43" s="21"/>
      <c r="E43" s="21"/>
    </row>
    <row r="44" spans="1:22" hidden="1">
      <c r="A44" s="98">
        <v>1.1299999999999999</v>
      </c>
      <c r="B44" s="461" t="s">
        <v>336</v>
      </c>
      <c r="C44" s="100" t="s">
        <v>178</v>
      </c>
      <c r="D44" s="21"/>
      <c r="E44" s="21"/>
    </row>
    <row r="45" spans="1:22">
      <c r="A45" s="98">
        <v>2</v>
      </c>
      <c r="B45" s="461" t="s">
        <v>337</v>
      </c>
      <c r="C45" s="100" t="s">
        <v>338</v>
      </c>
      <c r="D45" s="21">
        <v>3</v>
      </c>
      <c r="E45" s="21"/>
    </row>
    <row r="46" spans="1:22">
      <c r="A46" s="98">
        <v>3</v>
      </c>
      <c r="B46" s="194" t="s">
        <v>339</v>
      </c>
      <c r="C46" s="100" t="s">
        <v>340</v>
      </c>
      <c r="D46" s="21">
        <v>8.1</v>
      </c>
      <c r="E46" s="21"/>
    </row>
    <row r="47" spans="1:22" hidden="1">
      <c r="A47" s="98">
        <v>2.2999999999999998</v>
      </c>
      <c r="B47" s="99" t="s">
        <v>160</v>
      </c>
      <c r="C47" s="98" t="s">
        <v>47</v>
      </c>
      <c r="D47" s="21"/>
      <c r="E47" s="21"/>
    </row>
    <row r="48" spans="1:22" hidden="1">
      <c r="A48" s="98">
        <v>1.1499999999999999</v>
      </c>
      <c r="B48" s="99" t="s">
        <v>330</v>
      </c>
      <c r="C48" s="98" t="s">
        <v>161</v>
      </c>
      <c r="D48" s="21"/>
      <c r="E48" s="21"/>
    </row>
    <row r="49" spans="1:22" ht="27" hidden="1">
      <c r="A49" s="98">
        <v>1.1599999999999999</v>
      </c>
      <c r="B49" s="99" t="s">
        <v>330</v>
      </c>
      <c r="C49" s="98" t="s">
        <v>162</v>
      </c>
      <c r="D49" s="21"/>
      <c r="E49" s="21"/>
    </row>
    <row r="50" spans="1:22" hidden="1">
      <c r="A50" s="98">
        <v>1.17</v>
      </c>
      <c r="B50" s="99" t="s">
        <v>330</v>
      </c>
      <c r="C50" s="98" t="s">
        <v>167</v>
      </c>
      <c r="D50" s="21"/>
      <c r="E50" s="21"/>
    </row>
    <row r="51" spans="1:22" hidden="1">
      <c r="A51" s="98">
        <v>2.7</v>
      </c>
      <c r="B51" s="461" t="s">
        <v>163</v>
      </c>
      <c r="C51" s="98" t="s">
        <v>166</v>
      </c>
      <c r="D51" s="21"/>
      <c r="E51" s="21"/>
    </row>
    <row r="52" spans="1:22" hidden="1">
      <c r="A52" s="98">
        <v>1.18</v>
      </c>
      <c r="B52" s="461" t="s">
        <v>163</v>
      </c>
      <c r="C52" s="100" t="s">
        <v>164</v>
      </c>
      <c r="D52" s="21"/>
      <c r="E52" s="21"/>
    </row>
    <row r="53" spans="1:22" ht="28.5" hidden="1">
      <c r="A53" s="98"/>
      <c r="B53" s="459" t="s">
        <v>172</v>
      </c>
      <c r="C53" s="467"/>
      <c r="D53" s="460"/>
      <c r="E53" s="21"/>
    </row>
    <row r="54" spans="1:22" ht="14.25">
      <c r="A54" s="98">
        <v>4</v>
      </c>
      <c r="B54" s="468"/>
      <c r="C54" s="469" t="s">
        <v>177</v>
      </c>
      <c r="D54" s="470">
        <v>2202.6999999999998</v>
      </c>
      <c r="E54" s="21"/>
      <c r="F54" s="138">
        <f>SUM(D36:D53)</f>
        <v>105</v>
      </c>
      <c r="G54" s="138">
        <f>+D59-D54-F54</f>
        <v>0</v>
      </c>
    </row>
    <row r="55" spans="1:22" ht="27" hidden="1" customHeight="1">
      <c r="A55" s="98">
        <v>1.2</v>
      </c>
      <c r="B55" s="104"/>
      <c r="C55" s="98" t="s">
        <v>168</v>
      </c>
      <c r="D55" s="21"/>
      <c r="E55" s="21"/>
    </row>
    <row r="56" spans="1:22" hidden="1">
      <c r="A56" s="98">
        <v>1.3</v>
      </c>
      <c r="B56" s="99" t="s">
        <v>165</v>
      </c>
      <c r="C56" s="98" t="s">
        <v>169</v>
      </c>
      <c r="D56" s="21"/>
      <c r="E56" s="98"/>
    </row>
    <row r="57" spans="1:22" ht="27" hidden="1">
      <c r="A57" s="98">
        <v>1.4</v>
      </c>
      <c r="B57" s="99" t="s">
        <v>165</v>
      </c>
      <c r="C57" s="98" t="s">
        <v>170</v>
      </c>
      <c r="D57" s="21"/>
      <c r="E57" s="21"/>
    </row>
    <row r="58" spans="1:22" ht="17.25" hidden="1">
      <c r="A58" s="105"/>
      <c r="B58" s="102"/>
      <c r="C58" s="106"/>
      <c r="D58" s="107"/>
      <c r="E58" s="21"/>
    </row>
    <row r="59" spans="1:22" s="86" customFormat="1" ht="17.25">
      <c r="A59" s="105"/>
      <c r="B59" s="102" t="s">
        <v>68</v>
      </c>
      <c r="C59" s="106"/>
      <c r="D59" s="107">
        <f>SUM(D36:D54)</f>
        <v>2307.6999999999998</v>
      </c>
      <c r="E59" s="108"/>
      <c r="F59" s="471">
        <f>+D59-D55</f>
        <v>2307.6999999999998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0.5" customHeight="1"/>
    <row r="61" spans="1:22" ht="39" customHeight="1">
      <c r="C61" s="109" t="s">
        <v>173</v>
      </c>
    </row>
    <row r="62" spans="1:22" ht="59.25" customHeight="1">
      <c r="A62" s="110">
        <v>1</v>
      </c>
      <c r="B62" s="111" t="s">
        <v>243</v>
      </c>
      <c r="C62" s="107">
        <v>3357.3</v>
      </c>
      <c r="D62" s="494" t="s">
        <v>174</v>
      </c>
      <c r="E62" s="495"/>
    </row>
    <row r="63" spans="1:22" ht="36.75" customHeight="1"/>
    <row r="64" spans="1:22" s="82" customFormat="1" ht="25.5" customHeight="1">
      <c r="A64" s="112"/>
      <c r="B64" s="209" t="s">
        <v>2</v>
      </c>
      <c r="C64" s="210"/>
      <c r="D64" s="496" t="str">
        <f>+'Ekamut-caxs'!D78</f>
        <v>Գ.Դաշյան</v>
      </c>
      <c r="E64" s="49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2" customFormat="1" ht="12.75" customHeight="1">
      <c r="A65" s="112"/>
      <c r="B65" s="211"/>
      <c r="C65" s="212"/>
      <c r="D65" s="497" t="s">
        <v>91</v>
      </c>
      <c r="E65" s="49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2" customFormat="1" ht="22.5" customHeight="1">
      <c r="A66" s="112"/>
      <c r="B66" s="209" t="s">
        <v>6</v>
      </c>
      <c r="C66" s="210"/>
      <c r="D66" s="496" t="str">
        <f>+'Ekamut-caxs'!D80</f>
        <v>Ն.Մկրտչյան</v>
      </c>
      <c r="E66" s="49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2" customFormat="1" ht="13.5" customHeight="1">
      <c r="A67" s="112"/>
      <c r="B67" s="113"/>
      <c r="C67" s="112" t="s">
        <v>1</v>
      </c>
      <c r="D67" s="491" t="s">
        <v>91</v>
      </c>
      <c r="E67" s="49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14" customFormat="1" ht="36" customHeight="1"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</row>
    <row r="76" spans="1:22" ht="24" customHeight="1"/>
    <row r="77" spans="1:22" ht="0.75" hidden="1" customHeight="1"/>
    <row r="78" spans="1:22" s="82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1" customFormat="1">
      <c r="A82" s="74"/>
      <c r="B82" s="1"/>
      <c r="C82" s="1"/>
      <c r="D82" s="1"/>
      <c r="E82" s="1"/>
    </row>
    <row r="83" spans="1:5" s="11" customFormat="1" ht="24" customHeight="1">
      <c r="A83" s="74"/>
      <c r="B83" s="1"/>
      <c r="C83" s="1"/>
      <c r="D83" s="1"/>
      <c r="E83" s="1"/>
    </row>
    <row r="84" spans="1:5" s="11" customFormat="1">
      <c r="A84" s="74"/>
      <c r="B84" s="1"/>
      <c r="C84" s="1"/>
      <c r="D84" s="1"/>
      <c r="E84" s="1"/>
    </row>
    <row r="85" spans="1:5" s="11" customFormat="1" ht="24.75" customHeight="1">
      <c r="A85" s="7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1:C31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F60" sqref="F60"/>
    </sheetView>
  </sheetViews>
  <sheetFormatPr defaultColWidth="9.140625" defaultRowHeight="16.5"/>
  <cols>
    <col min="1" max="1" width="4.140625" style="248" customWidth="1"/>
    <col min="2" max="2" width="15.5703125" style="248" customWidth="1"/>
    <col min="3" max="3" width="10.85546875" style="248" customWidth="1"/>
    <col min="4" max="5" width="13.42578125" style="248" customWidth="1"/>
    <col min="6" max="6" width="16.28515625" style="248" customWidth="1"/>
    <col min="7" max="7" width="11.42578125" style="248" customWidth="1"/>
    <col min="8" max="8" width="13.28515625" style="248" customWidth="1"/>
    <col min="9" max="10" width="14.85546875" style="248" customWidth="1"/>
    <col min="11" max="11" width="10.85546875" style="248" customWidth="1"/>
    <col min="12" max="12" width="12.85546875" style="248" customWidth="1"/>
    <col min="13" max="13" width="14.85546875" style="248" customWidth="1"/>
    <col min="14" max="14" width="10.5703125" style="248" customWidth="1"/>
    <col min="15" max="15" width="11.7109375" style="248" customWidth="1"/>
    <col min="16" max="16384" width="9.140625" style="248"/>
  </cols>
  <sheetData>
    <row r="1" spans="1:15" s="246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46" customFormat="1" ht="21.75" customHeight="1">
      <c r="A2" s="506" t="str">
        <f>+'Ekamut-caxs'!A13</f>
        <v xml:space="preserve">«Երևանի հ․19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46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51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53" customFormat="1" ht="51" customHeight="1">
      <c r="A6" s="503"/>
      <c r="B6" s="503"/>
      <c r="C6" s="252" t="s">
        <v>228</v>
      </c>
      <c r="D6" s="252" t="s">
        <v>201</v>
      </c>
      <c r="E6" s="252" t="s">
        <v>229</v>
      </c>
      <c r="F6" s="252" t="s">
        <v>212</v>
      </c>
      <c r="G6" s="252" t="s">
        <v>213</v>
      </c>
      <c r="H6" s="252" t="s">
        <v>201</v>
      </c>
      <c r="I6" s="252" t="s">
        <v>230</v>
      </c>
      <c r="J6" s="252" t="s">
        <v>212</v>
      </c>
      <c r="K6" s="252" t="s">
        <v>228</v>
      </c>
      <c r="L6" s="252" t="s">
        <v>229</v>
      </c>
      <c r="M6" s="252" t="s">
        <v>231</v>
      </c>
      <c r="N6" s="249" t="s">
        <v>232</v>
      </c>
      <c r="O6" s="249" t="s">
        <v>233</v>
      </c>
    </row>
    <row r="7" spans="1:15" ht="19.5" customHeight="1">
      <c r="A7" s="254">
        <v>1</v>
      </c>
      <c r="B7" s="255" t="s">
        <v>96</v>
      </c>
      <c r="C7" s="457">
        <v>5108</v>
      </c>
      <c r="D7" s="256">
        <f>+C7*143.7</f>
        <v>734019.6</v>
      </c>
      <c r="E7" s="257">
        <v>4312</v>
      </c>
      <c r="F7" s="258">
        <f>IF((E7&lt;10000), E7*143.7, E7*107.1)</f>
        <v>619634.39999999991</v>
      </c>
      <c r="G7" s="453">
        <v>3482</v>
      </c>
      <c r="H7" s="256">
        <f>+G7*53.48</f>
        <v>186217.36</v>
      </c>
      <c r="I7" s="257">
        <v>3631</v>
      </c>
      <c r="J7" s="258">
        <f>+I7*53.48</f>
        <v>194185.87999999998</v>
      </c>
      <c r="K7" s="454">
        <v>72</v>
      </c>
      <c r="L7" s="257">
        <v>307</v>
      </c>
      <c r="M7" s="259">
        <f>+L7*200.47</f>
        <v>61544.29</v>
      </c>
      <c r="N7" s="260">
        <f>+L7*7.94904</f>
        <v>2440.3552800000002</v>
      </c>
      <c r="O7" s="259">
        <f>+N7+M7</f>
        <v>63984.645280000004</v>
      </c>
    </row>
    <row r="8" spans="1:15" ht="19.5" customHeight="1">
      <c r="A8" s="254">
        <v>2</v>
      </c>
      <c r="B8" s="255" t="s">
        <v>97</v>
      </c>
      <c r="C8" s="457">
        <v>1229</v>
      </c>
      <c r="D8" s="256">
        <f t="shared" ref="D8:D18" si="0">+C8*143.7</f>
        <v>176607.3</v>
      </c>
      <c r="E8" s="257">
        <v>3378</v>
      </c>
      <c r="F8" s="258">
        <f t="shared" ref="F8:F18" si="1">IF((E8&lt;10000), E8*143.7, E8*107.1)</f>
        <v>485418.6</v>
      </c>
      <c r="G8" s="453">
        <v>3841.8</v>
      </c>
      <c r="H8" s="256">
        <f t="shared" ref="H8:H18" si="2">+G8*53.48</f>
        <v>205459.46400000001</v>
      </c>
      <c r="I8" s="257">
        <v>3794</v>
      </c>
      <c r="J8" s="258">
        <f t="shared" ref="J8:J16" si="3">+I8*53.48</f>
        <v>202903.12</v>
      </c>
      <c r="K8" s="454">
        <v>160</v>
      </c>
      <c r="L8" s="257">
        <v>232</v>
      </c>
      <c r="M8" s="259">
        <f t="shared" ref="M8:M18" si="4">+L8*200.47</f>
        <v>46509.04</v>
      </c>
      <c r="N8" s="260">
        <f t="shared" ref="N8:N18" si="5">+L8*7.94904</f>
        <v>1844.1772800000001</v>
      </c>
      <c r="O8" s="259">
        <f t="shared" ref="O8:O18" si="6">+N8+M8</f>
        <v>48353.217280000004</v>
      </c>
    </row>
    <row r="9" spans="1:15" ht="19.5" customHeight="1">
      <c r="A9" s="254">
        <v>3</v>
      </c>
      <c r="B9" s="255" t="s">
        <v>98</v>
      </c>
      <c r="C9" s="457">
        <v>1525</v>
      </c>
      <c r="D9" s="256">
        <f t="shared" si="0"/>
        <v>219142.49999999997</v>
      </c>
      <c r="E9" s="257">
        <v>2417</v>
      </c>
      <c r="F9" s="258">
        <f t="shared" si="1"/>
        <v>347322.89999999997</v>
      </c>
      <c r="G9" s="453">
        <v>3872.24</v>
      </c>
      <c r="H9" s="256">
        <f t="shared" si="2"/>
        <v>207087.39519999997</v>
      </c>
      <c r="I9" s="257">
        <v>3759</v>
      </c>
      <c r="J9" s="258">
        <f t="shared" si="3"/>
        <v>201031.31999999998</v>
      </c>
      <c r="K9" s="454">
        <v>138</v>
      </c>
      <c r="L9" s="257">
        <v>241</v>
      </c>
      <c r="M9" s="259">
        <f t="shared" si="4"/>
        <v>48313.27</v>
      </c>
      <c r="N9" s="260">
        <f t="shared" si="5"/>
        <v>1915.7186400000001</v>
      </c>
      <c r="O9" s="259">
        <f t="shared" si="6"/>
        <v>50228.988639999996</v>
      </c>
    </row>
    <row r="10" spans="1:15" ht="19.5" customHeight="1">
      <c r="A10" s="254">
        <v>4</v>
      </c>
      <c r="B10" s="255" t="s">
        <v>99</v>
      </c>
      <c r="C10" s="453">
        <v>176</v>
      </c>
      <c r="D10" s="256">
        <f t="shared" si="0"/>
        <v>25291.199999999997</v>
      </c>
      <c r="E10" s="257"/>
      <c r="F10" s="258">
        <f t="shared" si="1"/>
        <v>0</v>
      </c>
      <c r="G10" s="453">
        <v>3421.89</v>
      </c>
      <c r="H10" s="256">
        <f t="shared" si="2"/>
        <v>183002.67719999998</v>
      </c>
      <c r="I10" s="257">
        <v>3051</v>
      </c>
      <c r="J10" s="258">
        <f t="shared" si="3"/>
        <v>163167.47999999998</v>
      </c>
      <c r="K10" s="454">
        <v>154</v>
      </c>
      <c r="L10" s="257">
        <v>176</v>
      </c>
      <c r="M10" s="259">
        <f t="shared" si="4"/>
        <v>35282.720000000001</v>
      </c>
      <c r="N10" s="260">
        <f t="shared" si="5"/>
        <v>1399.0310400000001</v>
      </c>
      <c r="O10" s="259">
        <f t="shared" si="6"/>
        <v>36681.751040000003</v>
      </c>
    </row>
    <row r="11" spans="1:15" ht="19.5" customHeight="1">
      <c r="A11" s="254">
        <v>5</v>
      </c>
      <c r="B11" s="255" t="s">
        <v>100</v>
      </c>
      <c r="C11" s="453"/>
      <c r="D11" s="256">
        <f t="shared" si="0"/>
        <v>0</v>
      </c>
      <c r="E11" s="257"/>
      <c r="F11" s="258">
        <f t="shared" si="1"/>
        <v>0</v>
      </c>
      <c r="G11" s="453">
        <v>2762.02</v>
      </c>
      <c r="H11" s="256">
        <f t="shared" si="2"/>
        <v>147712.8296</v>
      </c>
      <c r="I11" s="257">
        <v>2936</v>
      </c>
      <c r="J11" s="258">
        <f t="shared" si="3"/>
        <v>157017.28</v>
      </c>
      <c r="K11" s="454">
        <v>140</v>
      </c>
      <c r="L11" s="257">
        <v>125</v>
      </c>
      <c r="M11" s="259">
        <f t="shared" si="4"/>
        <v>25058.75</v>
      </c>
      <c r="N11" s="260">
        <f t="shared" si="5"/>
        <v>993.63</v>
      </c>
      <c r="O11" s="259">
        <f t="shared" si="6"/>
        <v>26052.38</v>
      </c>
    </row>
    <row r="12" spans="1:15" ht="19.5" customHeight="1">
      <c r="A12" s="254">
        <v>6</v>
      </c>
      <c r="B12" s="255" t="s">
        <v>101</v>
      </c>
      <c r="C12" s="453"/>
      <c r="D12" s="256">
        <f t="shared" si="0"/>
        <v>0</v>
      </c>
      <c r="E12" s="257"/>
      <c r="F12" s="258">
        <f t="shared" si="1"/>
        <v>0</v>
      </c>
      <c r="G12" s="453">
        <v>2730</v>
      </c>
      <c r="H12" s="256">
        <f t="shared" si="2"/>
        <v>146000.4</v>
      </c>
      <c r="I12" s="257">
        <v>2752</v>
      </c>
      <c r="J12" s="258">
        <f t="shared" si="3"/>
        <v>147176.95999999999</v>
      </c>
      <c r="K12" s="454">
        <v>149</v>
      </c>
      <c r="L12" s="257">
        <v>170</v>
      </c>
      <c r="M12" s="259">
        <f t="shared" si="4"/>
        <v>34079.9</v>
      </c>
      <c r="N12" s="260">
        <f t="shared" si="5"/>
        <v>1351.3368</v>
      </c>
      <c r="O12" s="259">
        <f t="shared" si="6"/>
        <v>35431.236799999999</v>
      </c>
    </row>
    <row r="13" spans="1:15" ht="19.5" customHeight="1">
      <c r="A13" s="254">
        <v>7</v>
      </c>
      <c r="B13" s="255" t="s">
        <v>102</v>
      </c>
      <c r="C13" s="453"/>
      <c r="D13" s="256">
        <f t="shared" si="0"/>
        <v>0</v>
      </c>
      <c r="E13" s="257"/>
      <c r="F13" s="258">
        <f t="shared" si="1"/>
        <v>0</v>
      </c>
      <c r="G13" s="453">
        <v>2734.22</v>
      </c>
      <c r="H13" s="256">
        <f t="shared" si="2"/>
        <v>146226.08559999999</v>
      </c>
      <c r="I13" s="257">
        <v>2836</v>
      </c>
      <c r="J13" s="258">
        <f t="shared" si="3"/>
        <v>151669.28</v>
      </c>
      <c r="K13" s="454">
        <v>133</v>
      </c>
      <c r="L13" s="257">
        <v>96</v>
      </c>
      <c r="M13" s="259">
        <f t="shared" si="4"/>
        <v>19245.12</v>
      </c>
      <c r="N13" s="260">
        <f t="shared" si="5"/>
        <v>763.10784000000001</v>
      </c>
      <c r="O13" s="259">
        <f t="shared" si="6"/>
        <v>20008.22784</v>
      </c>
    </row>
    <row r="14" spans="1:15" ht="19.5" customHeight="1">
      <c r="A14" s="254">
        <v>8</v>
      </c>
      <c r="B14" s="261" t="s">
        <v>103</v>
      </c>
      <c r="C14" s="453"/>
      <c r="D14" s="256">
        <f t="shared" si="0"/>
        <v>0</v>
      </c>
      <c r="E14" s="257"/>
      <c r="F14" s="258">
        <f t="shared" si="1"/>
        <v>0</v>
      </c>
      <c r="G14" s="453">
        <v>3841.94</v>
      </c>
      <c r="H14" s="256">
        <f t="shared" si="2"/>
        <v>205466.95119999998</v>
      </c>
      <c r="I14" s="257">
        <v>2788</v>
      </c>
      <c r="J14" s="258">
        <f t="shared" si="3"/>
        <v>149102.24</v>
      </c>
      <c r="K14" s="454">
        <v>213</v>
      </c>
      <c r="L14" s="257">
        <v>141</v>
      </c>
      <c r="M14" s="259">
        <f t="shared" si="4"/>
        <v>28266.27</v>
      </c>
      <c r="N14" s="260">
        <f t="shared" si="5"/>
        <v>1120.8146400000001</v>
      </c>
      <c r="O14" s="259">
        <f t="shared" si="6"/>
        <v>29387.084640000001</v>
      </c>
    </row>
    <row r="15" spans="1:15" ht="19.5" customHeight="1">
      <c r="A15" s="254">
        <v>9</v>
      </c>
      <c r="B15" s="261" t="s">
        <v>104</v>
      </c>
      <c r="C15" s="453"/>
      <c r="D15" s="256">
        <f t="shared" si="0"/>
        <v>0</v>
      </c>
      <c r="E15" s="257"/>
      <c r="F15" s="258">
        <f t="shared" si="1"/>
        <v>0</v>
      </c>
      <c r="G15" s="453">
        <v>1051.82</v>
      </c>
      <c r="H15" s="256">
        <f t="shared" si="2"/>
        <v>56251.333599999991</v>
      </c>
      <c r="I15" s="257">
        <v>3115</v>
      </c>
      <c r="J15" s="258">
        <f t="shared" si="3"/>
        <v>166590.19999999998</v>
      </c>
      <c r="K15" s="454">
        <v>210</v>
      </c>
      <c r="L15" s="257">
        <v>127</v>
      </c>
      <c r="M15" s="259">
        <f t="shared" si="4"/>
        <v>25459.69</v>
      </c>
      <c r="N15" s="260">
        <f t="shared" si="5"/>
        <v>1009.52808</v>
      </c>
      <c r="O15" s="259">
        <f t="shared" si="6"/>
        <v>26469.218079999999</v>
      </c>
    </row>
    <row r="16" spans="1:15" ht="19.5" customHeight="1">
      <c r="A16" s="254">
        <v>10</v>
      </c>
      <c r="B16" s="261" t="s">
        <v>105</v>
      </c>
      <c r="C16" s="453"/>
      <c r="D16" s="256">
        <f t="shared" si="0"/>
        <v>0</v>
      </c>
      <c r="E16" s="257"/>
      <c r="F16" s="258">
        <f t="shared" si="1"/>
        <v>0</v>
      </c>
      <c r="G16" s="453">
        <v>2941.92</v>
      </c>
      <c r="H16" s="256">
        <f t="shared" si="2"/>
        <v>157333.88159999999</v>
      </c>
      <c r="I16" s="257">
        <v>4184</v>
      </c>
      <c r="J16" s="258">
        <f t="shared" si="3"/>
        <v>223760.31999999998</v>
      </c>
      <c r="K16" s="454">
        <v>88</v>
      </c>
      <c r="L16" s="257">
        <v>178</v>
      </c>
      <c r="M16" s="259">
        <f t="shared" si="4"/>
        <v>35683.659999999996</v>
      </c>
      <c r="N16" s="260">
        <f t="shared" si="5"/>
        <v>1414.92912</v>
      </c>
      <c r="O16" s="259">
        <f t="shared" si="6"/>
        <v>37098.589119999997</v>
      </c>
    </row>
    <row r="17" spans="1:15" ht="19.5" customHeight="1">
      <c r="A17" s="254">
        <v>11</v>
      </c>
      <c r="B17" s="261" t="s">
        <v>106</v>
      </c>
      <c r="C17" s="456">
        <v>1568</v>
      </c>
      <c r="D17" s="256">
        <f t="shared" si="0"/>
        <v>225321.59999999998</v>
      </c>
      <c r="E17" s="474">
        <f>+E9</f>
        <v>2417</v>
      </c>
      <c r="F17" s="258">
        <f t="shared" si="1"/>
        <v>347322.89999999997</v>
      </c>
      <c r="G17" s="453">
        <v>3511.96</v>
      </c>
      <c r="H17" s="256">
        <f t="shared" si="2"/>
        <v>187819.6208</v>
      </c>
      <c r="I17" s="257">
        <f>+G7</f>
        <v>3482</v>
      </c>
      <c r="J17" s="258">
        <f t="shared" ref="J17:J18" si="7">+I17*53.48</f>
        <v>186217.36</v>
      </c>
      <c r="K17" s="455">
        <v>230</v>
      </c>
      <c r="L17" s="257">
        <f>+K7</f>
        <v>72</v>
      </c>
      <c r="M17" s="259">
        <f t="shared" si="4"/>
        <v>14433.84</v>
      </c>
      <c r="N17" s="260">
        <f t="shared" si="5"/>
        <v>572.33087999999998</v>
      </c>
      <c r="O17" s="259">
        <f t="shared" si="6"/>
        <v>15006.17088</v>
      </c>
    </row>
    <row r="18" spans="1:15" ht="19.5" customHeight="1">
      <c r="A18" s="254">
        <v>12</v>
      </c>
      <c r="B18" s="261" t="s">
        <v>107</v>
      </c>
      <c r="C18" s="456">
        <v>3789</v>
      </c>
      <c r="D18" s="256">
        <f t="shared" si="0"/>
        <v>544479.29999999993</v>
      </c>
      <c r="E18" s="257">
        <f>+C18</f>
        <v>3789</v>
      </c>
      <c r="F18" s="258">
        <f t="shared" si="1"/>
        <v>544479.29999999993</v>
      </c>
      <c r="G18" s="453">
        <v>3752.08</v>
      </c>
      <c r="H18" s="256">
        <f t="shared" si="2"/>
        <v>200661.23839999997</v>
      </c>
      <c r="I18" s="257">
        <f>+G18</f>
        <v>3752.08</v>
      </c>
      <c r="J18" s="258">
        <f t="shared" si="7"/>
        <v>200661.23839999997</v>
      </c>
      <c r="K18" s="455">
        <v>152</v>
      </c>
      <c r="L18" s="257">
        <f>+K18</f>
        <v>152</v>
      </c>
      <c r="M18" s="259">
        <f t="shared" si="4"/>
        <v>30471.439999999999</v>
      </c>
      <c r="N18" s="260">
        <f t="shared" si="5"/>
        <v>1208.2540799999999</v>
      </c>
      <c r="O18" s="259">
        <f t="shared" si="6"/>
        <v>31679.694079999997</v>
      </c>
    </row>
    <row r="19" spans="1:15" ht="32.25" customHeight="1">
      <c r="A19" s="263"/>
      <c r="B19" s="250" t="s">
        <v>89</v>
      </c>
      <c r="C19" s="264">
        <f t="shared" ref="C19:K19" si="8">SUM(C7:C18)</f>
        <v>13395</v>
      </c>
      <c r="D19" s="451">
        <f t="shared" si="8"/>
        <v>1924861.4999999995</v>
      </c>
      <c r="E19" s="264">
        <f t="shared" si="8"/>
        <v>16313</v>
      </c>
      <c r="F19" s="265">
        <f>SUM(F7:F18)</f>
        <v>2344178.0999999996</v>
      </c>
      <c r="G19" s="264">
        <f>SUM(G7:G18)</f>
        <v>37943.89</v>
      </c>
      <c r="H19" s="451">
        <f>SUM(H7:H18)</f>
        <v>2029239.2371999999</v>
      </c>
      <c r="I19" s="264">
        <f>SUM(I7:I18)</f>
        <v>40080.080000000002</v>
      </c>
      <c r="J19" s="265">
        <f>SUM(J7:J18)</f>
        <v>2143482.6784000001</v>
      </c>
      <c r="K19" s="264">
        <f t="shared" si="8"/>
        <v>1839</v>
      </c>
      <c r="L19" s="264">
        <f>SUM(L7:L18)</f>
        <v>2017</v>
      </c>
      <c r="M19" s="265">
        <f>SUM(M7:M18)</f>
        <v>404347.99000000005</v>
      </c>
      <c r="N19" s="452">
        <f>SUM(N7:N18)</f>
        <v>16033.213680000001</v>
      </c>
      <c r="O19" s="265">
        <f>SUM(O7:O18)</f>
        <v>420381.20368000004</v>
      </c>
    </row>
    <row r="20" spans="1:15" ht="21.75" customHeight="1">
      <c r="B20" s="266"/>
      <c r="C20" s="267"/>
      <c r="D20" s="268"/>
      <c r="E20" s="267"/>
      <c r="F20" s="268">
        <f>ROUND(F19/1000,1)</f>
        <v>2344.1999999999998</v>
      </c>
      <c r="G20" s="267"/>
      <c r="H20" s="268"/>
      <c r="I20" s="267"/>
      <c r="J20" s="268">
        <f>ROUND(J19/1000,1)</f>
        <v>2143.5</v>
      </c>
      <c r="K20" s="267"/>
      <c r="L20" s="267"/>
      <c r="M20" s="268">
        <f>ROUND(M19/1000,1)</f>
        <v>404.3</v>
      </c>
      <c r="N20" s="268">
        <f t="shared" ref="N20:O20" si="9">ROUND(N19/1000,1)</f>
        <v>16</v>
      </c>
      <c r="O20" s="268">
        <f t="shared" si="9"/>
        <v>420.4</v>
      </c>
    </row>
    <row r="21" spans="1:15" ht="33.75" customHeight="1" thickBot="1">
      <c r="B21" s="510" t="s">
        <v>234</v>
      </c>
      <c r="C21" s="510"/>
      <c r="D21" s="510"/>
      <c r="E21" s="269"/>
      <c r="F21" s="270"/>
      <c r="H21" s="269"/>
      <c r="M21" s="268"/>
    </row>
    <row r="22" spans="1:15" s="246" customFormat="1" ht="34.5" customHeight="1">
      <c r="A22" s="271"/>
      <c r="B22" s="272" t="s">
        <v>137</v>
      </c>
      <c r="C22" s="273" t="s">
        <v>138</v>
      </c>
      <c r="D22" s="273" t="s">
        <v>235</v>
      </c>
      <c r="E22" s="273" t="s">
        <v>235</v>
      </c>
      <c r="F22" s="274" t="s">
        <v>235</v>
      </c>
      <c r="G22" s="273" t="s">
        <v>138</v>
      </c>
      <c r="H22" s="273" t="s">
        <v>235</v>
      </c>
      <c r="I22" s="273" t="s">
        <v>235</v>
      </c>
      <c r="J22" s="275" t="s">
        <v>235</v>
      </c>
      <c r="K22" s="273" t="s">
        <v>138</v>
      </c>
      <c r="L22" s="273" t="s">
        <v>235</v>
      </c>
      <c r="M22" s="276" t="s">
        <v>235</v>
      </c>
      <c r="N22" s="271" t="s">
        <v>235</v>
      </c>
      <c r="O22" s="275" t="s">
        <v>235</v>
      </c>
    </row>
    <row r="23" spans="1:15" ht="23.25" customHeight="1">
      <c r="A23" s="277">
        <v>1</v>
      </c>
      <c r="B23" s="278"/>
      <c r="C23" s="262"/>
      <c r="D23" s="262" t="s">
        <v>235</v>
      </c>
      <c r="E23" s="262" t="s">
        <v>235</v>
      </c>
      <c r="F23" s="279"/>
      <c r="G23" s="280"/>
      <c r="H23" s="262" t="s">
        <v>235</v>
      </c>
      <c r="I23" s="262" t="s">
        <v>235</v>
      </c>
      <c r="J23" s="281"/>
      <c r="K23" s="280"/>
      <c r="L23" s="262" t="s">
        <v>235</v>
      </c>
      <c r="M23" s="282"/>
      <c r="N23" s="283" t="s">
        <v>235</v>
      </c>
      <c r="O23" s="284" t="s">
        <v>235</v>
      </c>
    </row>
    <row r="24" spans="1:15" ht="23.25" customHeight="1">
      <c r="A24" s="277">
        <v>2</v>
      </c>
      <c r="B24" s="278"/>
      <c r="C24" s="262"/>
      <c r="D24" s="262" t="s">
        <v>235</v>
      </c>
      <c r="E24" s="262" t="s">
        <v>235</v>
      </c>
      <c r="F24" s="279"/>
      <c r="G24" s="280"/>
      <c r="H24" s="262" t="s">
        <v>235</v>
      </c>
      <c r="I24" s="262" t="s">
        <v>235</v>
      </c>
      <c r="J24" s="281"/>
      <c r="K24" s="280"/>
      <c r="L24" s="262" t="s">
        <v>235</v>
      </c>
      <c r="M24" s="282"/>
      <c r="N24" s="283" t="s">
        <v>235</v>
      </c>
      <c r="O24" s="284" t="s">
        <v>235</v>
      </c>
    </row>
    <row r="25" spans="1:15" s="253" customFormat="1" ht="23.25" customHeight="1">
      <c r="A25" s="285">
        <v>3</v>
      </c>
      <c r="B25" s="286"/>
      <c r="C25" s="287"/>
      <c r="D25" s="287" t="s">
        <v>235</v>
      </c>
      <c r="E25" s="287" t="s">
        <v>235</v>
      </c>
      <c r="F25" s="288"/>
      <c r="G25" s="289"/>
      <c r="H25" s="287" t="s">
        <v>235</v>
      </c>
      <c r="I25" s="287" t="s">
        <v>235</v>
      </c>
      <c r="J25" s="288"/>
      <c r="K25" s="289"/>
      <c r="L25" s="287" t="s">
        <v>235</v>
      </c>
      <c r="M25" s="290"/>
      <c r="N25" s="291" t="s">
        <v>235</v>
      </c>
      <c r="O25" s="292" t="s">
        <v>235</v>
      </c>
    </row>
    <row r="26" spans="1:15" s="246" customFormat="1" ht="24" customHeight="1">
      <c r="A26" s="293"/>
      <c r="B26" s="294" t="s">
        <v>68</v>
      </c>
      <c r="C26" s="265" t="s">
        <v>235</v>
      </c>
      <c r="D26" s="265" t="s">
        <v>235</v>
      </c>
      <c r="E26" s="265" t="s">
        <v>235</v>
      </c>
      <c r="F26" s="295">
        <f>SUM(F23:F25)</f>
        <v>0</v>
      </c>
      <c r="G26" s="296" t="s">
        <v>235</v>
      </c>
      <c r="H26" s="265" t="s">
        <v>235</v>
      </c>
      <c r="I26" s="265" t="s">
        <v>235</v>
      </c>
      <c r="J26" s="295">
        <f>SUM(J23:J25)</f>
        <v>0</v>
      </c>
      <c r="K26" s="296" t="s">
        <v>235</v>
      </c>
      <c r="L26" s="265" t="s">
        <v>235</v>
      </c>
      <c r="M26" s="297">
        <f>SUM(M23:M25)</f>
        <v>0</v>
      </c>
      <c r="N26" s="293" t="s">
        <v>235</v>
      </c>
      <c r="O26" s="298" t="s">
        <v>235</v>
      </c>
    </row>
    <row r="27" spans="1:15" s="246" customFormat="1" ht="27" customHeight="1" thickBot="1">
      <c r="A27" s="299"/>
      <c r="B27" s="300" t="s">
        <v>236</v>
      </c>
      <c r="C27" s="301"/>
      <c r="D27" s="301" t="s">
        <v>235</v>
      </c>
      <c r="E27" s="301" t="s">
        <v>235</v>
      </c>
      <c r="F27" s="302">
        <f>+F20-F26</f>
        <v>2344.1999999999998</v>
      </c>
      <c r="G27" s="303" t="s">
        <v>235</v>
      </c>
      <c r="H27" s="301" t="s">
        <v>235</v>
      </c>
      <c r="I27" s="301" t="s">
        <v>235</v>
      </c>
      <c r="J27" s="302">
        <f>J20-J26</f>
        <v>2143.5</v>
      </c>
      <c r="K27" s="303" t="s">
        <v>235</v>
      </c>
      <c r="L27" s="301" t="s">
        <v>235</v>
      </c>
      <c r="M27" s="304">
        <f>M20-M26</f>
        <v>404.3</v>
      </c>
      <c r="N27" s="299" t="s">
        <v>235</v>
      </c>
      <c r="O27" s="302">
        <f>+O20-M26</f>
        <v>420.4</v>
      </c>
    </row>
    <row r="28" spans="1:15" s="246" customFormat="1" ht="25.5" customHeight="1" thickBot="1">
      <c r="B28" s="305"/>
      <c r="F28" s="268"/>
      <c r="J28" s="306" t="s">
        <v>139</v>
      </c>
      <c r="K28" s="307"/>
      <c r="L28" s="307"/>
      <c r="M28" s="308">
        <f>+F26+J26+M26</f>
        <v>0</v>
      </c>
    </row>
    <row r="29" spans="1:15" s="246" customFormat="1" ht="20.25" customHeight="1">
      <c r="B29" s="305"/>
      <c r="F29" s="268"/>
      <c r="M29" s="268"/>
    </row>
    <row r="30" spans="1:15" s="266" customFormat="1" ht="25.5" customHeight="1">
      <c r="B30" s="247"/>
      <c r="C30" s="506" t="s">
        <v>2</v>
      </c>
      <c r="D30" s="506"/>
      <c r="E30" s="247"/>
      <c r="F30" s="247"/>
      <c r="G30" s="511"/>
      <c r="H30" s="511"/>
      <c r="I30" s="309"/>
      <c r="J30" s="508" t="s">
        <v>327</v>
      </c>
      <c r="K30" s="508"/>
      <c r="M30" s="270"/>
    </row>
    <row r="31" spans="1:15" s="246" customFormat="1">
      <c r="C31" s="310"/>
      <c r="D31" s="310"/>
      <c r="E31" s="311"/>
      <c r="F31" s="311"/>
      <c r="G31" s="509" t="s">
        <v>90</v>
      </c>
      <c r="H31" s="509"/>
      <c r="I31" s="312"/>
      <c r="J31" s="509" t="s">
        <v>108</v>
      </c>
      <c r="K31" s="509"/>
    </row>
    <row r="32" spans="1:15" s="266" customFormat="1" ht="23.25" customHeight="1">
      <c r="B32" s="247"/>
      <c r="C32" s="313" t="s">
        <v>6</v>
      </c>
      <c r="D32" s="313"/>
      <c r="E32" s="247"/>
      <c r="F32" s="247"/>
      <c r="G32" s="508"/>
      <c r="H32" s="508"/>
      <c r="I32" s="314"/>
      <c r="J32" s="508" t="s">
        <v>328</v>
      </c>
      <c r="K32" s="508"/>
    </row>
    <row r="33" spans="3:13" s="246" customFormat="1">
      <c r="C33" s="269"/>
      <c r="D33" s="269"/>
      <c r="G33" s="509" t="s">
        <v>90</v>
      </c>
      <c r="H33" s="509"/>
      <c r="I33" s="312"/>
      <c r="J33" s="509" t="s">
        <v>108</v>
      </c>
      <c r="K33" s="509"/>
    </row>
    <row r="34" spans="3:13">
      <c r="F34" s="315" t="s">
        <v>1</v>
      </c>
    </row>
    <row r="35" spans="3:13" ht="16.5" customHeight="1">
      <c r="C35" s="316" t="s">
        <v>109</v>
      </c>
      <c r="D35" s="316"/>
      <c r="E35" s="316" t="s">
        <v>110</v>
      </c>
      <c r="F35" s="316" t="s">
        <v>237</v>
      </c>
      <c r="I35" s="317" t="s">
        <v>111</v>
      </c>
      <c r="J35" s="318" t="s">
        <v>198</v>
      </c>
      <c r="K35" s="318"/>
      <c r="L35" s="318" t="s">
        <v>197</v>
      </c>
      <c r="M35" s="318" t="s">
        <v>194</v>
      </c>
    </row>
    <row r="36" spans="3:13" ht="16.5" customHeight="1">
      <c r="C36" s="316" t="s">
        <v>112</v>
      </c>
      <c r="D36" s="316"/>
      <c r="E36" s="316" t="s">
        <v>110</v>
      </c>
      <c r="F36" s="316" t="s">
        <v>200</v>
      </c>
      <c r="I36" s="505" t="s">
        <v>203</v>
      </c>
      <c r="J36" s="505"/>
      <c r="K36" s="318"/>
      <c r="L36" s="505" t="s">
        <v>238</v>
      </c>
      <c r="M36" s="505"/>
    </row>
    <row r="37" spans="3:13">
      <c r="C37" s="316"/>
      <c r="D37" s="316"/>
      <c r="E37" s="505" t="s">
        <v>202</v>
      </c>
      <c r="F37" s="505"/>
      <c r="I37" s="505"/>
      <c r="J37" s="505"/>
      <c r="K37" s="318"/>
      <c r="L37" s="505"/>
      <c r="M37" s="505"/>
    </row>
    <row r="38" spans="3:13">
      <c r="C38" s="316"/>
      <c r="D38" s="316"/>
      <c r="E38" s="505"/>
      <c r="F38" s="50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հ․19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501" t="s">
        <v>250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181"/>
      <c r="Q3" s="181"/>
      <c r="R3" s="181"/>
    </row>
    <row r="4" spans="1:18" ht="16.5">
      <c r="O4" s="195" t="s">
        <v>0</v>
      </c>
    </row>
    <row r="5" spans="1:18" ht="13.5" customHeight="1">
      <c r="A5" s="519" t="s">
        <v>141</v>
      </c>
      <c r="B5" s="519" t="s">
        <v>67</v>
      </c>
      <c r="C5" s="358"/>
      <c r="D5" s="358"/>
      <c r="E5" s="520" t="s">
        <v>276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142</v>
      </c>
    </row>
    <row r="6" spans="1:18" ht="106.5" customHeight="1">
      <c r="A6" s="519"/>
      <c r="B6" s="519"/>
      <c r="C6" s="172" t="s">
        <v>249</v>
      </c>
      <c r="D6" s="172" t="s">
        <v>251</v>
      </c>
      <c r="E6" s="172" t="s">
        <v>252</v>
      </c>
      <c r="F6" s="172" t="s">
        <v>253</v>
      </c>
      <c r="G6" s="172" t="s">
        <v>254</v>
      </c>
      <c r="H6" s="142" t="s">
        <v>255</v>
      </c>
      <c r="I6" s="142" t="s">
        <v>186</v>
      </c>
      <c r="J6" s="142" t="s">
        <v>185</v>
      </c>
      <c r="K6" s="142" t="s">
        <v>116</v>
      </c>
      <c r="L6" s="142" t="s">
        <v>175</v>
      </c>
      <c r="M6" s="100" t="s">
        <v>247</v>
      </c>
      <c r="N6" s="100" t="s">
        <v>275</v>
      </c>
      <c r="O6" s="518"/>
    </row>
    <row r="7" spans="1:18" ht="27.75" customHeight="1">
      <c r="A7" s="142">
        <v>1</v>
      </c>
      <c r="B7" s="173" t="s">
        <v>187</v>
      </c>
      <c r="C7" s="174">
        <v>39929.599999999999</v>
      </c>
      <c r="D7" s="174">
        <v>4735</v>
      </c>
      <c r="E7" s="174">
        <v>9211.5</v>
      </c>
      <c r="F7" s="174">
        <v>956.8</v>
      </c>
      <c r="G7" s="174">
        <f>IF(F7&gt;0,C15, 0)</f>
        <v>124</v>
      </c>
      <c r="H7" s="174">
        <v>124</v>
      </c>
      <c r="I7" s="237"/>
      <c r="J7" s="174">
        <v>80</v>
      </c>
      <c r="K7" s="237">
        <v>300</v>
      </c>
      <c r="L7" s="174"/>
      <c r="M7" s="477">
        <v>4067.3152000000005</v>
      </c>
      <c r="N7" s="174"/>
      <c r="O7" s="175">
        <f>ROUND(SUM(C7:N7),1)</f>
        <v>59528.2</v>
      </c>
    </row>
    <row r="8" spans="1:18" ht="35.25" customHeight="1">
      <c r="A8" s="142" t="s">
        <v>319</v>
      </c>
      <c r="B8" s="194" t="s">
        <v>88</v>
      </c>
      <c r="C8" s="143" t="s">
        <v>180</v>
      </c>
      <c r="D8" s="143" t="s">
        <v>180</v>
      </c>
      <c r="E8" s="174"/>
      <c r="F8" s="143" t="s">
        <v>180</v>
      </c>
      <c r="G8" s="143" t="s">
        <v>180</v>
      </c>
      <c r="H8" s="143" t="s">
        <v>180</v>
      </c>
      <c r="I8" s="143" t="s">
        <v>180</v>
      </c>
      <c r="J8" s="143" t="s">
        <v>180</v>
      </c>
      <c r="K8" s="143" t="s">
        <v>180</v>
      </c>
      <c r="L8" s="143" t="s">
        <v>180</v>
      </c>
      <c r="M8" s="143" t="s">
        <v>180</v>
      </c>
      <c r="N8" s="143" t="s">
        <v>180</v>
      </c>
      <c r="O8" s="175">
        <f>ROUND(SUM(C8:N8),1)</f>
        <v>0</v>
      </c>
    </row>
    <row r="9" spans="1:18" s="144" customFormat="1" ht="34.5" customHeight="1">
      <c r="A9" s="176"/>
      <c r="B9" s="177" t="s">
        <v>68</v>
      </c>
      <c r="C9" s="143" t="s">
        <v>180</v>
      </c>
      <c r="D9" s="143" t="s">
        <v>180</v>
      </c>
      <c r="E9" s="143" t="s">
        <v>180</v>
      </c>
      <c r="F9" s="143" t="s">
        <v>180</v>
      </c>
      <c r="G9" s="143" t="s">
        <v>180</v>
      </c>
      <c r="H9" s="143" t="s">
        <v>180</v>
      </c>
      <c r="I9" s="143" t="s">
        <v>180</v>
      </c>
      <c r="J9" s="143" t="s">
        <v>180</v>
      </c>
      <c r="K9" s="143" t="s">
        <v>180</v>
      </c>
      <c r="L9" s="143" t="s">
        <v>180</v>
      </c>
      <c r="M9" s="143" t="s">
        <v>180</v>
      </c>
      <c r="N9" s="143" t="s">
        <v>180</v>
      </c>
      <c r="O9" s="178">
        <f>ROUND(SUM(O7:O8),1)</f>
        <v>59528.2</v>
      </c>
    </row>
    <row r="10" spans="1:18" s="144" customFormat="1" ht="18.75" customHeight="1">
      <c r="B10" s="245">
        <f>5084.1-478.4</f>
        <v>4605.7000000000007</v>
      </c>
      <c r="C10" s="145">
        <f>+B10*2</f>
        <v>9211.4000000000015</v>
      </c>
      <c r="D10" s="146"/>
      <c r="E10" s="146"/>
      <c r="F10" s="147"/>
      <c r="G10" s="147"/>
      <c r="H10" s="147"/>
      <c r="I10" s="244">
        <v>6</v>
      </c>
      <c r="J10" s="148"/>
      <c r="K10" s="149"/>
      <c r="L10" s="148"/>
      <c r="M10" s="148"/>
      <c r="N10" s="147"/>
      <c r="O10" s="150"/>
      <c r="P10" s="145"/>
    </row>
    <row r="11" spans="1:18" s="151" customFormat="1" ht="21" customHeight="1">
      <c r="B11" s="152"/>
      <c r="C11" s="115"/>
      <c r="D11" s="115"/>
      <c r="E11" s="115"/>
      <c r="F11" s="153"/>
      <c r="G11" s="153"/>
      <c r="H11" s="154"/>
      <c r="I11" s="79"/>
      <c r="J11" s="79"/>
      <c r="K11" s="115"/>
      <c r="L11" s="514"/>
      <c r="M11" s="514"/>
      <c r="N11" s="514"/>
      <c r="O11" s="155"/>
    </row>
    <row r="12" spans="1:18" s="144" customFormat="1" ht="69" customHeight="1">
      <c r="B12" s="515" t="s">
        <v>195</v>
      </c>
      <c r="C12" s="516"/>
      <c r="D12" s="154"/>
      <c r="E12" s="154"/>
      <c r="H12" s="115"/>
      <c r="I12" s="115"/>
      <c r="J12" s="515" t="s">
        <v>196</v>
      </c>
      <c r="K12" s="516"/>
      <c r="L12" s="115"/>
      <c r="M12" s="115"/>
      <c r="N12" s="115"/>
      <c r="O12" s="115"/>
    </row>
    <row r="13" spans="1:18" s="144" customFormat="1" ht="40.5">
      <c r="B13" s="179" t="s">
        <v>176</v>
      </c>
      <c r="C13" s="180" t="s">
        <v>224</v>
      </c>
      <c r="D13" s="156"/>
      <c r="E13" s="156"/>
      <c r="H13" s="156"/>
      <c r="I13" s="156"/>
      <c r="J13" s="179" t="s">
        <v>176</v>
      </c>
      <c r="K13" s="180" t="s">
        <v>226</v>
      </c>
      <c r="L13" s="156"/>
      <c r="M13" s="156"/>
      <c r="N13" s="156"/>
      <c r="O13" s="157"/>
    </row>
    <row r="14" spans="1:18" s="158" customFormat="1" ht="17.25">
      <c r="B14" s="191">
        <v>119600</v>
      </c>
      <c r="C14" s="192">
        <v>373.7</v>
      </c>
      <c r="D14" s="243" t="s">
        <v>225</v>
      </c>
      <c r="E14" s="243"/>
      <c r="F14" s="86"/>
      <c r="I14" s="327"/>
      <c r="J14" s="191">
        <v>119600</v>
      </c>
      <c r="K14" s="193">
        <v>857.7</v>
      </c>
      <c r="L14" s="159" t="s">
        <v>227</v>
      </c>
      <c r="M14" s="159"/>
      <c r="N14" s="159"/>
      <c r="O14" s="160"/>
    </row>
    <row r="15" spans="1:18" ht="17.25">
      <c r="B15" s="191">
        <v>119600</v>
      </c>
      <c r="C15" s="192">
        <v>124</v>
      </c>
      <c r="D15" s="243" t="s">
        <v>256</v>
      </c>
      <c r="E15" s="243"/>
      <c r="F15" s="161"/>
      <c r="G15" s="161"/>
      <c r="H15" s="161"/>
      <c r="I15" s="148"/>
      <c r="J15" s="191">
        <v>119600</v>
      </c>
      <c r="K15" s="193">
        <f>+C15</f>
        <v>124</v>
      </c>
      <c r="L15" s="159" t="s">
        <v>256</v>
      </c>
      <c r="M15" s="159"/>
      <c r="N15" s="159"/>
      <c r="O15" s="162"/>
    </row>
    <row r="16" spans="1:18" ht="19.5" customHeight="1"/>
    <row r="17" spans="2:13" s="163" customFormat="1" ht="24" customHeight="1">
      <c r="B17" s="213" t="s">
        <v>2</v>
      </c>
      <c r="C17" s="214"/>
      <c r="D17" s="214"/>
      <c r="E17" s="523"/>
      <c r="F17" s="523"/>
      <c r="G17" s="215"/>
      <c r="H17" s="215"/>
      <c r="I17" s="512" t="str">
        <f>+'Ekamut-caxs'!D78</f>
        <v>Գ.Դաշյան</v>
      </c>
      <c r="J17" s="512"/>
      <c r="K17" s="512"/>
      <c r="L17" s="164"/>
      <c r="M17" s="164"/>
    </row>
    <row r="18" spans="2:13" s="165" customFormat="1" ht="17.25" customHeight="1">
      <c r="B18" s="216"/>
      <c r="C18" s="217"/>
      <c r="D18" s="217"/>
      <c r="E18" s="524" t="s">
        <v>90</v>
      </c>
      <c r="F18" s="524"/>
      <c r="G18" s="218"/>
      <c r="H18" s="219"/>
      <c r="I18" s="513" t="s">
        <v>91</v>
      </c>
      <c r="J18" s="513"/>
      <c r="K18" s="513"/>
      <c r="L18" s="166"/>
      <c r="M18" s="166"/>
    </row>
    <row r="19" spans="2:13" s="163" customFormat="1" ht="24.75" customHeight="1">
      <c r="B19" s="220" t="s">
        <v>6</v>
      </c>
      <c r="C19" s="214"/>
      <c r="D19" s="214"/>
      <c r="E19" s="523"/>
      <c r="F19" s="523"/>
      <c r="G19" s="221"/>
      <c r="H19" s="221"/>
      <c r="I19" s="512" t="str">
        <f>+'Ekamut-caxs'!D80</f>
        <v>Ն.Մկրտչյան</v>
      </c>
      <c r="J19" s="512"/>
      <c r="K19" s="512"/>
      <c r="L19" s="164"/>
      <c r="M19" s="164"/>
    </row>
    <row r="20" spans="2:13" s="165" customFormat="1" ht="18.75" customHeight="1">
      <c r="B20" s="217"/>
      <c r="C20" s="217"/>
      <c r="D20" s="217"/>
      <c r="E20" s="524" t="s">
        <v>90</v>
      </c>
      <c r="F20" s="524"/>
      <c r="G20" s="218"/>
      <c r="H20" s="219"/>
      <c r="I20" s="513" t="s">
        <v>91</v>
      </c>
      <c r="J20" s="513"/>
      <c r="K20" s="513"/>
      <c r="L20" s="166"/>
      <c r="M20" s="166"/>
    </row>
    <row r="21" spans="2:13" s="167" customFormat="1" ht="16.5">
      <c r="C21" s="166"/>
      <c r="D21" s="166"/>
      <c r="E21" s="166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ignoredErrors>
    <ignoredError sqref="G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60" sqref="F60"/>
    </sheetView>
  </sheetViews>
  <sheetFormatPr defaultColWidth="9.140625" defaultRowHeight="13.5"/>
  <cols>
    <col min="1" max="1" width="4.42578125" style="326" customWidth="1"/>
    <col min="2" max="2" width="54.28515625" style="320" customWidth="1"/>
    <col min="3" max="3" width="17.140625" style="320" customWidth="1"/>
    <col min="4" max="4" width="17.5703125" style="320" customWidth="1"/>
    <col min="5" max="16384" width="9.140625" style="320"/>
  </cols>
  <sheetData>
    <row r="1" spans="1:4" s="319" customFormat="1" ht="24" customHeight="1">
      <c r="A1" s="527" t="s">
        <v>66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հ․19 մսուր-մանկապարտեզ» ՀՈԱԿ-ի </v>
      </c>
      <c r="B2" s="528"/>
      <c r="C2" s="528"/>
      <c r="D2" s="528"/>
    </row>
    <row r="3" spans="1:4" ht="39.75" customHeight="1">
      <c r="A3" s="528" t="s">
        <v>274</v>
      </c>
      <c r="B3" s="528"/>
      <c r="C3" s="528"/>
      <c r="D3" s="528"/>
    </row>
    <row r="6" spans="1:4" ht="60" customHeight="1">
      <c r="A6" s="321" t="s">
        <v>3</v>
      </c>
      <c r="B6" s="321" t="s">
        <v>122</v>
      </c>
      <c r="C6" s="321" t="s">
        <v>123</v>
      </c>
      <c r="D6" s="321" t="s">
        <v>244</v>
      </c>
    </row>
    <row r="7" spans="1:4" s="30" customFormat="1" ht="32.25" customHeight="1">
      <c r="A7" s="322">
        <v>1</v>
      </c>
      <c r="B7" s="323" t="s">
        <v>289</v>
      </c>
      <c r="C7" s="322">
        <f>SUM(C8:C12)</f>
        <v>0</v>
      </c>
      <c r="D7" s="322">
        <f>SUM(D8:D12)</f>
        <v>0</v>
      </c>
    </row>
    <row r="8" spans="1:4" ht="16.5" customHeight="1">
      <c r="A8" s="324">
        <v>1.1000000000000001</v>
      </c>
      <c r="B8" s="325" t="s">
        <v>124</v>
      </c>
      <c r="C8" s="324"/>
      <c r="D8" s="324"/>
    </row>
    <row r="9" spans="1:4" ht="16.5" customHeight="1">
      <c r="A9" s="324">
        <v>1.2</v>
      </c>
      <c r="B9" s="325" t="s">
        <v>125</v>
      </c>
      <c r="C9" s="324"/>
      <c r="D9" s="324"/>
    </row>
    <row r="10" spans="1:4" ht="16.5" customHeight="1">
      <c r="A10" s="324">
        <v>1.3</v>
      </c>
      <c r="B10" s="325" t="s">
        <v>126</v>
      </c>
      <c r="C10" s="324"/>
      <c r="D10" s="324"/>
    </row>
    <row r="11" spans="1:4" ht="16.5" customHeight="1">
      <c r="A11" s="324">
        <v>1.4</v>
      </c>
      <c r="B11" s="325" t="s">
        <v>290</v>
      </c>
      <c r="C11" s="324"/>
      <c r="D11" s="324"/>
    </row>
    <row r="12" spans="1:4" ht="16.5" customHeight="1">
      <c r="A12" s="324">
        <v>1.5</v>
      </c>
      <c r="B12" s="325" t="s">
        <v>291</v>
      </c>
      <c r="C12" s="324"/>
      <c r="D12" s="324"/>
    </row>
    <row r="13" spans="1:4" s="30" customFormat="1" ht="27.75" customHeight="1">
      <c r="A13" s="322">
        <v>2</v>
      </c>
      <c r="B13" s="416" t="s">
        <v>292</v>
      </c>
      <c r="C13" s="322">
        <f>SUM(C14:C18)</f>
        <v>2</v>
      </c>
      <c r="D13" s="322">
        <f>SUM(D14:D18)</f>
        <v>58</v>
      </c>
    </row>
    <row r="14" spans="1:4" ht="16.5" customHeight="1">
      <c r="A14" s="324">
        <v>2.1</v>
      </c>
      <c r="B14" s="325" t="s">
        <v>293</v>
      </c>
      <c r="C14" s="324">
        <v>1</v>
      </c>
      <c r="D14" s="324">
        <v>30</v>
      </c>
    </row>
    <row r="15" spans="1:4" ht="16.5" customHeight="1">
      <c r="A15" s="324">
        <v>2.2000000000000002</v>
      </c>
      <c r="B15" s="325" t="s">
        <v>127</v>
      </c>
      <c r="C15" s="324">
        <v>1</v>
      </c>
      <c r="D15" s="324">
        <v>28</v>
      </c>
    </row>
    <row r="16" spans="1:4" ht="16.5" customHeight="1">
      <c r="A16" s="324">
        <v>2.2999999999999998</v>
      </c>
      <c r="B16" s="325" t="s">
        <v>294</v>
      </c>
      <c r="C16" s="324"/>
      <c r="D16" s="324"/>
    </row>
    <row r="17" spans="1:4" ht="16.5" customHeight="1">
      <c r="A17" s="324">
        <v>2.4</v>
      </c>
      <c r="B17" s="325" t="s">
        <v>295</v>
      </c>
      <c r="C17" s="324"/>
      <c r="D17" s="324"/>
    </row>
    <row r="18" spans="1:4" ht="16.5" customHeight="1">
      <c r="A18" s="324">
        <v>2.5</v>
      </c>
      <c r="B18" s="325" t="s">
        <v>296</v>
      </c>
      <c r="C18" s="324"/>
      <c r="D18" s="324"/>
    </row>
    <row r="19" spans="1:4" s="30" customFormat="1" ht="24.75" customHeight="1">
      <c r="A19" s="322">
        <v>3</v>
      </c>
      <c r="B19" s="323" t="s">
        <v>297</v>
      </c>
      <c r="C19" s="322">
        <f>SUM(C20:C24)</f>
        <v>2</v>
      </c>
      <c r="D19" s="322">
        <f>SUM(D20:D24)</f>
        <v>60</v>
      </c>
    </row>
    <row r="20" spans="1:4" ht="16.5" customHeight="1">
      <c r="A20" s="324">
        <v>3.1</v>
      </c>
      <c r="B20" s="325" t="s">
        <v>128</v>
      </c>
      <c r="C20" s="324">
        <v>1</v>
      </c>
      <c r="D20" s="324">
        <v>30</v>
      </c>
    </row>
    <row r="21" spans="1:4" ht="16.5" customHeight="1">
      <c r="A21" s="324">
        <v>3.2</v>
      </c>
      <c r="B21" s="325" t="s">
        <v>129</v>
      </c>
      <c r="C21" s="324">
        <v>1</v>
      </c>
      <c r="D21" s="324">
        <v>30</v>
      </c>
    </row>
    <row r="22" spans="1:4" ht="16.5" customHeight="1">
      <c r="A22" s="324">
        <v>3.3</v>
      </c>
      <c r="B22" s="325" t="s">
        <v>130</v>
      </c>
      <c r="C22" s="324"/>
      <c r="D22" s="324"/>
    </row>
    <row r="23" spans="1:4" ht="16.5" customHeight="1">
      <c r="A23" s="324">
        <v>3.4</v>
      </c>
      <c r="B23" s="325" t="s">
        <v>298</v>
      </c>
      <c r="C23" s="324"/>
      <c r="D23" s="324"/>
    </row>
    <row r="24" spans="1:4" ht="16.5" customHeight="1">
      <c r="A24" s="324">
        <v>3.5</v>
      </c>
      <c r="B24" s="325" t="s">
        <v>299</v>
      </c>
      <c r="C24" s="324"/>
      <c r="D24" s="324"/>
    </row>
    <row r="25" spans="1:4" s="30" customFormat="1" ht="24.75" customHeight="1">
      <c r="A25" s="322">
        <v>4</v>
      </c>
      <c r="B25" s="323" t="s">
        <v>300</v>
      </c>
      <c r="C25" s="322">
        <f>SUM(C26:C30)</f>
        <v>2</v>
      </c>
      <c r="D25" s="322">
        <f>SUM(D26:D30)</f>
        <v>59</v>
      </c>
    </row>
    <row r="26" spans="1:4" ht="16.5" customHeight="1">
      <c r="A26" s="324">
        <v>4.0999999999999996</v>
      </c>
      <c r="B26" s="325" t="s">
        <v>301</v>
      </c>
      <c r="C26" s="324">
        <v>1</v>
      </c>
      <c r="D26" s="324">
        <v>31</v>
      </c>
    </row>
    <row r="27" spans="1:4" ht="16.5" customHeight="1">
      <c r="A27" s="324">
        <v>4.2</v>
      </c>
      <c r="B27" s="325" t="s">
        <v>131</v>
      </c>
      <c r="C27" s="324">
        <v>1</v>
      </c>
      <c r="D27" s="324">
        <v>28</v>
      </c>
    </row>
    <row r="28" spans="1:4" ht="16.5" customHeight="1">
      <c r="A28" s="324">
        <v>4.3</v>
      </c>
      <c r="B28" s="325" t="s">
        <v>302</v>
      </c>
      <c r="C28" s="324"/>
      <c r="D28" s="324"/>
    </row>
    <row r="29" spans="1:4" ht="16.5" customHeight="1">
      <c r="A29" s="324">
        <v>4.4000000000000004</v>
      </c>
      <c r="B29" s="325" t="s">
        <v>303</v>
      </c>
      <c r="C29" s="324"/>
      <c r="D29" s="324"/>
    </row>
    <row r="30" spans="1:4" ht="16.5" customHeight="1">
      <c r="A30" s="324">
        <v>4.5</v>
      </c>
      <c r="B30" s="325" t="s">
        <v>304</v>
      </c>
      <c r="C30" s="324"/>
      <c r="D30" s="324"/>
    </row>
    <row r="31" spans="1:4" s="30" customFormat="1" ht="17.25">
      <c r="A31" s="322"/>
      <c r="B31" s="323" t="s">
        <v>68</v>
      </c>
      <c r="C31" s="322">
        <f>C7+C13+C19+C25</f>
        <v>6</v>
      </c>
      <c r="D31" s="322">
        <f>D7+D13+D19+D25</f>
        <v>177</v>
      </c>
    </row>
    <row r="34" spans="2:4" ht="17.25">
      <c r="B34" s="417" t="s">
        <v>2</v>
      </c>
      <c r="C34" s="525" t="str">
        <f>+'Ekamut-caxs'!D78</f>
        <v>Գ.Դաշյան</v>
      </c>
      <c r="D34" s="525"/>
    </row>
    <row r="35" spans="2:4" ht="15.75" customHeight="1">
      <c r="B35" s="418" t="s">
        <v>4</v>
      </c>
      <c r="C35" s="526" t="s">
        <v>5</v>
      </c>
      <c r="D35" s="526"/>
    </row>
    <row r="36" spans="2:4" ht="27" customHeight="1">
      <c r="B36" s="30" t="s">
        <v>6</v>
      </c>
      <c r="C36" s="525" t="str">
        <f>+'Ekamut-caxs'!D80</f>
        <v>Ն.Մկրտչյան</v>
      </c>
      <c r="D36" s="525"/>
    </row>
    <row r="37" spans="2:4">
      <c r="C37" s="526" t="s">
        <v>5</v>
      </c>
      <c r="D37" s="526"/>
    </row>
    <row r="38" spans="2:4">
      <c r="B38" s="326" t="s">
        <v>132</v>
      </c>
      <c r="C38" s="326"/>
      <c r="D38" s="32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60" sqref="F60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498" t="s">
        <v>66</v>
      </c>
      <c r="B1" s="498"/>
      <c r="C1" s="498"/>
      <c r="D1" s="498"/>
      <c r="E1" s="498"/>
    </row>
    <row r="2" spans="1:13" ht="23.25" customHeight="1">
      <c r="A2" s="501" t="str">
        <f>+'Ekamut-caxs'!A13</f>
        <v xml:space="preserve">«Երևանի հ․19 մսուր-մանկապարտեզ» ՀՈԱԿ-ի </v>
      </c>
      <c r="B2" s="501"/>
      <c r="C2" s="501"/>
      <c r="D2" s="501"/>
      <c r="E2" s="501"/>
    </row>
    <row r="3" spans="1:13" ht="28.5" customHeight="1">
      <c r="A3" s="501" t="s">
        <v>271</v>
      </c>
      <c r="B3" s="501"/>
      <c r="C3" s="501"/>
      <c r="D3" s="501"/>
      <c r="E3" s="501"/>
    </row>
    <row r="5" spans="1:13">
      <c r="E5" s="91" t="s">
        <v>136</v>
      </c>
    </row>
    <row r="6" spans="1:13" ht="73.5" customHeight="1">
      <c r="A6" s="356" t="s">
        <v>3</v>
      </c>
      <c r="B6" s="356" t="s">
        <v>93</v>
      </c>
      <c r="C6" s="356" t="s">
        <v>272</v>
      </c>
      <c r="D6" s="356" t="s">
        <v>259</v>
      </c>
      <c r="E6" s="356" t="s">
        <v>260</v>
      </c>
    </row>
    <row r="7" spans="1:13" ht="15.75" customHeight="1" thickBot="1">
      <c r="A7" s="357">
        <v>1</v>
      </c>
      <c r="B7" s="357">
        <v>2</v>
      </c>
      <c r="C7" s="357">
        <v>3</v>
      </c>
      <c r="D7" s="357">
        <v>4</v>
      </c>
      <c r="E7" s="357">
        <v>5</v>
      </c>
    </row>
    <row r="8" spans="1:13" ht="35.25" customHeight="1" thickBot="1">
      <c r="A8" s="121">
        <v>1</v>
      </c>
      <c r="B8" s="329" t="s">
        <v>273</v>
      </c>
      <c r="C8" s="119">
        <v>57610.8</v>
      </c>
      <c r="D8" s="119">
        <v>782.2</v>
      </c>
      <c r="E8" s="119">
        <v>10230.6</v>
      </c>
      <c r="F8" s="330" t="s">
        <v>261</v>
      </c>
      <c r="G8" s="331" t="s">
        <v>262</v>
      </c>
      <c r="H8" s="332" t="s">
        <v>180</v>
      </c>
      <c r="I8" s="333" t="s">
        <v>263</v>
      </c>
      <c r="J8" s="332" t="s">
        <v>180</v>
      </c>
      <c r="K8" s="334" t="s">
        <v>264</v>
      </c>
      <c r="L8" s="335" t="s">
        <v>181</v>
      </c>
      <c r="M8" s="336" t="s">
        <v>265</v>
      </c>
    </row>
    <row r="9" spans="1:13" ht="35.25" customHeight="1" thickBot="1">
      <c r="A9" s="121">
        <v>2</v>
      </c>
      <c r="B9" s="329" t="s">
        <v>268</v>
      </c>
      <c r="C9" s="119">
        <v>7154.8</v>
      </c>
      <c r="D9" s="119">
        <v>191</v>
      </c>
      <c r="E9" s="119">
        <v>1481.2</v>
      </c>
      <c r="F9" s="330"/>
      <c r="G9" s="331"/>
      <c r="H9" s="332"/>
      <c r="I9" s="353"/>
      <c r="J9" s="332"/>
      <c r="K9" s="354"/>
      <c r="L9" s="335"/>
      <c r="M9" s="355"/>
    </row>
    <row r="10" spans="1:13" s="345" customFormat="1" ht="35.25" customHeight="1">
      <c r="A10" s="337">
        <v>3</v>
      </c>
      <c r="B10" s="338" t="s">
        <v>269</v>
      </c>
      <c r="C10" s="339" t="s">
        <v>235</v>
      </c>
      <c r="D10" s="434">
        <v>200</v>
      </c>
      <c r="E10" s="435">
        <f>+M10</f>
        <v>1858.5</v>
      </c>
      <c r="F10" s="340">
        <v>11</v>
      </c>
      <c r="G10" s="341">
        <v>177</v>
      </c>
      <c r="H10" s="342" t="s">
        <v>180</v>
      </c>
      <c r="I10" s="343">
        <v>21</v>
      </c>
      <c r="J10" s="342" t="s">
        <v>180</v>
      </c>
      <c r="K10" s="343">
        <v>500</v>
      </c>
      <c r="L10" s="335" t="s">
        <v>181</v>
      </c>
      <c r="M10" s="344">
        <f>+(G10*I10*K10)/1000</f>
        <v>1858.5</v>
      </c>
    </row>
    <row r="11" spans="1:13" s="345" customFormat="1" ht="35.25" customHeight="1" thickBot="1">
      <c r="A11" s="337">
        <v>4</v>
      </c>
      <c r="B11" s="338" t="s">
        <v>270</v>
      </c>
      <c r="C11" s="339" t="s">
        <v>235</v>
      </c>
      <c r="D11" s="434">
        <v>200</v>
      </c>
      <c r="E11" s="435">
        <f>+M11</f>
        <v>1858.5</v>
      </c>
      <c r="F11" s="340">
        <v>12</v>
      </c>
      <c r="G11" s="346">
        <v>177</v>
      </c>
      <c r="H11" s="342" t="s">
        <v>180</v>
      </c>
      <c r="I11" s="347">
        <v>21</v>
      </c>
      <c r="J11" s="342" t="s">
        <v>180</v>
      </c>
      <c r="K11" s="347">
        <v>500</v>
      </c>
      <c r="L11" s="335" t="s">
        <v>181</v>
      </c>
      <c r="M11" s="348">
        <f>+(G11*I11*K11)/1000</f>
        <v>1858.5</v>
      </c>
    </row>
    <row r="12" spans="1:13" s="82" customFormat="1" ht="31.5" customHeight="1">
      <c r="A12" s="110"/>
      <c r="B12" s="349" t="s">
        <v>266</v>
      </c>
      <c r="C12" s="350">
        <f>ROUND(SUM(C8:C11),1)</f>
        <v>64765.599999999999</v>
      </c>
      <c r="D12" s="350">
        <f>ROUND(SUM(D8:D11),1)</f>
        <v>1373.2</v>
      </c>
      <c r="E12" s="350">
        <f>ROUND(SUM(E8:E11),1)</f>
        <v>15428.8</v>
      </c>
    </row>
    <row r="14" spans="1:13" ht="51" customHeight="1">
      <c r="B14" s="531" t="s">
        <v>267</v>
      </c>
      <c r="C14" s="531"/>
      <c r="D14" s="531"/>
      <c r="E14" s="531"/>
    </row>
    <row r="19" spans="2:5" ht="20.25" customHeight="1">
      <c r="B19" s="75" t="s">
        <v>2</v>
      </c>
      <c r="C19" s="75"/>
      <c r="D19" s="529" t="str">
        <f>+'Ekamut-caxs'!D78</f>
        <v>Գ.Դաշյան</v>
      </c>
      <c r="E19" s="529"/>
    </row>
    <row r="20" spans="2:5" ht="18.75" customHeight="1">
      <c r="B20" s="75" t="s">
        <v>4</v>
      </c>
      <c r="D20" s="530" t="s">
        <v>5</v>
      </c>
      <c r="E20" s="530"/>
    </row>
    <row r="21" spans="2:5" ht="18.75" customHeight="1">
      <c r="B21" s="75"/>
      <c r="D21" s="351"/>
      <c r="E21" s="351"/>
    </row>
    <row r="22" spans="2:5" ht="18.75" customHeight="1">
      <c r="B22" s="75" t="s">
        <v>6</v>
      </c>
      <c r="D22" s="529" t="str">
        <f>+'Ekamut-caxs'!D80</f>
        <v>Ն.Մկրտչյան</v>
      </c>
      <c r="E22" s="529"/>
    </row>
    <row r="23" spans="2:5" ht="23.25" customHeight="1">
      <c r="D23" s="530" t="s">
        <v>5</v>
      </c>
      <c r="E23" s="530"/>
    </row>
    <row r="25" spans="2:5">
      <c r="B25" s="74"/>
      <c r="C25" s="35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60" sqref="F60"/>
    </sheetView>
  </sheetViews>
  <sheetFormatPr defaultRowHeight="13.5"/>
  <cols>
    <col min="1" max="1" width="4.42578125" style="59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2" customFormat="1" ht="24" customHeight="1">
      <c r="A1" s="534" t="s">
        <v>66</v>
      </c>
      <c r="B1" s="534"/>
      <c r="C1" s="534"/>
      <c r="D1" s="534"/>
      <c r="E1" s="534"/>
      <c r="F1" s="534"/>
    </row>
    <row r="2" spans="1:8" ht="23.25" customHeight="1">
      <c r="A2" s="499" t="str">
        <f>+'Ekamut-caxs'!A13</f>
        <v xml:space="preserve">«Երևանի հ․19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312</v>
      </c>
      <c r="B3" s="499"/>
      <c r="C3" s="499"/>
      <c r="D3" s="499"/>
      <c r="E3" s="499"/>
      <c r="F3" s="499"/>
    </row>
    <row r="5" spans="1:8">
      <c r="F5" s="419" t="s">
        <v>136</v>
      </c>
    </row>
    <row r="6" spans="1:8" ht="73.5" customHeight="1">
      <c r="A6" s="420" t="s">
        <v>3</v>
      </c>
      <c r="B6" s="420" t="s">
        <v>305</v>
      </c>
      <c r="C6" s="420" t="s">
        <v>308</v>
      </c>
      <c r="D6" s="420" t="s">
        <v>309</v>
      </c>
      <c r="E6" s="420" t="s">
        <v>310</v>
      </c>
      <c r="F6" s="420" t="s">
        <v>311</v>
      </c>
    </row>
    <row r="7" spans="1:8" ht="15.75" customHeight="1">
      <c r="A7" s="421">
        <v>1</v>
      </c>
      <c r="B7" s="421">
        <v>2</v>
      </c>
      <c r="C7" s="421">
        <v>3</v>
      </c>
      <c r="D7" s="421">
        <v>4</v>
      </c>
      <c r="E7" s="421">
        <v>5</v>
      </c>
      <c r="F7" s="421">
        <v>6</v>
      </c>
    </row>
    <row r="8" spans="1:8" ht="35.25" customHeight="1">
      <c r="A8" s="422">
        <v>1</v>
      </c>
      <c r="B8" s="423" t="s">
        <v>306</v>
      </c>
      <c r="C8" s="119"/>
      <c r="D8" s="119"/>
      <c r="E8" s="119">
        <f>+D8*C8</f>
        <v>0</v>
      </c>
      <c r="F8" s="119"/>
      <c r="G8" s="424"/>
    </row>
    <row r="9" spans="1:8" ht="35.25" customHeight="1">
      <c r="A9" s="422">
        <f>+A8+1</f>
        <v>2</v>
      </c>
      <c r="B9" s="423" t="s">
        <v>307</v>
      </c>
      <c r="C9" s="119"/>
      <c r="D9" s="119"/>
      <c r="E9" s="119">
        <f t="shared" ref="E9:E13" si="0">+D9*C9</f>
        <v>0</v>
      </c>
      <c r="F9" s="119"/>
      <c r="G9" s="424"/>
    </row>
    <row r="10" spans="1:8" ht="35.25" customHeight="1">
      <c r="A10" s="422">
        <f t="shared" ref="A10:A14" si="1">+A9+1</f>
        <v>3</v>
      </c>
      <c r="B10" s="423" t="s">
        <v>316</v>
      </c>
      <c r="C10" s="119"/>
      <c r="D10" s="119"/>
      <c r="E10" s="119">
        <f t="shared" si="0"/>
        <v>0</v>
      </c>
      <c r="F10" s="119"/>
      <c r="G10" s="424"/>
    </row>
    <row r="11" spans="1:8" ht="35.25" customHeight="1">
      <c r="A11" s="422">
        <f t="shared" si="1"/>
        <v>4</v>
      </c>
      <c r="B11" s="423"/>
      <c r="C11" s="119"/>
      <c r="D11" s="119"/>
      <c r="E11" s="119">
        <f t="shared" si="0"/>
        <v>0</v>
      </c>
      <c r="F11" s="119"/>
      <c r="G11" s="424"/>
    </row>
    <row r="12" spans="1:8" ht="35.25" customHeight="1">
      <c r="A12" s="422">
        <f t="shared" si="1"/>
        <v>5</v>
      </c>
      <c r="B12" s="423"/>
      <c r="C12" s="119"/>
      <c r="D12" s="119"/>
      <c r="E12" s="119">
        <f t="shared" si="0"/>
        <v>0</v>
      </c>
      <c r="F12" s="119"/>
      <c r="G12" s="424"/>
    </row>
    <row r="13" spans="1:8" ht="35.25" customHeight="1">
      <c r="A13" s="422">
        <f t="shared" si="1"/>
        <v>6</v>
      </c>
      <c r="B13" s="423"/>
      <c r="C13" s="119"/>
      <c r="D13" s="119"/>
      <c r="E13" s="119">
        <f t="shared" si="0"/>
        <v>0</v>
      </c>
      <c r="F13" s="119"/>
      <c r="G13" s="424"/>
    </row>
    <row r="14" spans="1:8" ht="35.25" customHeight="1">
      <c r="A14" s="422">
        <f t="shared" si="1"/>
        <v>7</v>
      </c>
      <c r="B14" s="423" t="s">
        <v>315</v>
      </c>
      <c r="C14" s="119">
        <v>1</v>
      </c>
      <c r="D14" s="119"/>
      <c r="E14" s="433">
        <f>IF(IF((C17+C18)-SUM(E8:E13)&gt;0,(C17+C18)-SUM(E8:E13),0)&lt;=161.2*2*9,IF((C17+C18)-SUM(E8:E13)&gt;0,(C17+C18)-SUM(E8:E13),0), 161.2*2*9)</f>
        <v>0</v>
      </c>
      <c r="F14" s="119"/>
      <c r="G14" s="448"/>
      <c r="H14" s="449" t="s">
        <v>318</v>
      </c>
    </row>
    <row r="15" spans="1:8" s="22" customFormat="1" ht="31.5" customHeight="1">
      <c r="A15" s="425"/>
      <c r="B15" s="426" t="s">
        <v>266</v>
      </c>
      <c r="C15" s="426">
        <f t="shared" ref="C15:F15" si="2">SUM(C8:C14)</f>
        <v>1</v>
      </c>
      <c r="D15" s="426">
        <f t="shared" si="2"/>
        <v>0</v>
      </c>
      <c r="E15" s="426">
        <f t="shared" si="2"/>
        <v>0</v>
      </c>
      <c r="F15" s="426">
        <f t="shared" si="2"/>
        <v>0</v>
      </c>
      <c r="G15" s="26">
        <f>+C17+C18-E15</f>
        <v>0</v>
      </c>
    </row>
    <row r="17" spans="2:6" ht="28.5">
      <c r="B17" s="427" t="s">
        <v>313</v>
      </c>
      <c r="C17" s="428"/>
    </row>
    <row r="18" spans="2:6" ht="22.5" customHeight="1">
      <c r="B18" s="427" t="s">
        <v>314</v>
      </c>
      <c r="C18" s="432"/>
      <c r="D18" s="431" t="s">
        <v>317</v>
      </c>
    </row>
    <row r="21" spans="2:6" ht="20.25" customHeight="1">
      <c r="B21" s="13" t="s">
        <v>2</v>
      </c>
      <c r="C21" s="13"/>
      <c r="D21" s="532" t="str">
        <f>+'Ekamut-caxs'!D78</f>
        <v>Գ.Դաշյան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29"/>
      <c r="E23" s="429"/>
      <c r="F23" s="429"/>
    </row>
    <row r="24" spans="2:6" ht="18.75" customHeight="1">
      <c r="B24" s="13" t="s">
        <v>6</v>
      </c>
      <c r="D24" s="532" t="str">
        <f>+'Ekamut-caxs'!D80</f>
        <v>Ն.Մկրտչյան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59"/>
      <c r="C27" s="430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https://mul2.yerevan.am/tasks/1972414/oneclick?token=fa7bb662ecf8daa844debedead281543</cp:keywords>
  <cp:lastModifiedBy>Lusine Petrosyan</cp:lastModifiedBy>
  <cp:lastPrinted>2024-11-12T09:42:58Z</cp:lastPrinted>
  <dcterms:created xsi:type="dcterms:W3CDTF">1996-10-14T23:33:28Z</dcterms:created>
  <dcterms:modified xsi:type="dcterms:W3CDTF">2024-12-29T18:53:25Z</dcterms:modified>
</cp:coreProperties>
</file>