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B6E74C0-A03A-4BC2-82FB-7157E42049F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Cank him.mijoc" sheetId="23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70" i="19"/>
  <c r="A67" i="19"/>
  <c r="A61" i="19"/>
  <c r="A27" i="7"/>
  <c r="F6" i="10" l="1"/>
  <c r="D8" i="23"/>
  <c r="C12" i="10" l="1"/>
  <c r="D18" i="19"/>
  <c r="C7" i="10" l="1"/>
  <c r="D10" i="9" l="1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E17" i="20"/>
  <c r="F17" i="20" s="1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29" i="7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17" i="9"/>
  <c r="A20" i="9" s="1"/>
  <c r="A21" i="9" s="1"/>
  <c r="A22" i="9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1" i="19" l="1"/>
  <c r="A32" i="19"/>
  <c r="A33" i="19" s="1"/>
  <c r="A47" i="7"/>
  <c r="A48" i="7" s="1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59" i="9" s="1"/>
  <c r="A38" i="10"/>
  <c r="A51" i="7"/>
  <c r="A50" i="19"/>
  <c r="A47" i="19"/>
  <c r="A48" i="19" s="1"/>
  <c r="A49" i="19" s="1"/>
  <c r="C29" i="7"/>
  <c r="A61" i="9" l="1"/>
  <c r="A62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72" i="7" l="1"/>
  <c r="A73" i="7" s="1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7" i="7" l="1"/>
  <c r="A78" i="7" s="1"/>
  <c r="A74" i="7"/>
  <c r="A75" i="7" s="1"/>
  <c r="A76" i="7" s="1"/>
  <c r="A64" i="10"/>
  <c r="A65" i="10" s="1"/>
  <c r="A68" i="19"/>
  <c r="A69" i="19" s="1"/>
  <c r="A71" i="19" l="1"/>
  <c r="A72" i="19" s="1"/>
  <c r="D15" i="10" l="1"/>
  <c r="D12" i="10" s="1"/>
  <c r="C25" i="7"/>
  <c r="A73" i="19"/>
  <c r="A74" i="19"/>
  <c r="A75" i="19" s="1"/>
  <c r="F5" i="10"/>
  <c r="C67" i="7"/>
  <c r="E15" i="10" l="1"/>
  <c r="E12" i="10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<sst xmlns="http://schemas.openxmlformats.org/spreadsheetml/2006/main" count="590" uniqueCount="339">
  <si>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</si>
  <si>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</si>
  <si>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</si>
  <si>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</si>
  <si>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</si>
  <si>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</si>
  <si>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</si>
  <si>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</si>
  <si>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</si>
  <si>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</si>
  <si>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</si>
  <si>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</si>
  <si>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</si>
  <si>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</si>
  <si>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</si>
  <si>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</si>
  <si>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</si>
  <si>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</si>
  <si>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</si>
  <si>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</si>
  <si>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</si>
  <si>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</si>
  <si>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</si>
  <si>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</si>
  <si>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</si>
  <si>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</si>
  <si>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</si>
  <si>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</si>
  <si>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</si>
  <si>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</si>
  <si>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</si>
  <si>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</si>
  <si>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</si>
  <si>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</si>
  <si>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</si>
  <si>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</si>
  <si>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</si>
  <si>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</si>
  <si>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</si>
  <si>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</si>
  <si>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</si>
  <si>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</si>
  <si>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</si>
  <si>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</si>
  <si>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</si>
  <si>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</si>
  <si>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</si>
  <si>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</si>
  <si>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</si>
  <si>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</si>
  <si>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</si>
  <si>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</si>
  <si>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</si>
  <si>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</si>
  <si>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</si>
  <si>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</si>
  <si>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</si>
  <si>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</si>
  <si>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</si>
  <si>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</si>
  <si>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</si>
  <si>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</si>
  <si>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</si>
  <si>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</si>
  <si>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</si>
  <si>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</si>
  <si>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</si>
  <si>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</si>
  <si>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</si>
  <si>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</si>
  <si>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</si>
  <si>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</si>
  <si>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</si>
  <si>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</si>
  <si>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</si>
  <si>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</si>
  <si>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</si>
  <si>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</si>
  <si>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</si>
  <si>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</si>
  <si>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</si>
  <si>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</si>
  <si>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</si>
  <si>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</si>
  <si>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</si>
  <si>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</si>
  <si>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</si>
  <si>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</si>
  <si>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</si>
  <si>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</si>
  <si>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</si>
  <si>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</si>
  <si>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</si>
  <si>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</si>
  <si>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</si>
  <si>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</si>
  <si>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</si>
  <si>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</si>
  <si>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</si>
  <si>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</si>
  <si>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</si>
  <si>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</si>
  <si>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</si>
  <si>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</si>
  <si>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</si>
  <si>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</si>
  <si>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</si>
  <si>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</si>
  <si>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</si>
  <si>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</si>
  <si>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</si>
  <si>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</si>
  <si>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</si>
  <si>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</si>
  <si>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</si>
  <si>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</si>
  <si>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</si>
  <si>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</si>
  <si>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</si>
  <si>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</si>
  <si>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</si>
  <si>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</si>
  <si>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</si>
  <si>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</si>
  <si>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</si>
  <si>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</si>
  <si>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</si>
  <si>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</si>
  <si>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</si>
  <si>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</si>
  <si>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</si>
  <si>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</si>
  <si>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</si>
  <si>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</si>
  <si>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</si>
  <si>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</si>
  <si>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</si>
  <si>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</si>
  <si>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</si>
  <si>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</si>
  <si>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</si>
  <si>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</si>
  <si>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</si>
  <si>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</si>
  <si>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</si>
  <si>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</si>
  <si>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</si>
  <si>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</si>
  <si>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</si>
  <si>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</si>
  <si>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</si>
  <si>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</si>
  <si>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</si>
  <si>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</si>
  <si>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</si>
  <si>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</si>
  <si>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</si>
  <si>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</si>
  <si>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</si>
  <si>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</si>
  <si>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</si>
  <si>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</si>
  <si>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</si>
  <si>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</si>
  <si>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</si>
  <si>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</si>
  <si>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</si>
  <si>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</si>
  <si>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</si>
  <si>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</si>
  <si>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</si>
  <si>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</si>
  <si>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</si>
  <si>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</si>
  <si>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</si>
  <si>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</si>
  <si>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</si>
  <si>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</si>
  <si>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</si>
  <si>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</si>
  <si>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</si>
  <si>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</si>
  <si>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</si>
  <si>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</si>
  <si>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</si>
  <si>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</si>
  <si>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</si>
  <si>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</si>
  <si>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</si>
  <si>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</si>
  <si>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</si>
  <si>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</si>
  <si>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</si>
  <si>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</si>
  <si>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</si>
  <si>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</si>
  <si>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</si>
  <si>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</si>
  <si>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</si>
  <si>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</si>
  <si>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</si>
  <si>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</si>
  <si>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</si>
  <si>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</si>
  <si>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</si>
  <si>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</si>
  <si>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</si>
  <si>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</si>
  <si>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</si>
  <si>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</si>
  <si>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</si>
  <si>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</si>
  <si>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</si>
  <si>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</si>
  <si>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</si>
  <si>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</si>
  <si>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</si>
  <si>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</si>
  <si>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</si>
  <si>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</si>
  <si>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</si>
  <si>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</si>
  <si>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</si>
  <si>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</si>
  <si>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</si>
  <si>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</si>
  <si>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</si>
  <si>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</si>
  <si>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</si>
  <si>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</si>
  <si>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</si>
  <si>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</si>
  <si>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</si>
  <si>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</si>
  <si>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</si>
  <si>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</si>
  <si>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</si>
  <si>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</si>
  <si>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</si>
  <si>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</si>
  <si>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</si>
  <si>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</si>
  <si>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</si>
  <si>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</si>
  <si>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</si>
  <si>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</si>
  <si>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</si>
  <si>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</si>
  <si>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</si>
  <si>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</si>
  <si>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</si>
  <si>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</si>
  <si>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</si>
  <si>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</si>
  <si>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</si>
  <si>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</si>
  <si>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</si>
  <si>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</si>
  <si>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</si>
  <si>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</si>
  <si>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</si>
  <si>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</si>
  <si>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</si>
  <si>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</si>
  <si>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</si>
  <si>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</si>
  <si>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</si>
  <si>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</si>
  <si>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</si>
  <si>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</si>
  <si>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</si>
  <si>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</si>
  <si>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</si>
  <si>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</si>
  <si>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</si>
  <si>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</si>
  <si>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</si>
  <si>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</si>
  <si>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</si>
  <si>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</si>
  <si>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</si>
  <si>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</si>
  <si>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</si>
  <si>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</si>
  <si>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</si>
  <si>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</si>
  <si>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</si>
  <si>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</si>
  <si>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</si>
  <si>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</si>
  <si>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</si>
  <si>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</si>
  <si>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</si>
  <si>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</si>
  <si>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</si>
  <si>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</si>
  <si>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</si>
  <si>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</si>
  <si>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</si>
  <si>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</si>
  <si>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</si>
  <si>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</si>
  <si>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</si>
  <si>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</si>
  <si>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</si>
  <si>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</si>
  <si>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</si>
  <si>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</si>
  <si>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</si>
  <si>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</si>
  <si>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</si>
  <si>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</si>
  <si>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</si>
  <si>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</si>
  <si>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</si>
  <si>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</si>
  <si>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</si>
  <si>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</si>
  <si>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</si>
  <si>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</si>
  <si>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</si>
  <si>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</si>
  <si>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</si>
  <si>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</si>
  <si>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</si>
  <si>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</si>
  <si>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</si>
  <si>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</si>
  <si>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Ռուզաննա Մկրտչյան</t>
  </si>
  <si>
    <t>Արխիվային ծառայության գծով</t>
  </si>
  <si>
    <t>Մարգարիտ Բադալյան</t>
  </si>
  <si>
    <t xml:space="preserve">«Երևանի հ․18 մսուր-մանկապարտեզ» ՀՈԱԿ-ի </t>
  </si>
  <si>
    <t>նախատեսվում է յուրաքանչյուր աշխատակցին 50.0 հազ․ դրամի չափով</t>
  </si>
  <si>
    <t>Լազերային տպիչ</t>
  </si>
  <si>
    <t>Լամինացիայի սարք</t>
  </si>
  <si>
    <t>Պահարաններ գրասենյակային</t>
  </si>
  <si>
    <t>Ցանկ հիմնական միջոցների</t>
  </si>
  <si>
    <t>Ցանկը կցված է</t>
  </si>
  <si>
    <t>Մինի պրոյեկտոր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</si>
</sst>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i/>
      <sz val="8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0" fillId="0" borderId="10" xfId="0" applyBorder="1"/>
    <xf numFmtId="166" fontId="69" fillId="0" borderId="10" xfId="45" applyNumberFormat="1" applyFont="1" applyBorder="1" applyAlignment="1" applyProtection="1">
      <alignment horizontal="center" vertical="center" wrapText="1"/>
      <protection locked="0"/>
    </xf>
    <xf numFmtId="166" fontId="70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F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zACAAUABNAAAAAAAAAAAAAAAAAAAAAAAAAAAAAAAAAAAAAAAAAAAAAAAAAAAAAAAAAAAAAAAAAAAAAAAAAAAAAAAAAAAAAAAAAAAAAAAAAAAAAAAAAAAAAAAAAAAAAADoBwwAAAAdABYAN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zNDNaMCMGCSqGSIb3DQEJBDEWBBQ+u/GehhggUYKWJyQJpYy6EeuDdTArBgsqhkiG9w0BCRACDDEcMBowGDAWBBRE5xMFRVajmd/v2Zzf5CvSbEm8HjANBgkqhkiG9w0BAQEFAASCAQBJwwuJX5r6jGtGX9NewKqir3vz2dGencUVr5yO0x86tTnfHQsW2xs8e8zTtjm+PvdAGvy7deJmFSp9GSq7SysMp0dpn9cXaUyjp4p9t9MxcxhpwSYtD6yx4wAwlR5BQnZ91o3Q7m6F111Ge1eCEyIfUwMMkwVp/hC8qrSHjXb78kEquof3wnYVjB4JeVY8wrF9GdZ8hkuyfOTAnpHGTMQb9Wj6Gqoc5i4+OUZOq3hfh+8KiobU8XdhaxmvzXXnDytW8yaJc1WtSckF9CxWpP933N50wLAT0+e+uz+91lZWLyUl7oWc7gcz+1KyZPYQEok9lm6R+Pq8yh/r00/il3y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zACAAUABNAAAAAAAAAAAAAAAAAAAAAAAAAAAAAAAAAAAAAAAAAAAAAAAAAAAAAAAAAAAAAAAAAAAAAAAAAAAAAAAAAAAAAAAAAAAAAAAAAAAAAAAAAAAAAAAAAAAAAADoBwwAAAAdABYAN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zNDZaMCMGCSqGSIb3DQEJBDEWBBRoUElFhX98Bo1AEygsPt8ZzbF3/zArBgsqhkiG9w0BCRACDDEcMBowGDAWBBRE5xMFRVajmd/v2Zzf5CvSbEm8HjANBgkqhkiG9w0BAQEFAASCAQCW08ZTctr1FDwad9E7xXWxuytHpkbLPNaUlpgBoInBY7hwr43qEOB+UJ7hHnF8Xc+YdOGEIIC1dUrtus6tXPzgLtBOJejEdN3SbyTuHxGQwuBLGm9AymXGwQ/CeXFn9XMxKuLorBbtKRD8K6uDfvfJ7zqaJtKuW+FKqXMTERuFJLFOYjsVJAfrMlwTf/D2D/Kh+wZ/Mt1YtCExbxCE/g3gXCu2Q7r/dyI5sJjlBSCxY43sjfyK2i5Ez8Zi43XysNgxzWYekPqpRQVkFEDpaDg9Od/PvqmPB7rdo2soFPgBOMK0ersOz+M0qAnUsKGYhsDc994hf77bSeYpv3GEldQ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B64660D6-8208-8844-429D-7B5FE8184F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AAC451EA-D2B0-0349-3406-029D824100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84"/>
  <sheetViews>
    <sheetView view="pageBreakPreview" topLeftCell="A53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21" width="9.140625" style="5" hidden="1" customWidth="1"/>
    <col min="22" max="34" width="9.140625" style="5" customWidth="1"/>
    <col min="35" max="16384" width="9.140625" style="5"/>
  </cols>
  <sheetData>
    <row r="1" spans="1:10">
      <c r="C1" s="239"/>
      <c r="D1" s="453" t="s">
        <v>184</v>
      </c>
      <c r="E1" s="455">
        <v>129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133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8" t="s">
        <v>40</v>
      </c>
      <c r="B12" s="478"/>
      <c r="C12" s="478"/>
      <c r="D12" s="478"/>
      <c r="E12" s="478"/>
      <c r="F12" s="385"/>
    </row>
    <row r="13" spans="1:10" ht="20.45" customHeight="1">
      <c r="A13" s="479" t="s">
        <v>331</v>
      </c>
      <c r="B13" s="479"/>
      <c r="C13" s="479"/>
      <c r="D13" s="479"/>
      <c r="E13" s="479"/>
      <c r="F13" s="377" t="s">
        <v>195</v>
      </c>
    </row>
    <row r="14" spans="1:10" ht="18.75" customHeight="1">
      <c r="A14" s="480" t="s">
        <v>322</v>
      </c>
      <c r="B14" s="480"/>
      <c r="C14" s="480"/>
      <c r="D14" s="480"/>
      <c r="E14" s="480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44488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24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24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3260.8</v>
      </c>
      <c r="E21" s="241"/>
      <c r="F21" s="149"/>
    </row>
    <row r="22" spans="1:6" s="382" customFormat="1" hidden="1">
      <c r="A22" s="378">
        <f>+A21+0.1</f>
        <v>3.1</v>
      </c>
      <c r="B22" s="379" t="s">
        <v>223</v>
      </c>
      <c r="C22" s="379"/>
      <c r="D22" s="380"/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3260.8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v>4.2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802.5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650.5</v>
      </c>
      <c r="E29" s="241"/>
      <c r="F29" s="149"/>
    </row>
    <row r="30" spans="1:6" s="382" customFormat="1">
      <c r="A30" s="378">
        <v>6.1</v>
      </c>
      <c r="B30" s="379" t="s">
        <v>70</v>
      </c>
      <c r="C30" s="379"/>
      <c r="D30" s="412">
        <v>650.5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49230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36691.1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598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2485.9744000000001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7048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5578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634.9</v>
      </c>
      <c r="E41" s="241"/>
      <c r="F41" s="237">
        <f>+D41-'Komunal '!F27</f>
        <v>0</v>
      </c>
      <c r="L41" s="5">
        <f>+'Snund ev finans. pastaci'!E8+'Snund ev finans. pastaci'!E9</f>
        <v>5578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791.6</v>
      </c>
      <c r="E42" s="241"/>
      <c r="F42" s="237">
        <f>+D42-'Komunal '!J27</f>
        <v>0</v>
      </c>
      <c r="L42" s="84">
        <f>+L41+L40*0.8</f>
        <v>10040.400000000001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168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9.1999999999999993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18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142.39999999999998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20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64.8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441</v>
      </c>
      <c r="E51" s="241"/>
      <c r="F51" s="149">
        <v>3</v>
      </c>
      <c r="G51" s="5" t="s">
        <v>182</v>
      </c>
      <c r="H51" s="5">
        <v>147</v>
      </c>
      <c r="I51" s="5" t="s">
        <v>183</v>
      </c>
      <c r="J51" s="5">
        <f>+F51*H51</f>
        <v>441</v>
      </c>
    </row>
    <row r="52" spans="1:11" ht="18.75" customHeight="1">
      <c r="A52" s="61">
        <f t="shared" ref="A52:A72" si="2">+A51+1</f>
        <v>10</v>
      </c>
      <c r="B52" s="13" t="s">
        <v>23</v>
      </c>
      <c r="C52" s="403"/>
      <c r="D52" s="237">
        <v>83.7</v>
      </c>
      <c r="E52" s="241"/>
      <c r="F52" s="237">
        <f>+$F$51</f>
        <v>3</v>
      </c>
      <c r="G52" s="5" t="s">
        <v>182</v>
      </c>
      <c r="H52" s="5">
        <v>27.9</v>
      </c>
      <c r="I52" s="5" t="s">
        <v>183</v>
      </c>
      <c r="J52" s="5">
        <f>+F52*H52</f>
        <v>83.699999999999989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100</v>
      </c>
      <c r="E53" s="241"/>
      <c r="F53" s="237">
        <f t="shared" ref="F53:F55" si="3">+$F$51</f>
        <v>3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200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10</v>
      </c>
      <c r="E55" s="241"/>
      <c r="F55" s="237">
        <f t="shared" si="3"/>
        <v>3</v>
      </c>
      <c r="G55" s="5" t="s">
        <v>182</v>
      </c>
      <c r="H55" s="5">
        <v>38.700000000000003</v>
      </c>
      <c r="I55" s="5" t="s">
        <v>183</v>
      </c>
      <c r="J55" s="5">
        <f>+F55*H55</f>
        <v>116.10000000000001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80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200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61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v>17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3"/>
      <c r="D62" s="237">
        <v>50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3"/>
      <c r="D65" s="237">
        <v>16.399999999999999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f>+A65+1</f>
        <v>22</v>
      </c>
      <c r="B67" s="13" t="s">
        <v>61</v>
      </c>
      <c r="C67" s="403"/>
      <c r="D67" s="237">
        <v>24</v>
      </c>
      <c r="E67" s="241"/>
      <c r="F67" s="149"/>
    </row>
    <row r="68" spans="1:7" ht="18.75" customHeight="1">
      <c r="A68" s="61">
        <f t="shared" si="2"/>
        <v>23</v>
      </c>
      <c r="B68" s="473" t="s">
        <v>329</v>
      </c>
      <c r="C68" s="403"/>
      <c r="D68" s="237">
        <v>30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325</v>
      </c>
    </row>
    <row r="70" spans="1:7" ht="18.75" customHeight="1">
      <c r="A70" s="61">
        <f>+A68+1</f>
        <v>24</v>
      </c>
      <c r="B70" s="13" t="s">
        <v>213</v>
      </c>
      <c r="C70" s="403"/>
      <c r="D70" s="237">
        <v>20</v>
      </c>
      <c r="E70" s="241"/>
      <c r="F70" s="149"/>
    </row>
    <row r="71" spans="1:7" ht="18.75" customHeight="1">
      <c r="A71" s="61">
        <f t="shared" si="2"/>
        <v>25</v>
      </c>
      <c r="B71" s="13" t="s">
        <v>212</v>
      </c>
      <c r="C71" s="403"/>
      <c r="D71" s="237">
        <v>20</v>
      </c>
      <c r="E71" s="241"/>
      <c r="F71" s="149"/>
    </row>
    <row r="72" spans="1:7" ht="18.75" customHeight="1">
      <c r="A72" s="61">
        <f t="shared" si="2"/>
        <v>26</v>
      </c>
      <c r="B72" s="13" t="s">
        <v>26</v>
      </c>
      <c r="C72" s="403"/>
      <c r="D72" s="237">
        <v>650.5</v>
      </c>
      <c r="E72" s="241"/>
      <c r="F72" s="149"/>
    </row>
    <row r="73" spans="1:7" s="382" customFormat="1">
      <c r="A73" s="378">
        <f>+A72+0.1</f>
        <v>26.1</v>
      </c>
      <c r="B73" s="379" t="s">
        <v>75</v>
      </c>
      <c r="C73" s="379"/>
      <c r="D73" s="380">
        <v>650.5</v>
      </c>
      <c r="E73" s="381"/>
      <c r="F73" s="383"/>
    </row>
    <row r="74" spans="1:7" ht="18.75" customHeight="1">
      <c r="A74" s="61">
        <f>+A72+1</f>
        <v>27</v>
      </c>
      <c r="B74" s="13" t="s">
        <v>76</v>
      </c>
      <c r="C74" s="403"/>
      <c r="D74" s="237">
        <v>10</v>
      </c>
      <c r="E74" s="241"/>
      <c r="F74" s="149"/>
    </row>
    <row r="75" spans="1:7" ht="18.75" customHeight="1">
      <c r="A75" s="61">
        <f>+A74+1</f>
        <v>28</v>
      </c>
      <c r="B75" s="13" t="s">
        <v>65</v>
      </c>
      <c r="C75" s="403"/>
      <c r="D75" s="237">
        <v>1512.2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49229.999999999993</v>
      </c>
      <c r="E76" s="408"/>
      <c r="F76" s="476">
        <f>+D34-D76</f>
        <v>0</v>
      </c>
      <c r="G76" s="477"/>
    </row>
    <row r="77" spans="1:7" ht="17.4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330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328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7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8" width="0" style="44" hidden="1" customWidth="1"/>
    <col min="39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130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134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1" t="s">
        <v>40</v>
      </c>
      <c r="B13" s="481"/>
      <c r="C13" s="481"/>
      <c r="D13" s="481"/>
      <c r="E13" s="55"/>
      <c r="F13" s="29"/>
      <c r="G13" s="29"/>
    </row>
    <row r="14" spans="1:10" s="5" customFormat="1" ht="20.25" customHeight="1">
      <c r="A14" s="479" t="s">
        <v>331</v>
      </c>
      <c r="B14" s="479"/>
      <c r="C14" s="479"/>
      <c r="D14" s="479"/>
      <c r="E14" s="475"/>
      <c r="F14" s="3"/>
      <c r="G14" s="3"/>
    </row>
    <row r="15" spans="1:10" s="5" customFormat="1" ht="18.75" customHeight="1">
      <c r="A15" s="480" t="s">
        <v>323</v>
      </c>
      <c r="B15" s="480"/>
      <c r="C15" s="480"/>
      <c r="D15" s="480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516.6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v>818.1</v>
      </c>
      <c r="D19" s="423"/>
      <c r="E19" s="482" t="s">
        <v>208</v>
      </c>
      <c r="F19" s="482"/>
      <c r="G19" s="144">
        <v>17.600000000000001</v>
      </c>
    </row>
    <row r="20" spans="1:7" s="42" customFormat="1" ht="17.25">
      <c r="A20" s="421" t="s">
        <v>10</v>
      </c>
      <c r="B20" s="422" t="s">
        <v>79</v>
      </c>
      <c r="C20" s="136">
        <f>SUM(C21:C22,C25,C29:C35)</f>
        <v>48575.3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44488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24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24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3260.8</v>
      </c>
      <c r="D25" s="240"/>
      <c r="E25" s="55"/>
      <c r="F25" s="29"/>
      <c r="G25" s="29"/>
    </row>
    <row r="26" spans="1:7" s="399" customFormat="1" ht="15.75" hidden="1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0</v>
      </c>
      <c r="D26" s="396"/>
      <c r="E26" s="397"/>
      <c r="F26" s="398"/>
      <c r="G26" s="398"/>
    </row>
    <row r="27" spans="1:7" s="399" customFormat="1" ht="15.75" customHeight="1">
      <c r="A27" s="387">
        <f>+A25+0.1</f>
        <v>3.1</v>
      </c>
      <c r="B27" s="388" t="str">
        <f>+'Ekamut-caxs'!B23</f>
        <v>զինծառայողների երեխաների գծով</v>
      </c>
      <c r="C27" s="390">
        <f>+'Ekamut-caxs'!D23</f>
        <v>3260.8</v>
      </c>
      <c r="D27" s="396"/>
      <c r="E27" s="397"/>
      <c r="F27" s="398"/>
      <c r="G27" s="398"/>
    </row>
    <row r="28" spans="1:7" s="399" customFormat="1" ht="13.5" hidden="1" customHeight="1">
      <c r="A28" s="387">
        <f>+A27+0.1</f>
        <v>3.2</v>
      </c>
      <c r="B28" s="388" t="s">
        <v>250</v>
      </c>
      <c r="C28" s="390"/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802.5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47362.399999999994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47362.399999999994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36691.1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598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2485.9744000000001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7048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634.9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791.6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161.6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9.1999999999999993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18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142.39999999999998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20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64.8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441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83.7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100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200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10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80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200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61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50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16.399999999999999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22</v>
      </c>
      <c r="B68" s="244" t="str">
        <f>+'Ekamut-caxs'!B67</f>
        <v>Վերապատրաստման գծով</v>
      </c>
      <c r="C68" s="135">
        <f>+'Ekamut-caxs'!D67</f>
        <v>24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Արխիվային ծառայության գծով</v>
      </c>
      <c r="C69" s="134">
        <f>+'Ekamut-caxs'!D68</f>
        <v>30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v>24</v>
      </c>
      <c r="B71" s="244" t="str">
        <f>+'Ekamut-caxs'!B70</f>
        <v>Դուրսգրվող գույքի վերագնահատման գծով</v>
      </c>
      <c r="C71" s="135">
        <f>+'Ekamut-caxs'!D70</f>
        <v>20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20</v>
      </c>
      <c r="D72" s="240"/>
      <c r="E72" s="55"/>
      <c r="F72" s="29"/>
      <c r="G72" s="29"/>
    </row>
    <row r="73" spans="1:7" s="42" customFormat="1" ht="18" customHeight="1">
      <c r="A73" s="35">
        <f t="shared" si="2"/>
        <v>26</v>
      </c>
      <c r="B73" s="244" t="s">
        <v>34</v>
      </c>
      <c r="C73" s="135">
        <f>SUM(C74:C76)</f>
        <v>10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26.1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26.200000000000003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customHeight="1">
      <c r="A76" s="387">
        <f>+A75+0.1</f>
        <v>26.300000000000004</v>
      </c>
      <c r="B76" s="388" t="s">
        <v>81</v>
      </c>
      <c r="C76" s="390">
        <f>+'Ekamut-caxs'!D74</f>
        <v>10</v>
      </c>
      <c r="D76" s="396"/>
      <c r="E76" s="397"/>
      <c r="F76" s="398"/>
      <c r="G76" s="398"/>
    </row>
    <row r="77" spans="1:7" s="42" customFormat="1" ht="18" customHeight="1">
      <c r="A77" s="35">
        <f>+A73+1</f>
        <v>27</v>
      </c>
      <c r="B77" s="244" t="s">
        <v>36</v>
      </c>
      <c r="C77" s="135">
        <f>+'Deb. ev kreditor'!D59-'Deb. ev kreditor'!D55</f>
        <v>301.5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28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 hidden="1">
      <c r="A79" s="28" t="s">
        <v>54</v>
      </c>
      <c r="B79" s="422" t="s">
        <v>57</v>
      </c>
      <c r="C79" s="136">
        <f>C80+C87</f>
        <v>0</v>
      </c>
      <c r="D79" s="424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86</v>
      </c>
      <c r="C80" s="135">
        <f>SUM(C81:C86)</f>
        <v>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>
        <v>211</v>
      </c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84</v>
      </c>
      <c r="C82" s="389"/>
      <c r="D82" s="396"/>
      <c r="E82" s="397">
        <v>100</v>
      </c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2031.0000000000073</v>
      </c>
      <c r="D94" s="424"/>
      <c r="E94" s="482" t="s">
        <v>185</v>
      </c>
      <c r="F94" s="482"/>
      <c r="G94" s="145"/>
    </row>
    <row r="95" spans="1:7" s="43" customFormat="1" ht="22.15" customHeight="1">
      <c r="A95" s="425"/>
      <c r="B95" s="426"/>
      <c r="E95" s="431">
        <v>17.600000000000001</v>
      </c>
      <c r="F95" s="52"/>
      <c r="G95" s="52"/>
    </row>
    <row r="96" spans="1:7" s="5" customFormat="1" ht="17.25" hidden="1">
      <c r="B96" s="427" t="s">
        <v>2</v>
      </c>
      <c r="C96" s="238" t="s">
        <v>330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328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4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3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8" zoomScaleSheetLayoutView="100" workbookViewId="0">
      <selection activeCell="C63" sqref="C63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59.570312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3" t="s">
        <v>52</v>
      </c>
      <c r="B1" s="483"/>
      <c r="C1" s="483"/>
      <c r="D1" s="483"/>
      <c r="E1" s="483"/>
      <c r="F1" s="483"/>
    </row>
    <row r="2" spans="1:18" s="14" customFormat="1" ht="20.25">
      <c r="A2" s="479" t="str">
        <f>+'Ekamut-caxs'!A13:D13</f>
        <v xml:space="preserve">«Երևանի հ․18 մսուր-մանկապարտեզ» ՀՈԱԿ-ի </v>
      </c>
      <c r="B2" s="479"/>
      <c r="C2" s="479"/>
      <c r="D2" s="479"/>
      <c r="E2" s="479"/>
      <c r="F2" s="479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6" t="s">
        <v>259</v>
      </c>
      <c r="B3" s="486"/>
      <c r="C3" s="486"/>
      <c r="D3" s="486"/>
      <c r="E3" s="486"/>
      <c r="F3" s="486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52091.199999999997</v>
      </c>
      <c r="D6" s="147">
        <f>SUM(D7:D8,D11,D14:D18,D21:D22)</f>
        <v>49230</v>
      </c>
      <c r="E6" s="147">
        <f t="shared" ref="E6:E63" si="0">D6-C6</f>
        <v>-2861.1999999999971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50134.2</v>
      </c>
      <c r="D7" s="139">
        <f>+'Ekamut-caxs'!D17</f>
        <v>44488</v>
      </c>
      <c r="E7" s="139">
        <f t="shared" si="0"/>
        <v>-5646.1999999999971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24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24</v>
      </c>
      <c r="D9" s="128">
        <f>+'Ekamut-caxs'!D19</f>
        <v>24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498.3</v>
      </c>
      <c r="D11" s="139">
        <f>SUM(D12:D13)</f>
        <v>3260.8</v>
      </c>
      <c r="E11" s="139">
        <f t="shared" si="0"/>
        <v>2762.5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498.3</v>
      </c>
      <c r="D13" s="128">
        <f>+'Ekamut-caxs'!D23</f>
        <v>3260.8</v>
      </c>
      <c r="E13" s="139">
        <f t="shared" si="0"/>
        <v>2762.5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780</v>
      </c>
      <c r="D14" s="139">
        <f>+'Ekamut-caxs'!D25</f>
        <v>802.5</v>
      </c>
      <c r="E14" s="139">
        <f t="shared" si="0"/>
        <v>22.5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4.2</v>
      </c>
      <c r="D15" s="139">
        <v>4.2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650.5</v>
      </c>
      <c r="D18" s="142">
        <f>SUM(D19:D20)</f>
        <v>650.5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5.0999999999999996</v>
      </c>
      <c r="B19" s="183" t="str">
        <f>+'Ekamut-caxs'!B30</f>
        <v xml:space="preserve">ոչ ընթացիկ </v>
      </c>
      <c r="C19" s="128">
        <v>650.5</v>
      </c>
      <c r="D19" s="129">
        <f>+'Ekamut-caxs'!D30</f>
        <v>650.5</v>
      </c>
      <c r="E19" s="129">
        <f t="shared" si="0"/>
        <v>0</v>
      </c>
      <c r="F19" s="128"/>
    </row>
    <row r="20" spans="1:18" ht="16.5" hidden="1">
      <c r="A20" s="35">
        <f t="shared" si="1"/>
        <v>6.1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8.1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52091.199999999997</v>
      </c>
      <c r="D23" s="148">
        <f>SUM(D24,D27:D33,D37:D59,D61:D62)</f>
        <v>49229.999999999993</v>
      </c>
      <c r="E23" s="147">
        <f t="shared" si="0"/>
        <v>-2861.2000000000044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39214.6</v>
      </c>
      <c r="D24" s="142">
        <f>+'Ekamut-caxs'!D37</f>
        <v>36691.1</v>
      </c>
      <c r="E24" s="139">
        <f t="shared" si="0"/>
        <v>-2523.5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585</v>
      </c>
      <c r="D25" s="143">
        <f>+'Ekamut-caxs'!D38</f>
        <v>598</v>
      </c>
      <c r="E25" s="129">
        <f>D25-C25</f>
        <v>13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2485.9744000000001</v>
      </c>
      <c r="E26" s="130">
        <f>D26-C26</f>
        <v>2485.9744000000001</v>
      </c>
      <c r="F26" s="468" t="s">
        <v>332</v>
      </c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7590</v>
      </c>
      <c r="D27" s="142">
        <f>+'Ekamut-caxs'!D40</f>
        <v>7048</v>
      </c>
      <c r="E27" s="139">
        <f t="shared" si="0"/>
        <v>-542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538.29999999999995</v>
      </c>
      <c r="D28" s="142">
        <f>+'Ekamut-caxs'!D41</f>
        <v>634.9</v>
      </c>
      <c r="E28" s="139">
        <f t="shared" si="0"/>
        <v>96.600000000000023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827.7</v>
      </c>
      <c r="D29" s="142">
        <f>+'Ekamut-caxs'!D42</f>
        <v>791.6</v>
      </c>
      <c r="E29" s="139">
        <f t="shared" si="0"/>
        <v>-36.100000000000023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110</v>
      </c>
      <c r="D30" s="142">
        <f>+'Ekamut-caxs'!D43</f>
        <v>168</v>
      </c>
      <c r="E30" s="139">
        <f t="shared" si="0"/>
        <v>58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9.1999999999999993</v>
      </c>
      <c r="D31" s="142">
        <f>+'Ekamut-caxs'!D44</f>
        <v>9.1999999999999993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18</v>
      </c>
      <c r="D32" s="142">
        <f>+'Ekamut-caxs'!D45</f>
        <v>18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142.39999999999998</v>
      </c>
      <c r="D33" s="142">
        <f>SUM(D34:D36)</f>
        <v>142.39999999999998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20</v>
      </c>
      <c r="D35" s="143">
        <f>+'Ekamut-caxs'!D48</f>
        <v>20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64.8</v>
      </c>
      <c r="D36" s="143">
        <f>+'Ekamut-caxs'!D49</f>
        <v>64.8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441</v>
      </c>
      <c r="D38" s="142">
        <f>+'Ekamut-caxs'!D51</f>
        <v>441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83.7</v>
      </c>
      <c r="D39" s="142">
        <f>+'Ekamut-caxs'!D52</f>
        <v>83.7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100</v>
      </c>
      <c r="D40" s="142">
        <f>+'Ekamut-caxs'!D53</f>
        <v>100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200</v>
      </c>
      <c r="D41" s="142">
        <f>+'Ekamut-caxs'!D54</f>
        <v>200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10</v>
      </c>
      <c r="D42" s="142">
        <f>+'Ekamut-caxs'!D55</f>
        <v>10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80</v>
      </c>
      <c r="D43" s="142">
        <f>+'Ekamut-caxs'!D56</f>
        <v>80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200</v>
      </c>
      <c r="D44" s="142">
        <f>+'Ekamut-caxs'!D57</f>
        <v>200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61</v>
      </c>
      <c r="D45" s="142">
        <f>+'Ekamut-caxs'!D58</f>
        <v>61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105</v>
      </c>
      <c r="D48" s="142">
        <f>+'Ekamut-caxs'!D61</f>
        <v>108</v>
      </c>
      <c r="E48" s="139">
        <f t="shared" si="0"/>
        <v>3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50</v>
      </c>
      <c r="D49" s="142">
        <f>+'Ekamut-caxs'!D62</f>
        <v>50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30</v>
      </c>
      <c r="D52" s="142">
        <f>+'Ekamut-caxs'!D65</f>
        <v>16.399999999999999</v>
      </c>
      <c r="E52" s="139">
        <f t="shared" si="5"/>
        <v>-13.600000000000001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24</v>
      </c>
      <c r="D54" s="142">
        <f>+'Ekamut-caxs'!D67</f>
        <v>24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23</v>
      </c>
      <c r="B55" s="182" t="s">
        <v>329</v>
      </c>
      <c r="C55" s="138">
        <v>30</v>
      </c>
      <c r="D55" s="140">
        <f>+'Ekamut-caxs'!D68</f>
        <v>30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24</v>
      </c>
      <c r="B57" s="182" t="str">
        <f>+'Ekamut-caxs'!B70</f>
        <v>Դուրսգրվող գույքի վերագնահատման գծով</v>
      </c>
      <c r="C57" s="138">
        <v>20</v>
      </c>
      <c r="D57" s="140">
        <f>+'Ekamut-caxs'!D70</f>
        <v>20</v>
      </c>
      <c r="E57" s="138">
        <f>D57-C57</f>
        <v>0</v>
      </c>
      <c r="F57" s="250"/>
    </row>
    <row r="58" spans="1:18" s="32" customFormat="1" ht="17.25">
      <c r="A58" s="35">
        <f t="shared" si="4"/>
        <v>25</v>
      </c>
      <c r="B58" s="182" t="str">
        <f>+'Ekamut-caxs'!B71</f>
        <v>Կրակմարիչների լիցքավորում</v>
      </c>
      <c r="C58" s="138">
        <v>20</v>
      </c>
      <c r="D58" s="140">
        <f>+'Ekamut-caxs'!D71</f>
        <v>20</v>
      </c>
      <c r="E58" s="138">
        <f>D58-C58</f>
        <v>0</v>
      </c>
      <c r="F58" s="138"/>
    </row>
    <row r="59" spans="1:18" s="33" customFormat="1" ht="17.25">
      <c r="A59" s="35">
        <f t="shared" si="4"/>
        <v>26</v>
      </c>
      <c r="B59" s="141" t="str">
        <f>+'Ekamut-caxs'!B72</f>
        <v>Հիմնական միջոցների մաշվածության գծով, որից՝</v>
      </c>
      <c r="C59" s="138">
        <v>650.5</v>
      </c>
      <c r="D59" s="142">
        <f>+'Ekamut-caxs'!D72</f>
        <v>650.5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26.1</v>
      </c>
      <c r="B60" s="183" t="str">
        <f>+'Ekamut-caxs'!B73</f>
        <v>պայմանով (անհատույց) ստացված</v>
      </c>
      <c r="C60" s="130">
        <v>650.5</v>
      </c>
      <c r="D60" s="143">
        <f>+'Ekamut-caxs'!D73</f>
        <v>650.5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27</v>
      </c>
      <c r="B61" s="141" t="str">
        <f>+'Ekamut-caxs'!B74</f>
        <v xml:space="preserve">Չփոխհատուցվող հարկերի գծով </v>
      </c>
      <c r="C61" s="138">
        <v>10</v>
      </c>
      <c r="D61" s="142">
        <f>+'Ekamut-caxs'!D74</f>
        <v>10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28</v>
      </c>
      <c r="B62" s="141" t="str">
        <f>+'Ekamut-caxs'!B75</f>
        <v>Այլ ծախսերի գծով</v>
      </c>
      <c r="C62" s="138">
        <v>1415.8</v>
      </c>
      <c r="D62" s="142">
        <f>+'Ekamut-caxs'!D75</f>
        <v>1512.2</v>
      </c>
      <c r="E62" s="139">
        <f t="shared" si="5"/>
        <v>96.400000000000091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5" t="str">
        <f>+'Ekamut-caxs'!D78</f>
        <v>Մարգարիտ Բադալյան</v>
      </c>
      <c r="E65" s="485"/>
      <c r="F65" s="65"/>
    </row>
    <row r="66" spans="1:6" ht="9.75" customHeight="1">
      <c r="B66" s="214"/>
      <c r="C66" s="215"/>
      <c r="D66" s="484" t="s">
        <v>5</v>
      </c>
      <c r="E66" s="484"/>
      <c r="F66" s="151"/>
    </row>
    <row r="67" spans="1:6" ht="24.75" customHeight="1">
      <c r="B67" s="212" t="s">
        <v>6</v>
      </c>
      <c r="C67" s="213"/>
      <c r="D67" s="485" t="str">
        <f>+'Ekamut-caxs'!D80</f>
        <v>Ռուզաննա Մկրտչյան</v>
      </c>
      <c r="E67" s="485"/>
      <c r="F67" s="65"/>
    </row>
    <row r="68" spans="1:6" ht="11.25" customHeight="1">
      <c r="B68" s="216"/>
      <c r="C68" s="215"/>
      <c r="D68" s="484" t="s">
        <v>5</v>
      </c>
      <c r="E68" s="484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5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2" zoomScaleSheetLayoutView="100" workbookViewId="0">
      <selection activeCell="C63" sqref="C6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5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3" t="s">
        <v>78</v>
      </c>
      <c r="B1" s="483"/>
      <c r="C1" s="483"/>
      <c r="D1" s="483"/>
      <c r="E1" s="483"/>
      <c r="F1" s="483"/>
    </row>
    <row r="2" spans="1:20" s="14" customFormat="1" ht="20.25">
      <c r="A2" s="479" t="str">
        <f>+'Ekamut-caxs'!A13:D13</f>
        <v xml:space="preserve">«Երևանի հ․18 մսուր-մանկապարտեզ» ՀՈԱԿ-ի </v>
      </c>
      <c r="B2" s="479"/>
      <c r="C2" s="479"/>
      <c r="D2" s="479"/>
      <c r="E2" s="479"/>
      <c r="F2" s="479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6" t="s">
        <v>260</v>
      </c>
      <c r="B3" s="486"/>
      <c r="C3" s="486"/>
      <c r="D3" s="486"/>
      <c r="E3" s="486"/>
      <c r="F3" s="486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818.1</v>
      </c>
      <c r="D6" s="131">
        <f>+C6</f>
        <v>818.1</v>
      </c>
      <c r="E6" s="136">
        <f t="shared" ref="E6:E67" si="0">D6-C6</f>
        <v>0</v>
      </c>
      <c r="F6" s="131">
        <f>+C6-C64</f>
        <v>516.6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SUM(C8:C12,C16:C22)</f>
        <v>51436.5</v>
      </c>
      <c r="D7" s="136">
        <f>SUM(D8:D12,D16:D22)</f>
        <v>48599.3</v>
      </c>
      <c r="E7" s="136">
        <f>D7-C7</f>
        <v>-2837.1999999999971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50134.2</v>
      </c>
      <c r="D8" s="135">
        <f>+'Dramakan hosqer'!C21</f>
        <v>44488</v>
      </c>
      <c r="E8" s="135">
        <f>D8-C8</f>
        <v>-5646.1999999999971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24</v>
      </c>
      <c r="E9" s="135">
        <f t="shared" ref="E9:E16" si="1">D9-C9</f>
        <v>24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24</v>
      </c>
      <c r="D10" s="390">
        <f>+'Dramakan hosqer'!C23</f>
        <v>24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C13+C14+C15</f>
        <v>498.3</v>
      </c>
      <c r="D12" s="134">
        <f>D13+D14+D15</f>
        <v>3260.8</v>
      </c>
      <c r="E12" s="135">
        <f t="shared" si="1"/>
        <v>2762.5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hidden="1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0</v>
      </c>
      <c r="E13" s="391">
        <f t="shared" si="1"/>
        <v>0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498.3</v>
      </c>
      <c r="D14" s="390">
        <f>+'Dramakan hosqer'!C27</f>
        <v>3260.8</v>
      </c>
      <c r="E14" s="391">
        <f t="shared" si="1"/>
        <v>2762.5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780</v>
      </c>
      <c r="D16" s="135">
        <f>+'Dramakan hosqer'!C29</f>
        <v>802.5</v>
      </c>
      <c r="E16" s="135">
        <f t="shared" si="1"/>
        <v>22.5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50322.2</v>
      </c>
      <c r="D23" s="136">
        <f>+D24+D66+D78</f>
        <v>47362.399999999994</v>
      </c>
      <c r="E23" s="136">
        <f t="shared" si="0"/>
        <v>-2959.8000000000029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50322.2</v>
      </c>
      <c r="D24" s="136">
        <f>SUM(D25,D28:D34,D38:D60,D64:D65)</f>
        <v>47362.399999999994</v>
      </c>
      <c r="E24" s="136">
        <f t="shared" si="0"/>
        <v>-2959.8000000000029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39214.6</v>
      </c>
      <c r="D25" s="135">
        <f>+'Dramakan hosqer'!C38</f>
        <v>36691.1</v>
      </c>
      <c r="E25" s="135">
        <f t="shared" si="0"/>
        <v>-2523.5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585</v>
      </c>
      <c r="D26" s="390">
        <f>+'Dramakan hosqer'!C39</f>
        <v>598</v>
      </c>
      <c r="E26" s="391">
        <f t="shared" si="0"/>
        <v>13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2485.9744000000001</v>
      </c>
      <c r="E27" s="391">
        <f t="shared" si="0"/>
        <v>2485.9744000000001</v>
      </c>
      <c r="F27" s="470" t="s">
        <v>332</v>
      </c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7590</v>
      </c>
      <c r="D28" s="135">
        <f>+'Dramakan hosqer'!C41</f>
        <v>7048</v>
      </c>
      <c r="E28" s="135">
        <f t="shared" si="0"/>
        <v>-542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538.29999999999995</v>
      </c>
      <c r="D29" s="135">
        <f>+'Dramakan hosqer'!C42</f>
        <v>634.9</v>
      </c>
      <c r="E29" s="135">
        <f t="shared" si="0"/>
        <v>96.600000000000023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827.7</v>
      </c>
      <c r="D30" s="135">
        <f>+'Dramakan hosqer'!C43</f>
        <v>791.6</v>
      </c>
      <c r="E30" s="135">
        <f t="shared" si="0"/>
        <v>-36.100000000000023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105.8</v>
      </c>
      <c r="D31" s="135">
        <f>+'Dramakan hosqer'!C44</f>
        <v>161.6</v>
      </c>
      <c r="E31" s="135">
        <f t="shared" si="0"/>
        <v>55.8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9.1999999999999993</v>
      </c>
      <c r="D32" s="135">
        <f>+'Dramakan hosqer'!C45</f>
        <v>9.1999999999999993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18</v>
      </c>
      <c r="D33" s="135">
        <f>+'Dramakan hosqer'!C46</f>
        <v>18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142.39999999999998</v>
      </c>
      <c r="D34" s="135">
        <f>SUM(D35:D37)</f>
        <v>142.39999999999998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20</v>
      </c>
      <c r="D36" s="390">
        <f>+'Dramakan hosqer'!C49</f>
        <v>20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64.8</v>
      </c>
      <c r="D37" s="390">
        <f>+'Dramakan hosqer'!C50</f>
        <v>64.8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441</v>
      </c>
      <c r="D39" s="135">
        <f>+'Dramakan hosqer'!C52</f>
        <v>441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83.7</v>
      </c>
      <c r="D40" s="135">
        <f>+'Dramakan hosqer'!C53</f>
        <v>83.7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100</v>
      </c>
      <c r="D41" s="135">
        <f>+'Dramakan hosqer'!C54</f>
        <v>100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200</v>
      </c>
      <c r="D42" s="135">
        <f>+'Dramakan hosqer'!C55</f>
        <v>200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10</v>
      </c>
      <c r="D43" s="135">
        <f>+'Dramakan hosqer'!C56</f>
        <v>10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80</v>
      </c>
      <c r="D44" s="135">
        <f>+'Dramakan hosqer'!C57</f>
        <v>80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200</v>
      </c>
      <c r="D45" s="135">
        <f>+'Dramakan hosqer'!C58</f>
        <v>200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61</v>
      </c>
      <c r="D46" s="135">
        <f>+'Dramakan hosqer'!C59</f>
        <v>61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108</v>
      </c>
      <c r="E49" s="135">
        <f t="shared" si="0"/>
        <v>3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50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30</v>
      </c>
      <c r="D53" s="135">
        <f>+'Dramakan hosqer'!C66</f>
        <v>16.399999999999999</v>
      </c>
      <c r="E53" s="135">
        <f t="shared" si="0"/>
        <v>-13.600000000000001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24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182" t="s">
        <v>329</v>
      </c>
      <c r="C56" s="134">
        <v>30</v>
      </c>
      <c r="D56" s="134">
        <f>+'Dramakan hosqer'!C69</f>
        <v>30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134">
        <v>20</v>
      </c>
      <c r="D58" s="135">
        <f>+'Dramakan hosqer'!C71</f>
        <v>20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25</v>
      </c>
      <c r="B59" s="181" t="str">
        <f>+'Dramakan hosqer'!B72</f>
        <v>Կրակմարիչների լիցքավորում</v>
      </c>
      <c r="C59" s="134">
        <v>20</v>
      </c>
      <c r="D59" s="135">
        <f>+'Dramakan hosqer'!C72</f>
        <v>20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10</v>
      </c>
      <c r="D60" s="135">
        <f>SUM(D61:D63)</f>
        <v>10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26.1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26.200000000000003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26.300000000000004</v>
      </c>
      <c r="B63" s="388" t="str">
        <f>+'Dramakan hosqer'!B76</f>
        <v xml:space="preserve">չփոխհատուցվող հարկերի գծով </v>
      </c>
      <c r="C63" s="389">
        <v>10</v>
      </c>
      <c r="D63" s="390">
        <f>+'Dramakan hosqer'!C76</f>
        <v>10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27</v>
      </c>
      <c r="B64" s="181" t="str">
        <f>+'Dramakan hosqer'!B77</f>
        <v>Կրեդիտորական պարտքի մարման գծով</v>
      </c>
      <c r="C64" s="134">
        <v>301.5</v>
      </c>
      <c r="D64" s="135">
        <f>+'Dramakan hosqer'!C77</f>
        <v>301.5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28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472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 t="s">
        <v>337</v>
      </c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 t="s">
        <v>337</v>
      </c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1932.4000000000015</v>
      </c>
      <c r="D81" s="136">
        <f>D6+D7-D23</f>
        <v>2055.0000000000073</v>
      </c>
      <c r="E81" s="136">
        <f t="shared" si="7"/>
        <v>122.60000000000582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29.2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8" t="str">
        <f>+'Ekamut-caxs'!D78</f>
        <v>Մարգարիտ Բադալյան</v>
      </c>
      <c r="E83" s="485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7" t="s">
        <v>91</v>
      </c>
      <c r="E84" s="487"/>
      <c r="F84" s="153"/>
    </row>
    <row r="85" spans="1:20" s="11" customFormat="1" ht="22.5" customHeight="1">
      <c r="A85" s="12"/>
      <c r="B85" s="220" t="s">
        <v>6</v>
      </c>
      <c r="C85" s="215"/>
      <c r="D85" s="485" t="str">
        <f>+'Ekamut-caxs'!D80</f>
        <v>Ռուզաննա Մկրտչյան</v>
      </c>
      <c r="E85" s="485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7" t="s">
        <v>91</v>
      </c>
      <c r="E86" s="487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1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C63" sqref="C6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4" t="s">
        <v>66</v>
      </c>
      <c r="B1" s="494"/>
      <c r="C1" s="494"/>
      <c r="D1" s="494"/>
      <c r="E1" s="494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5" t="str">
        <f>+'Ekamut-caxs'!A13:D13</f>
        <v xml:space="preserve">«Երևանի հ․18 մսուր-մանկապարտեզ» ՀՈԱԿ-ի </v>
      </c>
      <c r="B2" s="496"/>
      <c r="C2" s="496"/>
      <c r="D2" s="496"/>
      <c r="E2" s="49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7" t="s">
        <v>143</v>
      </c>
      <c r="B3" s="497"/>
      <c r="C3" s="497"/>
      <c r="D3" s="497"/>
      <c r="E3" s="497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8" t="s">
        <v>244</v>
      </c>
      <c r="B4" s="498"/>
      <c r="C4" s="498"/>
      <c r="D4" s="498"/>
      <c r="E4" s="498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9" t="s">
        <v>148</v>
      </c>
      <c r="B7" s="500"/>
      <c r="C7" s="500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v>619.6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7.9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1</v>
      </c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432</v>
      </c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60.7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118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619.6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9" t="s">
        <v>173</v>
      </c>
      <c r="B35" s="500"/>
      <c r="C35" s="500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8.8000000000000007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 hidden="1">
      <c r="A39" s="102">
        <v>1.4</v>
      </c>
      <c r="B39" s="104" t="s">
        <v>156</v>
      </c>
      <c r="C39" s="105" t="s">
        <v>157</v>
      </c>
      <c r="D39" s="22"/>
      <c r="E39" s="22"/>
    </row>
    <row r="40" spans="1:22" hidden="1">
      <c r="A40" s="102">
        <v>1.5</v>
      </c>
      <c r="B40" s="104"/>
      <c r="C40" s="102" t="s">
        <v>158</v>
      </c>
      <c r="D40" s="22"/>
      <c r="E40" s="22"/>
    </row>
    <row r="41" spans="1:22" hidden="1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 hidden="1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292.7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 hidden="1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1897.9</v>
      </c>
      <c r="E54" s="22"/>
      <c r="F54" s="150">
        <f>SUM(D36:D53)</f>
        <v>301.5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1897.9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2199.4</v>
      </c>
      <c r="E59" s="119"/>
      <c r="F59" s="335">
        <f>+D59-D55</f>
        <v>301.5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818.1</v>
      </c>
      <c r="D62" s="489" t="s">
        <v>176</v>
      </c>
      <c r="E62" s="490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1" t="str">
        <f>+'Ekamut-caxs'!D78</f>
        <v>Մարգարիտ Բադալյան</v>
      </c>
      <c r="E64" s="491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2" t="s">
        <v>91</v>
      </c>
      <c r="E65" s="492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1" t="str">
        <f>+'Ekamut-caxs'!D80</f>
        <v>Ռուզաննա Մկրտչյան</v>
      </c>
      <c r="E66" s="491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3" t="s">
        <v>91</v>
      </c>
      <c r="E67" s="49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C63" sqref="C63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9" width="14.85546875" style="260" customWidth="1"/>
    <col min="10" max="10" width="15.85546875" style="260" customWidth="1"/>
    <col min="11" max="11" width="11.71093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5" t="s">
        <v>66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</row>
    <row r="2" spans="1:15" s="258" customFormat="1" ht="21.75" customHeight="1">
      <c r="A2" s="504" t="str">
        <f>+'Ekamut-caxs'!A13</f>
        <v xml:space="preserve">«Երևանի հ․18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</row>
    <row r="3" spans="1:15" s="258" customFormat="1" ht="21" customHeight="1">
      <c r="A3" s="504" t="s">
        <v>92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</row>
    <row r="4" spans="1:15" ht="21" customHeight="1"/>
    <row r="5" spans="1:15" s="263" customFormat="1" ht="19.5" customHeight="1">
      <c r="A5" s="501" t="s">
        <v>113</v>
      </c>
      <c r="B5" s="501" t="s">
        <v>93</v>
      </c>
      <c r="C5" s="502" t="s">
        <v>94</v>
      </c>
      <c r="D5" s="502"/>
      <c r="E5" s="502"/>
      <c r="F5" s="502"/>
      <c r="G5" s="502" t="s">
        <v>95</v>
      </c>
      <c r="H5" s="502"/>
      <c r="I5" s="502"/>
      <c r="J5" s="502"/>
      <c r="K5" s="502" t="s">
        <v>133</v>
      </c>
      <c r="L5" s="502"/>
      <c r="M5" s="502"/>
      <c r="N5" s="502"/>
      <c r="O5" s="502"/>
    </row>
    <row r="6" spans="1:15" s="265" customFormat="1" ht="51" customHeight="1">
      <c r="A6" s="501"/>
      <c r="B6" s="501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995</v>
      </c>
      <c r="D7" s="269">
        <v>142981</v>
      </c>
      <c r="E7" s="270">
        <v>750</v>
      </c>
      <c r="F7" s="271">
        <f>IF((E7&lt;10000), E7*143.7, E7*107.1)</f>
        <v>107774.99999999999</v>
      </c>
      <c r="G7" s="268">
        <v>1086</v>
      </c>
      <c r="H7" s="269">
        <v>56699</v>
      </c>
      <c r="I7" s="270">
        <v>1266</v>
      </c>
      <c r="J7" s="271">
        <v>66206</v>
      </c>
      <c r="K7" s="272">
        <v>55</v>
      </c>
      <c r="L7" s="270">
        <v>51</v>
      </c>
      <c r="M7" s="273">
        <f>+L7*200.47</f>
        <v>10223.969999999999</v>
      </c>
      <c r="N7" s="274">
        <f>+L7*7.94904</f>
        <v>405.40104000000002</v>
      </c>
      <c r="O7" s="273">
        <f>+N7+M7</f>
        <v>10629.37104</v>
      </c>
    </row>
    <row r="8" spans="1:15" ht="19.5" customHeight="1">
      <c r="A8" s="266">
        <v>2</v>
      </c>
      <c r="B8" s="267" t="s">
        <v>97</v>
      </c>
      <c r="C8" s="268">
        <v>808</v>
      </c>
      <c r="D8" s="269">
        <v>116110</v>
      </c>
      <c r="E8" s="270">
        <v>627</v>
      </c>
      <c r="F8" s="271">
        <f t="shared" ref="F8:F18" si="0">IF((E8&lt;10000), E8*143.7, E8*107.1)</f>
        <v>90099.9</v>
      </c>
      <c r="G8" s="268">
        <v>1122</v>
      </c>
      <c r="H8" s="269">
        <v>58685</v>
      </c>
      <c r="I8" s="270">
        <v>1350</v>
      </c>
      <c r="J8" s="271">
        <v>70818</v>
      </c>
      <c r="K8" s="272">
        <v>31</v>
      </c>
      <c r="L8" s="270">
        <v>54</v>
      </c>
      <c r="M8" s="273">
        <f t="shared" ref="M8:M18" si="1">+L8*200.47</f>
        <v>10825.38</v>
      </c>
      <c r="N8" s="274">
        <f t="shared" ref="N8:N18" si="2">+L8*7.94904</f>
        <v>429.24815999999998</v>
      </c>
      <c r="O8" s="273">
        <f t="shared" ref="O8:O18" si="3">+N8+M8</f>
        <v>11254.628159999998</v>
      </c>
    </row>
    <row r="9" spans="1:15" ht="19.5" customHeight="1">
      <c r="A9" s="266">
        <v>3</v>
      </c>
      <c r="B9" s="267" t="s">
        <v>98</v>
      </c>
      <c r="C9" s="268">
        <v>422</v>
      </c>
      <c r="D9" s="269">
        <v>60641</v>
      </c>
      <c r="E9" s="270">
        <v>550</v>
      </c>
      <c r="F9" s="271">
        <f t="shared" si="0"/>
        <v>79035</v>
      </c>
      <c r="G9" s="268">
        <v>1224</v>
      </c>
      <c r="H9" s="269">
        <v>64320</v>
      </c>
      <c r="I9" s="270">
        <v>1272</v>
      </c>
      <c r="J9" s="271">
        <v>66767</v>
      </c>
      <c r="K9" s="272">
        <v>41</v>
      </c>
      <c r="L9" s="270">
        <v>81</v>
      </c>
      <c r="M9" s="273">
        <f t="shared" si="1"/>
        <v>16238.07</v>
      </c>
      <c r="N9" s="274">
        <f t="shared" si="2"/>
        <v>643.87224000000003</v>
      </c>
      <c r="O9" s="273">
        <f t="shared" si="3"/>
        <v>16881.94224</v>
      </c>
    </row>
    <row r="10" spans="1:15" ht="19.5" customHeight="1">
      <c r="A10" s="266">
        <v>4</v>
      </c>
      <c r="B10" s="267" t="s">
        <v>99</v>
      </c>
      <c r="C10" s="272">
        <v>263</v>
      </c>
      <c r="D10" s="275">
        <v>37793</v>
      </c>
      <c r="E10" s="270">
        <v>141</v>
      </c>
      <c r="F10" s="271">
        <f t="shared" si="0"/>
        <v>20261.699999999997</v>
      </c>
      <c r="G10" s="268">
        <v>1164</v>
      </c>
      <c r="H10" s="275">
        <v>61051</v>
      </c>
      <c r="I10" s="270">
        <v>1182</v>
      </c>
      <c r="J10" s="271">
        <v>1893</v>
      </c>
      <c r="K10" s="272">
        <v>42</v>
      </c>
      <c r="L10" s="270">
        <v>57</v>
      </c>
      <c r="M10" s="273">
        <f t="shared" si="1"/>
        <v>11426.789999999999</v>
      </c>
      <c r="N10" s="274">
        <f t="shared" si="2"/>
        <v>453.09528</v>
      </c>
      <c r="O10" s="273">
        <f t="shared" si="3"/>
        <v>11879.885279999999</v>
      </c>
    </row>
    <row r="11" spans="1:15" ht="19.5" customHeight="1">
      <c r="A11" s="266">
        <v>5</v>
      </c>
      <c r="B11" s="267" t="s">
        <v>100</v>
      </c>
      <c r="C11" s="272">
        <v>107</v>
      </c>
      <c r="D11" s="275">
        <v>15376</v>
      </c>
      <c r="E11" s="270">
        <v>100</v>
      </c>
      <c r="F11" s="271">
        <f t="shared" si="0"/>
        <v>14369.999999999998</v>
      </c>
      <c r="G11" s="268">
        <v>1014</v>
      </c>
      <c r="H11" s="275">
        <v>53149</v>
      </c>
      <c r="I11" s="270">
        <v>1242</v>
      </c>
      <c r="J11" s="271">
        <v>65162</v>
      </c>
      <c r="K11" s="272">
        <v>19</v>
      </c>
      <c r="L11" s="270">
        <v>78</v>
      </c>
      <c r="M11" s="273">
        <f t="shared" si="1"/>
        <v>15636.66</v>
      </c>
      <c r="N11" s="274">
        <f t="shared" si="2"/>
        <v>620.02512000000002</v>
      </c>
      <c r="O11" s="273">
        <f t="shared" si="3"/>
        <v>16256.68512</v>
      </c>
    </row>
    <row r="12" spans="1:15" ht="19.5" customHeight="1">
      <c r="A12" s="266">
        <v>6</v>
      </c>
      <c r="B12" s="267" t="s">
        <v>101</v>
      </c>
      <c r="C12" s="272">
        <v>88</v>
      </c>
      <c r="D12" s="275">
        <v>12646</v>
      </c>
      <c r="E12" s="270">
        <v>85</v>
      </c>
      <c r="F12" s="271">
        <f t="shared" si="0"/>
        <v>12214.499999999998</v>
      </c>
      <c r="G12" s="268">
        <v>1248</v>
      </c>
      <c r="H12" s="275">
        <v>65183</v>
      </c>
      <c r="I12" s="270">
        <v>1446</v>
      </c>
      <c r="J12" s="271">
        <v>75292</v>
      </c>
      <c r="K12" s="272">
        <v>43</v>
      </c>
      <c r="L12" s="270">
        <v>100</v>
      </c>
      <c r="M12" s="273">
        <f t="shared" si="1"/>
        <v>20047</v>
      </c>
      <c r="N12" s="274">
        <f t="shared" si="2"/>
        <v>794.904</v>
      </c>
      <c r="O12" s="273">
        <f t="shared" si="3"/>
        <v>20841.903999999999</v>
      </c>
    </row>
    <row r="13" spans="1:15" ht="19.5" customHeight="1">
      <c r="A13" s="266">
        <v>7</v>
      </c>
      <c r="B13" s="267" t="s">
        <v>102</v>
      </c>
      <c r="C13" s="272">
        <v>76</v>
      </c>
      <c r="D13" s="275">
        <v>10921</v>
      </c>
      <c r="E13" s="270">
        <v>87</v>
      </c>
      <c r="F13" s="271">
        <f t="shared" si="0"/>
        <v>12501.9</v>
      </c>
      <c r="G13" s="268">
        <v>1434</v>
      </c>
      <c r="H13" s="275">
        <v>74590</v>
      </c>
      <c r="I13" s="270">
        <v>1608</v>
      </c>
      <c r="J13" s="271">
        <v>83056</v>
      </c>
      <c r="K13" s="272">
        <v>56</v>
      </c>
      <c r="L13" s="270">
        <v>34</v>
      </c>
      <c r="M13" s="273">
        <f t="shared" si="1"/>
        <v>6815.98</v>
      </c>
      <c r="N13" s="274">
        <f t="shared" si="2"/>
        <v>270.26736</v>
      </c>
      <c r="O13" s="273">
        <f t="shared" si="3"/>
        <v>7086.2473599999994</v>
      </c>
    </row>
    <row r="14" spans="1:15" ht="19.5" customHeight="1">
      <c r="A14" s="266">
        <v>8</v>
      </c>
      <c r="B14" s="276" t="s">
        <v>103</v>
      </c>
      <c r="C14" s="272">
        <v>56</v>
      </c>
      <c r="D14" s="275">
        <v>8047</v>
      </c>
      <c r="E14" s="270">
        <v>86</v>
      </c>
      <c r="F14" s="271">
        <f t="shared" si="0"/>
        <v>12358.199999999999</v>
      </c>
      <c r="G14" s="268">
        <v>1554</v>
      </c>
      <c r="H14" s="275">
        <v>79628</v>
      </c>
      <c r="I14" s="270">
        <v>1872</v>
      </c>
      <c r="J14" s="271">
        <v>96155</v>
      </c>
      <c r="K14" s="272">
        <v>53</v>
      </c>
      <c r="L14" s="270">
        <v>94</v>
      </c>
      <c r="M14" s="273">
        <f t="shared" si="1"/>
        <v>18844.18</v>
      </c>
      <c r="N14" s="274">
        <f t="shared" si="2"/>
        <v>747.20975999999996</v>
      </c>
      <c r="O14" s="273">
        <f t="shared" si="3"/>
        <v>19591.389760000002</v>
      </c>
    </row>
    <row r="15" spans="1:15" ht="19.5" customHeight="1">
      <c r="A15" s="266">
        <v>9</v>
      </c>
      <c r="B15" s="276" t="s">
        <v>104</v>
      </c>
      <c r="C15" s="272">
        <v>74</v>
      </c>
      <c r="D15" s="275">
        <v>10634</v>
      </c>
      <c r="E15" s="270">
        <v>99</v>
      </c>
      <c r="F15" s="271">
        <f t="shared" si="0"/>
        <v>14226.3</v>
      </c>
      <c r="G15" s="268">
        <v>1530</v>
      </c>
      <c r="H15" s="275">
        <v>79724</v>
      </c>
      <c r="I15" s="270">
        <v>1266</v>
      </c>
      <c r="J15" s="271">
        <v>65006</v>
      </c>
      <c r="K15" s="272">
        <v>46</v>
      </c>
      <c r="L15" s="270">
        <v>79</v>
      </c>
      <c r="M15" s="273">
        <f t="shared" si="1"/>
        <v>15837.13</v>
      </c>
      <c r="N15" s="274">
        <f t="shared" si="2"/>
        <v>627.97415999999998</v>
      </c>
      <c r="O15" s="273">
        <f t="shared" si="3"/>
        <v>16465.104159999999</v>
      </c>
    </row>
    <row r="16" spans="1:15" ht="19.5" customHeight="1">
      <c r="A16" s="266">
        <v>10</v>
      </c>
      <c r="B16" s="276" t="s">
        <v>105</v>
      </c>
      <c r="C16" s="272">
        <v>111</v>
      </c>
      <c r="D16" s="275">
        <v>15951</v>
      </c>
      <c r="E16" s="270">
        <v>257</v>
      </c>
      <c r="F16" s="271">
        <f t="shared" si="0"/>
        <v>36930.899999999994</v>
      </c>
      <c r="G16" s="272">
        <v>1206</v>
      </c>
      <c r="H16" s="275">
        <v>63417</v>
      </c>
      <c r="I16" s="270">
        <v>1242</v>
      </c>
      <c r="J16" s="271">
        <v>65162</v>
      </c>
      <c r="K16" s="272">
        <v>41</v>
      </c>
      <c r="L16" s="270">
        <v>75</v>
      </c>
      <c r="M16" s="273">
        <f t="shared" si="1"/>
        <v>15035.25</v>
      </c>
      <c r="N16" s="274">
        <f t="shared" si="2"/>
        <v>596.178</v>
      </c>
      <c r="O16" s="273">
        <f t="shared" si="3"/>
        <v>15631.428</v>
      </c>
    </row>
    <row r="17" spans="1:15" ht="19.5" customHeight="1">
      <c r="A17" s="266">
        <v>11</v>
      </c>
      <c r="B17" s="276" t="s">
        <v>106</v>
      </c>
      <c r="C17" s="467">
        <v>350</v>
      </c>
      <c r="D17" s="277">
        <v>50295</v>
      </c>
      <c r="E17" s="270">
        <f>+C7</f>
        <v>995</v>
      </c>
      <c r="F17" s="271">
        <f t="shared" si="0"/>
        <v>142981.5</v>
      </c>
      <c r="G17" s="467">
        <v>1284</v>
      </c>
      <c r="H17" s="277">
        <v>67468</v>
      </c>
      <c r="I17" s="270">
        <f>+G7</f>
        <v>1086</v>
      </c>
      <c r="J17" s="271">
        <f t="shared" ref="J17:J18" si="4">+I17*53.48</f>
        <v>58079.28</v>
      </c>
      <c r="K17" s="270">
        <v>57</v>
      </c>
      <c r="L17" s="270">
        <f>+K7</f>
        <v>55</v>
      </c>
      <c r="M17" s="273">
        <f t="shared" si="1"/>
        <v>11025.85</v>
      </c>
      <c r="N17" s="274">
        <f t="shared" si="2"/>
        <v>437.19720000000001</v>
      </c>
      <c r="O17" s="273">
        <f t="shared" si="3"/>
        <v>11463.047200000001</v>
      </c>
    </row>
    <row r="18" spans="1:15" ht="19.5" customHeight="1">
      <c r="A18" s="266">
        <v>12</v>
      </c>
      <c r="B18" s="276" t="s">
        <v>107</v>
      </c>
      <c r="C18" s="467">
        <v>641</v>
      </c>
      <c r="D18" s="277">
        <v>92112</v>
      </c>
      <c r="E18" s="270">
        <f>+C18</f>
        <v>641</v>
      </c>
      <c r="F18" s="271">
        <f t="shared" si="0"/>
        <v>92111.7</v>
      </c>
      <c r="G18" s="467">
        <v>1458</v>
      </c>
      <c r="H18" s="277">
        <v>76354</v>
      </c>
      <c r="I18" s="270">
        <f>+G18</f>
        <v>1458</v>
      </c>
      <c r="J18" s="271">
        <f t="shared" si="4"/>
        <v>77973.84</v>
      </c>
      <c r="K18" s="270">
        <v>48</v>
      </c>
      <c r="L18" s="270">
        <f>+K18</f>
        <v>48</v>
      </c>
      <c r="M18" s="273">
        <f t="shared" si="1"/>
        <v>9622.56</v>
      </c>
      <c r="N18" s="274">
        <f t="shared" si="2"/>
        <v>381.55392000000001</v>
      </c>
      <c r="O18" s="273">
        <f t="shared" si="3"/>
        <v>10004.11392</v>
      </c>
    </row>
    <row r="19" spans="1:15" ht="32.25" customHeight="1">
      <c r="A19" s="278"/>
      <c r="B19" s="262" t="s">
        <v>89</v>
      </c>
      <c r="C19" s="279">
        <f t="shared" ref="C19:K19" si="5">SUM(C7:C18)</f>
        <v>3991</v>
      </c>
      <c r="D19" s="280">
        <f t="shared" si="5"/>
        <v>573507</v>
      </c>
      <c r="E19" s="279">
        <f t="shared" si="5"/>
        <v>4418</v>
      </c>
      <c r="F19" s="280">
        <f>SUM(F7:F18)</f>
        <v>634866.6</v>
      </c>
      <c r="G19" s="279">
        <f>SUM(G7:G18)</f>
        <v>15324</v>
      </c>
      <c r="H19" s="280">
        <f>SUM(H7:H18)</f>
        <v>800268</v>
      </c>
      <c r="I19" s="279">
        <f>SUM(I7:I18)</f>
        <v>16290</v>
      </c>
      <c r="J19" s="280">
        <f>SUM(J7:J18)</f>
        <v>791570.12</v>
      </c>
      <c r="K19" s="279">
        <f t="shared" si="5"/>
        <v>532</v>
      </c>
      <c r="L19" s="279">
        <f>SUM(L7:L18)</f>
        <v>806</v>
      </c>
      <c r="M19" s="280">
        <f>SUM(M7:M18)</f>
        <v>161578.82</v>
      </c>
      <c r="N19" s="281">
        <f>SUM(N7:N18)</f>
        <v>6406.9262399999998</v>
      </c>
      <c r="O19" s="280">
        <f>SUM(O7:O18)</f>
        <v>167985.74624000001</v>
      </c>
    </row>
    <row r="20" spans="1:15" ht="21.75" customHeight="1">
      <c r="B20" s="282"/>
      <c r="C20" s="283"/>
      <c r="D20" s="284"/>
      <c r="E20" s="283"/>
      <c r="F20" s="284">
        <f>ROUND(F19/1000,1)</f>
        <v>634.9</v>
      </c>
      <c r="G20" s="283"/>
      <c r="H20" s="284"/>
      <c r="I20" s="283"/>
      <c r="J20" s="284">
        <f>ROUND(J19/1000,1)</f>
        <v>791.6</v>
      </c>
      <c r="K20" s="283"/>
      <c r="L20" s="283"/>
      <c r="M20" s="284">
        <f>ROUND(M19/1000,1)</f>
        <v>161.6</v>
      </c>
      <c r="N20" s="284">
        <f t="shared" ref="N20:O20" si="6">ROUND(N19/1000,1)</f>
        <v>6.4</v>
      </c>
      <c r="O20" s="284">
        <f t="shared" si="6"/>
        <v>168</v>
      </c>
    </row>
    <row r="21" spans="1:15" ht="33.75" customHeight="1" thickBot="1">
      <c r="B21" s="508" t="s">
        <v>236</v>
      </c>
      <c r="C21" s="508"/>
      <c r="D21" s="508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634.9</v>
      </c>
      <c r="G27" s="319" t="s">
        <v>237</v>
      </c>
      <c r="H27" s="317" t="s">
        <v>237</v>
      </c>
      <c r="I27" s="317" t="s">
        <v>237</v>
      </c>
      <c r="J27" s="318">
        <f>J20-J26</f>
        <v>791.6</v>
      </c>
      <c r="K27" s="319" t="s">
        <v>237</v>
      </c>
      <c r="L27" s="317" t="s">
        <v>237</v>
      </c>
      <c r="M27" s="320">
        <f>M20-M26</f>
        <v>161.6</v>
      </c>
      <c r="N27" s="315" t="s">
        <v>237</v>
      </c>
      <c r="O27" s="318">
        <f>+O20-M26</f>
        <v>168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4" t="s">
        <v>2</v>
      </c>
      <c r="D30" s="504"/>
      <c r="E30" s="259"/>
      <c r="F30" s="259"/>
      <c r="G30" s="509"/>
      <c r="H30" s="509"/>
      <c r="I30" s="325"/>
      <c r="J30" s="506" t="s">
        <v>330</v>
      </c>
      <c r="K30" s="506"/>
      <c r="M30" s="286"/>
    </row>
    <row r="31" spans="1:15" s="258" customFormat="1">
      <c r="C31" s="326"/>
      <c r="D31" s="326"/>
      <c r="E31" s="327"/>
      <c r="F31" s="327"/>
      <c r="G31" s="507" t="s">
        <v>90</v>
      </c>
      <c r="H31" s="507"/>
      <c r="I31" s="328"/>
      <c r="J31" s="507" t="s">
        <v>108</v>
      </c>
      <c r="K31" s="507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6"/>
      <c r="H32" s="506"/>
      <c r="I32" s="330"/>
      <c r="J32" s="506" t="s">
        <v>328</v>
      </c>
      <c r="K32" s="506"/>
    </row>
    <row r="33" spans="3:13" s="258" customFormat="1">
      <c r="C33" s="285"/>
      <c r="D33" s="285"/>
      <c r="G33" s="507" t="s">
        <v>90</v>
      </c>
      <c r="H33" s="507"/>
      <c r="I33" s="328"/>
      <c r="J33" s="507" t="s">
        <v>108</v>
      </c>
      <c r="K33" s="507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3" t="s">
        <v>205</v>
      </c>
      <c r="J36" s="503"/>
      <c r="K36" s="334"/>
      <c r="L36" s="503" t="s">
        <v>240</v>
      </c>
      <c r="M36" s="503"/>
    </row>
    <row r="37" spans="3:13">
      <c r="C37" s="332"/>
      <c r="D37" s="332"/>
      <c r="E37" s="503" t="s">
        <v>204</v>
      </c>
      <c r="F37" s="503"/>
      <c r="I37" s="503"/>
      <c r="J37" s="503"/>
      <c r="K37" s="334"/>
      <c r="L37" s="503"/>
      <c r="M37" s="503"/>
    </row>
    <row r="38" spans="3:13">
      <c r="C38" s="332"/>
      <c r="D38" s="332"/>
      <c r="E38" s="503"/>
      <c r="F38" s="50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5" t="s">
        <v>66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8" s="13" customFormat="1" ht="20.25">
      <c r="A2" s="479" t="str">
        <f>+'Ekamut-caxs'!A13</f>
        <v xml:space="preserve">«Երևանի հ․18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</row>
    <row r="3" spans="1:18" ht="17.25">
      <c r="A3" s="497" t="s">
        <v>252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193"/>
      <c r="Q3" s="193"/>
      <c r="R3" s="193"/>
    </row>
    <row r="4" spans="1:18" ht="16.5">
      <c r="O4" s="207" t="s">
        <v>0</v>
      </c>
    </row>
    <row r="5" spans="1:18" ht="13.5" customHeight="1">
      <c r="A5" s="517" t="s">
        <v>141</v>
      </c>
      <c r="B5" s="517" t="s">
        <v>67</v>
      </c>
      <c r="C5" s="375"/>
      <c r="D5" s="375"/>
      <c r="E5" s="518" t="s">
        <v>278</v>
      </c>
      <c r="F5" s="519"/>
      <c r="G5" s="519"/>
      <c r="H5" s="519"/>
      <c r="I5" s="519"/>
      <c r="J5" s="519"/>
      <c r="K5" s="519"/>
      <c r="L5" s="519"/>
      <c r="M5" s="519"/>
      <c r="N5" s="520"/>
      <c r="O5" s="516" t="s">
        <v>142</v>
      </c>
    </row>
    <row r="6" spans="1:18" ht="106.5" customHeight="1">
      <c r="A6" s="517"/>
      <c r="B6" s="517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6"/>
    </row>
    <row r="7" spans="1:18" ht="27.75" customHeight="1">
      <c r="A7" s="154">
        <v>1</v>
      </c>
      <c r="B7" s="185" t="s">
        <v>189</v>
      </c>
      <c r="C7" s="471">
        <v>24879.843000000001</v>
      </c>
      <c r="D7" s="186">
        <v>2896.4</v>
      </c>
      <c r="E7" s="186">
        <v>6214.9</v>
      </c>
      <c r="F7" s="186"/>
      <c r="G7" s="186">
        <f>IF(F7&gt;0,C15, 0)</f>
        <v>0</v>
      </c>
      <c r="H7" s="186">
        <v>124</v>
      </c>
      <c r="I7" s="249"/>
      <c r="J7" s="186"/>
      <c r="K7" s="249">
        <v>90</v>
      </c>
      <c r="L7" s="186"/>
      <c r="M7" s="186">
        <v>2485.9744000000001</v>
      </c>
      <c r="N7" s="186"/>
      <c r="O7" s="187">
        <f>ROUND(SUM(C7:N7),1)</f>
        <v>36691.1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36691.1</v>
      </c>
    </row>
    <row r="10" spans="1:18" s="156" customFormat="1" ht="18.75" customHeight="1">
      <c r="B10" s="257">
        <v>3107.5</v>
      </c>
      <c r="C10" s="157">
        <f>+B10*2</f>
        <v>6215</v>
      </c>
      <c r="D10" s="158"/>
      <c r="E10" s="158"/>
      <c r="F10" s="159"/>
      <c r="G10" s="159"/>
      <c r="H10" s="159"/>
      <c r="I10" s="256">
        <v>3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2"/>
      <c r="M11" s="512"/>
      <c r="N11" s="512"/>
      <c r="O11" s="167"/>
    </row>
    <row r="12" spans="1:18" s="156" customFormat="1" ht="69" customHeight="1">
      <c r="B12" s="513" t="s">
        <v>197</v>
      </c>
      <c r="C12" s="514"/>
      <c r="D12" s="166"/>
      <c r="E12" s="166"/>
      <c r="H12" s="126"/>
      <c r="I12" s="126"/>
      <c r="J12" s="513" t="s">
        <v>198</v>
      </c>
      <c r="K12" s="514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1"/>
      <c r="F17" s="521"/>
      <c r="G17" s="227"/>
      <c r="H17" s="227"/>
      <c r="I17" s="510" t="str">
        <f>+'Ekamut-caxs'!D78</f>
        <v>Մարգարիտ Բադալյան</v>
      </c>
      <c r="J17" s="510"/>
      <c r="K17" s="510"/>
      <c r="L17" s="176"/>
      <c r="M17" s="176"/>
    </row>
    <row r="18" spans="2:13" s="177" customFormat="1" ht="17.25" customHeight="1">
      <c r="B18" s="228"/>
      <c r="C18" s="229"/>
      <c r="D18" s="229"/>
      <c r="E18" s="522" t="s">
        <v>90</v>
      </c>
      <c r="F18" s="522"/>
      <c r="G18" s="230"/>
      <c r="H18" s="231"/>
      <c r="I18" s="511" t="s">
        <v>91</v>
      </c>
      <c r="J18" s="511"/>
      <c r="K18" s="511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1"/>
      <c r="F19" s="521"/>
      <c r="G19" s="233"/>
      <c r="H19" s="233"/>
      <c r="I19" s="510" t="str">
        <f>+'Ekamut-caxs'!D80</f>
        <v>Ռուզաննա Մկրտչյան</v>
      </c>
      <c r="J19" s="510"/>
      <c r="K19" s="510"/>
      <c r="L19" s="176"/>
      <c r="M19" s="176"/>
    </row>
    <row r="20" spans="2:13" s="177" customFormat="1" ht="18.75" customHeight="1">
      <c r="B20" s="229"/>
      <c r="C20" s="229"/>
      <c r="D20" s="229"/>
      <c r="E20" s="522" t="s">
        <v>90</v>
      </c>
      <c r="F20" s="522"/>
      <c r="G20" s="230"/>
      <c r="H20" s="231"/>
      <c r="I20" s="511" t="s">
        <v>91</v>
      </c>
      <c r="J20" s="511"/>
      <c r="K20" s="511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C63" sqref="C63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5" t="s">
        <v>66</v>
      </c>
      <c r="B1" s="525"/>
      <c r="C1" s="525"/>
      <c r="D1" s="525"/>
    </row>
    <row r="2" spans="1:4" ht="24.75" customHeight="1">
      <c r="A2" s="526" t="str">
        <f>+'Ekamut-caxs'!A13:D13</f>
        <v xml:space="preserve">«Երևանի հ․18 մսուր-մանկապարտեզ» ՀՈԱԿ-ի </v>
      </c>
      <c r="B2" s="526"/>
      <c r="C2" s="526"/>
      <c r="D2" s="526"/>
    </row>
    <row r="3" spans="1:4" ht="39.75" customHeight="1">
      <c r="A3" s="526" t="s">
        <v>276</v>
      </c>
      <c r="B3" s="526"/>
      <c r="C3" s="526"/>
      <c r="D3" s="526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hidden="1" customHeight="1">
      <c r="A9" s="341">
        <v>1.2</v>
      </c>
      <c r="B9" s="342" t="s">
        <v>125</v>
      </c>
      <c r="C9" s="341"/>
      <c r="D9" s="341"/>
    </row>
    <row r="10" spans="1:4" ht="16.5" hidden="1" customHeight="1">
      <c r="A10" s="341">
        <v>1.3</v>
      </c>
      <c r="B10" s="342" t="s">
        <v>126</v>
      </c>
      <c r="C10" s="341"/>
      <c r="D10" s="341"/>
    </row>
    <row r="11" spans="1:4" ht="16.5" hidden="1" customHeight="1">
      <c r="A11" s="341">
        <v>1.4</v>
      </c>
      <c r="B11" s="342" t="s">
        <v>292</v>
      </c>
      <c r="C11" s="341"/>
      <c r="D11" s="341"/>
    </row>
    <row r="12" spans="1:4" ht="16.5" hidden="1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0</v>
      </c>
      <c r="D13" s="339">
        <f>SUM(D14:D18)</f>
        <v>0</v>
      </c>
    </row>
    <row r="14" spans="1:4" ht="16.5" customHeight="1">
      <c r="A14" s="341">
        <v>2.1</v>
      </c>
      <c r="B14" s="342" t="s">
        <v>295</v>
      </c>
      <c r="C14" s="341">
        <v>0</v>
      </c>
      <c r="D14" s="341">
        <v>0</v>
      </c>
    </row>
    <row r="15" spans="1:4" ht="16.5" hidden="1" customHeight="1">
      <c r="A15" s="341">
        <v>2.2000000000000002</v>
      </c>
      <c r="B15" s="342" t="s">
        <v>127</v>
      </c>
      <c r="C15" s="341"/>
      <c r="D15" s="341"/>
    </row>
    <row r="16" spans="1:4" ht="16.5" hidden="1" customHeight="1">
      <c r="A16" s="341">
        <v>2.2999999999999998</v>
      </c>
      <c r="B16" s="342" t="s">
        <v>296</v>
      </c>
      <c r="C16" s="341"/>
      <c r="D16" s="341"/>
    </row>
    <row r="17" spans="1:4" ht="16.5" hidden="1" customHeight="1">
      <c r="A17" s="341">
        <v>2.4</v>
      </c>
      <c r="B17" s="342" t="s">
        <v>297</v>
      </c>
      <c r="C17" s="341"/>
      <c r="D17" s="341"/>
    </row>
    <row r="18" spans="1:4" ht="16.5" hidden="1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1</v>
      </c>
      <c r="D19" s="339">
        <f>SUM(D20:D24)</f>
        <v>30</v>
      </c>
    </row>
    <row r="20" spans="1:4" ht="16.5" hidden="1" customHeight="1">
      <c r="A20" s="341">
        <v>3.1</v>
      </c>
      <c r="B20" s="342" t="s">
        <v>128</v>
      </c>
      <c r="C20" s="341"/>
      <c r="D20" s="341"/>
    </row>
    <row r="21" spans="1:4" ht="16.5" hidden="1" customHeight="1">
      <c r="A21" s="341">
        <v>3.2</v>
      </c>
      <c r="B21" s="342" t="s">
        <v>129</v>
      </c>
      <c r="C21" s="341"/>
      <c r="D21" s="341"/>
    </row>
    <row r="22" spans="1:4" ht="16.5" hidden="1" customHeight="1">
      <c r="A22" s="341">
        <v>3.3</v>
      </c>
      <c r="B22" s="342" t="s">
        <v>130</v>
      </c>
      <c r="C22" s="341"/>
      <c r="D22" s="341"/>
    </row>
    <row r="23" spans="1:4" ht="16.5" hidden="1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>
        <v>1</v>
      </c>
      <c r="D24" s="341">
        <v>30</v>
      </c>
    </row>
    <row r="25" spans="1:4" s="31" customFormat="1" ht="24.75" customHeight="1">
      <c r="A25" s="339">
        <v>4</v>
      </c>
      <c r="B25" s="340" t="s">
        <v>302</v>
      </c>
      <c r="C25" s="339">
        <f>SUM(C26:C30)</f>
        <v>1</v>
      </c>
      <c r="D25" s="339">
        <f>SUM(D26:D30)</f>
        <v>20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20</v>
      </c>
    </row>
    <row r="27" spans="1:4" ht="16.5" hidden="1" customHeight="1">
      <c r="A27" s="341">
        <v>4.2</v>
      </c>
      <c r="B27" s="342" t="s">
        <v>131</v>
      </c>
      <c r="C27" s="341"/>
      <c r="D27" s="341"/>
    </row>
    <row r="28" spans="1:4" ht="16.5" hidden="1" customHeight="1">
      <c r="A28" s="341">
        <v>4.3</v>
      </c>
      <c r="B28" s="342" t="s">
        <v>304</v>
      </c>
      <c r="C28" s="341"/>
      <c r="D28" s="341"/>
    </row>
    <row r="29" spans="1:4" ht="16.5" hidden="1" customHeight="1">
      <c r="A29" s="341">
        <v>4.4000000000000004</v>
      </c>
      <c r="B29" s="342" t="s">
        <v>305</v>
      </c>
      <c r="C29" s="341"/>
      <c r="D29" s="341"/>
    </row>
    <row r="30" spans="1:4" ht="16.5" hidden="1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3</v>
      </c>
      <c r="D31" s="339">
        <f>D7+D13+D19+D25</f>
        <v>70</v>
      </c>
    </row>
    <row r="34" spans="2:4" ht="17.25">
      <c r="B34" s="434" t="s">
        <v>2</v>
      </c>
      <c r="C34" s="523" t="str">
        <f>+'Ekamut-caxs'!D78</f>
        <v>Մարգարիտ Բադալյան</v>
      </c>
      <c r="D34" s="523"/>
    </row>
    <row r="35" spans="2:4" ht="15.75" customHeight="1">
      <c r="B35" s="435" t="s">
        <v>4</v>
      </c>
      <c r="C35" s="524" t="s">
        <v>5</v>
      </c>
      <c r="D35" s="524"/>
    </row>
    <row r="36" spans="2:4" ht="27" customHeight="1">
      <c r="B36" s="31" t="s">
        <v>6</v>
      </c>
      <c r="C36" s="523" t="str">
        <f>+'Ekamut-caxs'!D80</f>
        <v>Ռուզաննա Մկրտչյան</v>
      </c>
      <c r="D36" s="523"/>
    </row>
    <row r="37" spans="2:4">
      <c r="C37" s="524" t="s">
        <v>5</v>
      </c>
      <c r="D37" s="524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C63" sqref="C6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4" t="s">
        <v>66</v>
      </c>
      <c r="B1" s="494"/>
      <c r="C1" s="494"/>
      <c r="D1" s="494"/>
      <c r="E1" s="494"/>
    </row>
    <row r="2" spans="1:13" ht="23.25" customHeight="1">
      <c r="A2" s="497" t="str">
        <f>+'Ekamut-caxs'!A13</f>
        <v xml:space="preserve">«Երևանի հ․18 մսուր-մանկապարտեզ» ՀՈԱԿ-ի </v>
      </c>
      <c r="B2" s="497"/>
      <c r="C2" s="497"/>
      <c r="D2" s="497"/>
      <c r="E2" s="497"/>
    </row>
    <row r="3" spans="1:13" ht="28.5" customHeight="1">
      <c r="A3" s="497" t="s">
        <v>273</v>
      </c>
      <c r="B3" s="497"/>
      <c r="C3" s="497"/>
      <c r="D3" s="497"/>
      <c r="E3" s="497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34040.300000000003</v>
      </c>
      <c r="D8" s="130">
        <v>622.5</v>
      </c>
      <c r="E8" s="130">
        <v>4951.3999999999996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4097.6000000000004</v>
      </c>
      <c r="D9" s="130">
        <v>60</v>
      </c>
      <c r="E9" s="130">
        <v>626.6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60</v>
      </c>
      <c r="E10" s="452">
        <f>+M10</f>
        <v>735</v>
      </c>
      <c r="F10" s="357">
        <v>11</v>
      </c>
      <c r="G10" s="358">
        <v>70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735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60</v>
      </c>
      <c r="E11" s="452">
        <f>+M11</f>
        <v>735</v>
      </c>
      <c r="F11" s="357">
        <v>12</v>
      </c>
      <c r="G11" s="363">
        <v>70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735</v>
      </c>
    </row>
    <row r="12" spans="1:13" s="83" customFormat="1" ht="31.5" customHeight="1">
      <c r="A12" s="121"/>
      <c r="B12" s="366" t="s">
        <v>268</v>
      </c>
      <c r="C12" s="367">
        <f>ROUND(SUM(C8:C11),1)</f>
        <v>38137.9</v>
      </c>
      <c r="D12" s="367">
        <f>ROUND(SUM(D8:D11),1)</f>
        <v>802.5</v>
      </c>
      <c r="E12" s="367">
        <f>ROUND(SUM(E8:E11),1)</f>
        <v>7048</v>
      </c>
    </row>
    <row r="14" spans="1:13" ht="51" customHeight="1">
      <c r="B14" s="529" t="s">
        <v>269</v>
      </c>
      <c r="C14" s="529"/>
      <c r="D14" s="529"/>
      <c r="E14" s="529"/>
    </row>
    <row r="19" spans="2:5" ht="20.25" customHeight="1">
      <c r="B19" s="76" t="s">
        <v>2</v>
      </c>
      <c r="C19" s="76"/>
      <c r="D19" s="527" t="str">
        <f>+'Ekamut-caxs'!D78</f>
        <v>Մարգարիտ Բադալյան</v>
      </c>
      <c r="E19" s="527"/>
    </row>
    <row r="20" spans="2:5" ht="18.75" customHeight="1">
      <c r="B20" s="76" t="s">
        <v>4</v>
      </c>
      <c r="D20" s="528" t="s">
        <v>5</v>
      </c>
      <c r="E20" s="528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7" t="str">
        <f>+'Ekamut-caxs'!D80</f>
        <v>Ռուզաննա Մկրտչյան</v>
      </c>
      <c r="E22" s="527"/>
    </row>
    <row r="23" spans="2:5" ht="23.25" customHeight="1">
      <c r="D23" s="528" t="s">
        <v>5</v>
      </c>
      <c r="E23" s="528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C63" sqref="C6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2" t="s">
        <v>66</v>
      </c>
      <c r="B1" s="532"/>
      <c r="C1" s="532"/>
      <c r="D1" s="532"/>
      <c r="E1" s="532"/>
      <c r="F1" s="532"/>
    </row>
    <row r="2" spans="1:8" ht="23.25" customHeight="1">
      <c r="A2" s="495" t="str">
        <f>+'Ekamut-caxs'!A13</f>
        <v xml:space="preserve">«Երևանի հ․18 մսուր-մանկապարտեզ» ՀՈԱԿ-ի </v>
      </c>
      <c r="B2" s="495"/>
      <c r="C2" s="495"/>
      <c r="D2" s="495"/>
      <c r="E2" s="495"/>
      <c r="F2" s="495"/>
    </row>
    <row r="3" spans="1:8" ht="40.5" customHeight="1">
      <c r="A3" s="495" t="s">
        <v>314</v>
      </c>
      <c r="B3" s="495"/>
      <c r="C3" s="495"/>
      <c r="D3" s="495"/>
      <c r="E3" s="495"/>
      <c r="F3" s="495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30" t="str">
        <f>+'Ekamut-caxs'!D78</f>
        <v>Մարգարիտ Բադալյան</v>
      </c>
      <c r="E21" s="530"/>
      <c r="F21" s="530"/>
    </row>
    <row r="22" spans="2:6" ht="18.75" customHeight="1">
      <c r="B22" s="13" t="s">
        <v>4</v>
      </c>
      <c r="D22" s="531" t="s">
        <v>5</v>
      </c>
      <c r="E22" s="531"/>
      <c r="F22" s="531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0" t="str">
        <f>+'Ekamut-caxs'!D80</f>
        <v>Ռուզաննա Մկրտչյան</v>
      </c>
      <c r="E24" s="530"/>
      <c r="F24" s="530"/>
    </row>
    <row r="25" spans="2:6" ht="23.25" customHeight="1">
      <c r="D25" s="531" t="s">
        <v>5</v>
      </c>
      <c r="E25" s="531"/>
      <c r="F25" s="531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D8"/>
  <sheetViews>
    <sheetView workbookViewId="0">
      <selection activeCell="C63" sqref="C63"/>
    </sheetView>
  </sheetViews>
  <sheetFormatPr defaultRowHeight="12.75"/>
  <cols>
    <col min="1" max="1" width="7.5703125" customWidth="1"/>
    <col min="2" max="2" width="28.140625" customWidth="1"/>
  </cols>
  <sheetData>
    <row r="2" spans="1:4">
      <c r="B2" t="s">
        <v>336</v>
      </c>
    </row>
    <row r="4" spans="1:4">
      <c r="A4" s="469">
        <v>1</v>
      </c>
      <c r="B4" s="469" t="s">
        <v>333</v>
      </c>
      <c r="C4" s="469">
        <v>1</v>
      </c>
      <c r="D4" s="469">
        <v>100000</v>
      </c>
    </row>
    <row r="5" spans="1:4">
      <c r="A5" s="469">
        <v>2</v>
      </c>
      <c r="B5" s="469" t="s">
        <v>334</v>
      </c>
      <c r="C5" s="469">
        <v>1</v>
      </c>
      <c r="D5" s="469">
        <v>31000</v>
      </c>
    </row>
    <row r="6" spans="1:4">
      <c r="A6" s="469">
        <v>3</v>
      </c>
      <c r="B6" s="469" t="s">
        <v>338</v>
      </c>
      <c r="C6" s="469">
        <v>1</v>
      </c>
      <c r="D6" s="469">
        <v>60000</v>
      </c>
    </row>
    <row r="7" spans="1:4">
      <c r="A7" s="469">
        <v>4</v>
      </c>
      <c r="B7" s="469" t="s">
        <v>335</v>
      </c>
      <c r="C7" s="469">
        <v>3</v>
      </c>
      <c r="D7" s="469">
        <v>120000</v>
      </c>
    </row>
    <row r="8" spans="1:4">
      <c r="A8" s="469"/>
      <c r="B8" s="469"/>
      <c r="C8" s="469"/>
      <c r="D8" s="469">
        <f>SUM(D4:D7)</f>
        <v>311000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Cank him.mijoc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https://mul2.yerevan.am/tasks/1972414/oneclick?token=b79b298857ce25fe758318134353c418</cp:keywords>
  <cp:lastModifiedBy>Lusine Petrosyan</cp:lastModifiedBy>
  <cp:lastPrinted>2024-11-06T11:52:59Z</cp:lastPrinted>
  <dcterms:created xsi:type="dcterms:W3CDTF">1996-10-14T23:33:28Z</dcterms:created>
  <dcterms:modified xsi:type="dcterms:W3CDTF">2024-12-29T18:52:41Z</dcterms:modified>
</cp:coreProperties>
</file>