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008A7E-B627-4190-B1FB-9E50DA309DF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Nerarakani didaktik nyut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hamematakan'!$A$1:$F$73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I18" i="20"/>
  <c r="E17" i="20"/>
  <c r="A23" i="19" l="1"/>
  <c r="A27" i="7"/>
  <c r="A28" i="7" s="1"/>
  <c r="E6" i="23" l="1"/>
  <c r="C7" i="10" l="1"/>
  <c r="C12" i="10"/>
  <c r="D56" i="9" l="1"/>
  <c r="E57" i="10"/>
  <c r="B56" i="9" l="1"/>
  <c r="E56" i="9"/>
  <c r="D10" i="9" l="1"/>
  <c r="D9" i="9"/>
  <c r="D13" i="9"/>
  <c r="D12" i="9"/>
  <c r="A47" i="7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7" i="20"/>
  <c r="E18" i="20"/>
  <c r="F18" i="20" s="1"/>
  <c r="F17" i="20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E14" i="10" s="1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61" i="9"/>
  <c r="B62" i="9"/>
  <c r="B63" i="9"/>
  <c r="B64" i="9"/>
  <c r="B65" i="9"/>
  <c r="B66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8" i="10" s="1"/>
  <c r="B71" i="7"/>
  <c r="B59" i="10" s="1"/>
  <c r="B72" i="7"/>
  <c r="B60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7" i="9"/>
  <c r="A19" i="9" s="1"/>
  <c r="A20" i="9" s="1"/>
  <c r="A22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8" i="7" s="1"/>
  <c r="A49" i="7" s="1"/>
  <c r="A50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38" i="10"/>
  <c r="A51" i="7"/>
  <c r="A50" i="19"/>
  <c r="A47" i="19"/>
  <c r="A48" i="19" s="1"/>
  <c r="A49" i="19" s="1"/>
  <c r="C29" i="7"/>
  <c r="A59" i="9" l="1"/>
  <c r="A60" i="9" s="1"/>
  <c r="A62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59" i="19" l="1"/>
  <c r="A62" i="19" s="1"/>
  <c r="A63" i="19" s="1"/>
  <c r="A64" i="19" s="1"/>
  <c r="A65" i="19" s="1"/>
  <c r="A66" i="19" s="1"/>
  <c r="A64" i="9"/>
  <c r="A65" i="9"/>
  <c r="A66" i="9" s="1"/>
  <c r="A72" i="7"/>
  <c r="A56" i="10"/>
  <c r="A59" i="10" s="1"/>
  <c r="A60" i="10" s="1"/>
  <c r="A62" i="10" s="1"/>
  <c r="A63" i="10" s="1"/>
  <c r="A64" i="10" s="1"/>
  <c r="B26" i="9"/>
  <c r="A77" i="7" l="1"/>
  <c r="A78" i="7" s="1"/>
  <c r="A74" i="7"/>
  <c r="A75" i="7" s="1"/>
  <c r="A65" i="10"/>
  <c r="A66" i="10" s="1"/>
  <c r="A68" i="19"/>
  <c r="A69" i="19" s="1"/>
  <c r="A70" i="19" l="1"/>
  <c r="A71" i="19" s="1"/>
  <c r="D15" i="10" l="1"/>
  <c r="E15" i="10" s="1"/>
  <c r="C25" i="7"/>
  <c r="A73" i="19"/>
  <c r="A74" i="19"/>
  <c r="A75" i="19" s="1"/>
  <c r="F5" i="10"/>
  <c r="C67" i="7"/>
  <c r="D12" i="10" l="1"/>
  <c r="E12" i="10" s="1"/>
  <c r="I19" i="11"/>
  <c r="I17" i="11"/>
  <c r="D66" i="18"/>
  <c r="D64" i="18"/>
  <c r="D86" i="10"/>
  <c r="D84" i="10"/>
  <c r="B81" i="10"/>
  <c r="B80" i="10"/>
  <c r="D71" i="9"/>
  <c r="D69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62" i="9" l="1"/>
  <c r="D61" i="9"/>
  <c r="C34" i="7"/>
  <c r="C32" i="7"/>
  <c r="C31" i="7"/>
  <c r="C62" i="7"/>
  <c r="C65" i="7"/>
  <c r="C66" i="7"/>
  <c r="C68" i="7"/>
  <c r="C69" i="7"/>
  <c r="C70" i="7"/>
  <c r="C20" i="7" l="1"/>
  <c r="D60" i="10"/>
  <c r="D52" i="10"/>
  <c r="D59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3" i="9" l="1"/>
  <c r="D64" i="9"/>
  <c r="D65" i="9"/>
  <c r="D6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2" i="9"/>
  <c r="E61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6" i="9"/>
  <c r="E65" i="9"/>
  <c r="E64" i="9"/>
  <c r="E63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7" i="9"/>
  <c r="C82" i="10" l="1"/>
  <c r="E67" i="10"/>
  <c r="E77" i="10"/>
  <c r="E79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7" i="9" l="1"/>
  <c r="E67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<sst xmlns="http://schemas.openxmlformats.org/spreadsheetml/2006/main" count="600" uniqueCount="349">
  <si>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</si>
  <si>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</si>
  <si>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</si>
  <si>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</si>
  <si>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</si>
  <si>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</si>
  <si>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</si>
  <si>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</si>
  <si>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</si>
  <si>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</si>
  <si>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</si>
  <si>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</si>
  <si>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</si>
  <si>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</si>
  <si>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</si>
  <si>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</si>
  <si>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</si>
  <si>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</si>
  <si>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</si>
  <si>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</si>
  <si>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</si>
  <si>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</si>
  <si>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</si>
  <si>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</si>
  <si>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</si>
  <si>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</si>
  <si>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</si>
  <si>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</si>
  <si>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</si>
  <si>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</si>
  <si>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</si>
  <si>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</si>
  <si>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</si>
  <si>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</si>
  <si>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</si>
  <si>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</si>
  <si>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</si>
  <si>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</si>
  <si>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</si>
  <si>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</si>
  <si>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</si>
  <si>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</si>
  <si>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</si>
  <si>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</si>
  <si>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</si>
  <si>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</si>
  <si>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</si>
  <si>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</si>
  <si>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</si>
  <si>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</si>
  <si>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</si>
  <si>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</si>
  <si>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</si>
  <si>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</si>
  <si>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</si>
  <si>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</si>
  <si>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</si>
  <si>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</si>
  <si>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</si>
  <si>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</si>
  <si>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</si>
  <si>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</si>
  <si>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</si>
  <si>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</si>
  <si>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</si>
  <si>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</si>
  <si>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</si>
  <si>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</si>
  <si>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</si>
  <si>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</si>
  <si>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</si>
  <si>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</si>
  <si>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</si>
  <si>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</si>
  <si>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</si>
  <si>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</si>
  <si>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</si>
  <si>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</si>
  <si>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</si>
  <si>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</si>
  <si>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</si>
  <si>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</si>
  <si>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</si>
  <si>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</si>
  <si>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</si>
  <si>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</si>
  <si>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</si>
  <si>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</si>
  <si>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</si>
  <si>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</si>
  <si>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</si>
  <si>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</si>
  <si>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</si>
  <si>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</si>
  <si>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</si>
  <si>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</si>
  <si>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</si>
  <si>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</si>
  <si>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</si>
  <si>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</si>
  <si>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</si>
  <si>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</si>
  <si>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</si>
  <si>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</si>
  <si>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</si>
  <si>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</si>
  <si>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</si>
  <si>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</si>
  <si>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</si>
  <si>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</si>
  <si>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</si>
  <si>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</si>
  <si>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</si>
  <si>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</si>
  <si>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</si>
  <si>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</si>
  <si>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</si>
  <si>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</si>
  <si>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</si>
  <si>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</si>
  <si>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</si>
  <si>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</si>
  <si>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</si>
  <si>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</si>
  <si>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</si>
  <si>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</si>
  <si>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</si>
  <si>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</si>
  <si>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</si>
  <si>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</si>
  <si>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</si>
  <si>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</si>
  <si>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</si>
  <si>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</si>
  <si>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</si>
  <si>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</si>
  <si>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</si>
  <si>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</si>
  <si>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</si>
  <si>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</si>
  <si>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</si>
  <si>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</si>
  <si>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</si>
  <si>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</si>
  <si>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</si>
  <si>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</si>
  <si>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</si>
  <si>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</si>
  <si>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</si>
  <si>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</si>
  <si>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</si>
  <si>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</si>
  <si>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</si>
  <si>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</si>
  <si>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</si>
  <si>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</si>
  <si>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</si>
  <si>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</si>
  <si>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</si>
  <si>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</si>
  <si>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</si>
  <si>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</si>
  <si>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</si>
  <si>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</si>
  <si>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</si>
  <si>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</si>
  <si>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</si>
  <si>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</si>
  <si>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</si>
  <si>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</si>
  <si>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</si>
  <si>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</si>
  <si>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</si>
  <si>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</si>
  <si>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</si>
  <si>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</si>
  <si>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</si>
  <si>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</si>
  <si>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</si>
  <si>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</si>
  <si>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</si>
  <si>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</si>
  <si>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</si>
  <si>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</si>
  <si>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</si>
  <si>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</si>
  <si>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</si>
  <si>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</si>
  <si>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</si>
  <si>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</si>
  <si>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</si>
  <si>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</si>
  <si>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</si>
  <si>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</si>
  <si>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</si>
  <si>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</si>
  <si>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</si>
  <si>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</si>
  <si>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</si>
  <si>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</si>
  <si>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</si>
  <si>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</si>
  <si>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</si>
  <si>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</si>
  <si>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</si>
  <si>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</si>
  <si>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</si>
  <si>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</si>
  <si>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</si>
  <si>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</si>
  <si>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</si>
  <si>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</si>
  <si>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</si>
  <si>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</si>
  <si>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</si>
  <si>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</si>
  <si>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</si>
  <si>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</si>
  <si>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</si>
  <si>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</si>
  <si>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</si>
  <si>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</si>
  <si>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</si>
  <si>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</si>
  <si>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</si>
  <si>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</si>
  <si>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</si>
  <si>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</si>
  <si>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</si>
  <si>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</si>
  <si>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</si>
  <si>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</si>
  <si>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</si>
  <si>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</si>
  <si>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</si>
  <si>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</si>
  <si>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</si>
  <si>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</si>
  <si>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</si>
  <si>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</si>
  <si>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</si>
  <si>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</si>
  <si>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</si>
  <si>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</si>
  <si>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</si>
  <si>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</si>
  <si>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</si>
  <si>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</si>
  <si>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</si>
  <si>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</si>
  <si>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</si>
  <si>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</si>
  <si>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</si>
  <si>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</si>
  <si>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</si>
  <si>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</si>
  <si>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</si>
  <si>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</si>
  <si>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</si>
  <si>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</si>
  <si>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</si>
  <si>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</si>
  <si>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</si>
  <si>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</si>
  <si>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</si>
  <si>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</si>
  <si>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</si>
  <si>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</si>
  <si>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</si>
  <si>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</si>
  <si>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</si>
  <si>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</si>
  <si>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</si>
  <si>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</si>
  <si>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</si>
  <si>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</si>
  <si>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</si>
  <si>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</si>
  <si>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</si>
  <si>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</si>
  <si>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</si>
  <si>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</si>
  <si>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</si>
  <si>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</si>
  <si>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</si>
  <si>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</si>
  <si>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</si>
  <si>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</si>
  <si>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</si>
  <si>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</si>
  <si>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</si>
  <si>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</si>
  <si>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</si>
  <si>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</si>
  <si>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</si>
  <si>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</si>
  <si>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</si>
  <si>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</si>
  <si>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</si>
  <si>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</si>
  <si>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</si>
  <si>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</si>
  <si>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</si>
  <si>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</si>
  <si>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</si>
  <si>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</si>
  <si>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</si>
  <si>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</si>
  <si>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</si>
  <si>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</si>
  <si>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</si>
  <si>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</si>
  <si>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</si>
  <si>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</si>
  <si>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</si>
  <si>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</si>
  <si>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</si>
  <si>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</si>
  <si>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</si>
  <si>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</si>
  <si>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</si>
  <si>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</si>
  <si>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</si>
  <si>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</si>
  <si>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</si>
  <si>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</si>
  <si>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</si>
  <si>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հ․17 մսուր-մանկապարտեզ» ՀՈԱԿ-ի </t>
  </si>
  <si>
    <t>Փաստաթղթերի արխիվացման գծով</t>
  </si>
  <si>
    <t>Բեռնափոխադրումների  գծով</t>
  </si>
  <si>
    <t>5,983,1</t>
  </si>
  <si>
    <t>Մասնագիտական ծառայության գծով</t>
  </si>
  <si>
    <t>Հույս և ապագա երեխաների աջակցության և զարգացման բարեգործական կենտրոն</t>
  </si>
  <si>
    <t>Անահիտ  Վարդանյան</t>
  </si>
  <si>
    <t>Անահիտ  Խաչատրյան</t>
  </si>
  <si>
    <t>ՏՆՕՐԵՆԻ Ժ/Պ՝</t>
  </si>
  <si>
    <t>Անահիտ Վարդանյան</t>
  </si>
  <si>
    <t>Անահիտ Խաչատրյան</t>
  </si>
  <si>
    <t>ՄԱ</t>
  </si>
  <si>
    <t>հատ</t>
  </si>
  <si>
    <t>Բառակազմիկ</t>
  </si>
  <si>
    <t>Տրամաբանիկ</t>
  </si>
  <si>
    <t>Էթիկա</t>
  </si>
  <si>
    <t xml:space="preserve">ԿԱՊԿՈՒ </t>
  </si>
  <si>
    <t>պետք է գնվի</t>
  </si>
  <si>
    <t>գազի պատասխանատու անձի ուսուցում</t>
  </si>
  <si>
    <t>Հաշվարկվել է ըստ փաստացի ծախսերի</t>
  </si>
  <si>
    <t>հոկտեմբերից ավելացել է լրացուցիչ վճ․ծառայությունները</t>
  </si>
  <si>
    <t>15.0հազ․դր․փոխ․է շրջակա միջավայրի վրա ազդեցության պետական փորձաքննության ապահովման հայտի պետ․ տուրք   10հազ․դր․նախատեսվում է տնօրենի ժ/պ-ի վերագրանցման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</si>
</sst>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indexed="8"/>
      <name val="Calibri"/>
      <family val="2"/>
      <charset val="204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1" fontId="69" fillId="0" borderId="10" xfId="0" applyNumberFormat="1" applyFont="1" applyBorder="1"/>
    <xf numFmtId="166" fontId="28" fillId="0" borderId="0" xfId="45" applyNumberFormat="1" applyFont="1" applyAlignment="1" applyProtection="1">
      <alignment horizontal="center" vertical="center" wrapText="1"/>
      <protection locked="0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0" fontId="0" fillId="0" borderId="10" xfId="0" applyBorder="1"/>
    <xf numFmtId="0" fontId="0" fillId="0" borderId="0" xfId="0" applyAlignment="1">
      <alignment horizontal="right"/>
    </xf>
    <xf numFmtId="166" fontId="32" fillId="24" borderId="10" xfId="45" applyNumberFormat="1" applyFont="1" applyFill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yACAAUABNAAAAAAAAAAAAAAAAAAAAAAAAAAAAAAAAAAAAAAAAAAAAAAAAAAAAAAAAAAAAAAAAAAAAAAAAAAAAAAAAAAAAAAAAAAAAAAAAAAAAAAAAAAAAAAAAAAAAAADoBwwAAAAdABYAN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yMDNaMCMGCSqGSIb3DQEJBDEWBBSR8tM6bdLIz1awFSJ32iSRnAEIMjArBgsqhkiG9w0BCRACDDEcMBowGDAWBBRE5xMFRVajmd/v2Zzf5CvSbEm8HjANBgkqhkiG9w0BAQEFAASCAQA1zA+SAhdxeID8FMfmk8jkENOe5Zz1fnP0RTEYu1bDnTGqWKFu0Fp0YfRQnkvBytB/jVXPAQGgaD+O8bvQf+YMdUan3O5bSnO7hNd2vaQBn22SQr9/Cmi/vJfkPPBbWAMZbxvu/3S/Nszn/xgC60DC7fz56U56rxAf5m6NqPFLMkThckM0QWRrySZlMniJXXUKMnokK1yQPGHYUYmgCpgKnc58OjWKt3QF55Hw5PdX+OtBdetTEpq+g1PzuxBqALOpp4DPjxu36p9wP9LWvZJdSPYsvj5wU4m4G08FaD2iDxnXJMRXhhOkv1KfX6HklnOscuClg6YSGIsWJ41ZLHB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yACAAUABNAAAAAAAAAAAAAAAAAAAAAAAAAAAAAAAAAAAAAAAAAAAAAAAAAAAAAAAAAAAAAAAAAAAAAAAAAAAAAAAAAAAAAAAAAAAAAAAAAAAAAAAAAAAAAAAAAAAAAADoBwwAAAAdABYAN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yMDZaMCMGCSqGSIb3DQEJBDEWBBT2BvBA6VPQmhDVQKmalTORkV9FDDArBgsqhkiG9w0BCRACDDEcMBowGDAWBBRE5xMFRVajmd/v2Zzf5CvSbEm8HjANBgkqhkiG9w0BAQEFAASCAQB+nCrXp7vOrA3HYXqPLa7jyN51BQU4W0TyFawc4NIg/yEAuPUQDiLmOyDZVQzwRTZAADoHDk2HRKOrW+aY/746e+gKuVBnQQB76XDsmxdYyvXJGGp1o7CVCVGlZSPuhbbclx7yKIRnc3pFHkCu9qOKu6ovZlIGDyrjAehVNzJF6FnzwpPqoguL4vTYsHTIyGzRjYDmfhp46nt0tBX7btfVHjxhFCczcLpY/OzMyLsVPCRKihLDkRXPhrCp0lfONO19rXJ8SdNehai3jFEmClBtXMnO0Cjgw9oRMvLLHPxvWAqO41uhGqG8LTIJDdwV6FJdDN4Dh7jjU9WhS/bAAWZ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6974D24-F1EF-DE83-D19E-D798BC9880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59C29A2-0F9D-35D0-3F4D-4DA87D8804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9" width="0" style="5" hidden="1" customWidth="1"/>
    <col min="40" max="16384" width="9.140625" style="5"/>
  </cols>
  <sheetData>
    <row r="1" spans="1:10">
      <c r="C1" s="236"/>
      <c r="D1" s="448" t="s">
        <v>183</v>
      </c>
      <c r="E1" s="450">
        <v>127</v>
      </c>
    </row>
    <row r="2" spans="1:10">
      <c r="C2" s="236"/>
      <c r="D2" s="448" t="s">
        <v>38</v>
      </c>
      <c r="E2" s="39"/>
    </row>
    <row r="3" spans="1:10">
      <c r="C3" s="236"/>
      <c r="D3" s="448" t="s">
        <v>208</v>
      </c>
      <c r="E3" s="39"/>
    </row>
    <row r="4" spans="1:10" s="29" customFormat="1" ht="24.75" customHeight="1">
      <c r="B4" s="242"/>
      <c r="C4" s="242"/>
      <c r="D4" s="448" t="s">
        <v>246</v>
      </c>
      <c r="E4" s="39"/>
      <c r="F4" s="55"/>
    </row>
    <row r="5" spans="1:10" s="29" customFormat="1" ht="20.25" customHeight="1">
      <c r="B5" s="242"/>
      <c r="C5" s="5"/>
      <c r="D5" s="448" t="s">
        <v>209</v>
      </c>
      <c r="E5" s="39"/>
      <c r="F5" s="55"/>
    </row>
    <row r="6" spans="1:10" s="29" customFormat="1" ht="20.25" customHeight="1">
      <c r="B6" s="242"/>
      <c r="C6" s="5"/>
      <c r="D6" s="448"/>
      <c r="E6" s="39"/>
      <c r="F6" s="55"/>
    </row>
    <row r="7" spans="1:10" ht="20.25" customHeight="1">
      <c r="C7" s="236"/>
      <c r="D7" s="448" t="s">
        <v>278</v>
      </c>
      <c r="E7" s="450">
        <v>131</v>
      </c>
    </row>
    <row r="8" spans="1:10" ht="20.25" customHeight="1">
      <c r="C8" s="236"/>
      <c r="D8" s="448" t="s">
        <v>279</v>
      </c>
      <c r="E8" s="236"/>
    </row>
    <row r="9" spans="1:10" ht="20.25" customHeight="1">
      <c r="C9" s="236"/>
      <c r="D9" s="448" t="s">
        <v>280</v>
      </c>
      <c r="E9" s="236"/>
    </row>
    <row r="10" spans="1:10" ht="20.25" customHeight="1">
      <c r="C10" s="234"/>
      <c r="D10" s="449" t="s">
        <v>287</v>
      </c>
      <c r="E10" s="234"/>
    </row>
    <row r="11" spans="1:10" ht="20.25" customHeight="1">
      <c r="C11" s="234"/>
      <c r="D11" s="448" t="s">
        <v>288</v>
      </c>
      <c r="E11" s="234"/>
    </row>
    <row r="12" spans="1:10" ht="20.25">
      <c r="A12" s="480" t="s">
        <v>39</v>
      </c>
      <c r="B12" s="480"/>
      <c r="C12" s="480"/>
      <c r="D12" s="480"/>
      <c r="E12" s="480"/>
      <c r="F12" s="382"/>
    </row>
    <row r="13" spans="1:10" ht="20.45" customHeight="1">
      <c r="A13" s="481" t="s">
        <v>327</v>
      </c>
      <c r="B13" s="481"/>
      <c r="C13" s="481"/>
      <c r="D13" s="481"/>
      <c r="E13" s="481"/>
      <c r="F13" s="374" t="s">
        <v>194</v>
      </c>
    </row>
    <row r="14" spans="1:10" ht="18.75" customHeight="1">
      <c r="A14" s="482" t="s">
        <v>321</v>
      </c>
      <c r="B14" s="482"/>
      <c r="C14" s="482"/>
      <c r="D14" s="482"/>
      <c r="E14" s="482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49</v>
      </c>
      <c r="E15" s="402"/>
    </row>
    <row r="16" spans="1:10" ht="20.25">
      <c r="A16" s="52" t="s">
        <v>6</v>
      </c>
      <c r="B16" s="382" t="s">
        <v>133</v>
      </c>
      <c r="C16" s="403"/>
      <c r="D16" s="404"/>
      <c r="E16" s="404"/>
    </row>
    <row r="17" spans="1:6" ht="18.75" customHeight="1">
      <c r="A17" s="61">
        <v>1</v>
      </c>
      <c r="B17" s="13" t="s">
        <v>113</v>
      </c>
      <c r="C17" s="400"/>
      <c r="D17" s="235">
        <v>91377</v>
      </c>
      <c r="E17" s="238"/>
      <c r="F17" s="149"/>
    </row>
    <row r="18" spans="1:6" ht="18.75" customHeight="1">
      <c r="A18" s="61">
        <f>+A17+1</f>
        <v>2</v>
      </c>
      <c r="B18" s="13" t="s">
        <v>218</v>
      </c>
      <c r="C18" s="400"/>
      <c r="D18" s="407">
        <f>+D19+D20</f>
        <v>72</v>
      </c>
      <c r="E18" s="238"/>
      <c r="F18" s="149"/>
    </row>
    <row r="19" spans="1:6" s="379" customFormat="1">
      <c r="A19" s="375">
        <f>+A18+0.1</f>
        <v>2.1</v>
      </c>
      <c r="B19" s="376" t="s">
        <v>219</v>
      </c>
      <c r="C19" s="376"/>
      <c r="D19" s="377">
        <v>72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220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221</v>
      </c>
      <c r="C21" s="400"/>
      <c r="D21" s="407">
        <f>+D22+D23</f>
        <v>6363.5</v>
      </c>
      <c r="E21" s="238"/>
      <c r="F21" s="149"/>
    </row>
    <row r="22" spans="1:6" s="379" customFormat="1">
      <c r="A22" s="375">
        <f>+A21+0.1</f>
        <v>3.1</v>
      </c>
      <c r="B22" s="376" t="s">
        <v>222</v>
      </c>
      <c r="C22" s="376"/>
      <c r="D22" s="377">
        <v>852.1</v>
      </c>
      <c r="E22" s="378"/>
      <c r="F22" s="380"/>
    </row>
    <row r="23" spans="1:6" s="379" customFormat="1">
      <c r="A23" s="375">
        <f>+A22+0.1</f>
        <v>3.2</v>
      </c>
      <c r="B23" s="376" t="s">
        <v>223</v>
      </c>
      <c r="C23" s="376"/>
      <c r="D23" s="467">
        <v>5511.4</v>
      </c>
      <c r="E23" s="378"/>
      <c r="F23" s="380"/>
    </row>
    <row r="24" spans="1:6" ht="18.75" customHeight="1">
      <c r="A24" s="61">
        <f>+A21+1</f>
        <v>4</v>
      </c>
      <c r="B24" s="13" t="s">
        <v>224</v>
      </c>
      <c r="C24" s="400"/>
      <c r="D24" s="407">
        <v>19.5</v>
      </c>
      <c r="E24" s="238"/>
      <c r="F24" s="149"/>
    </row>
    <row r="25" spans="1:6" ht="18.75" customHeight="1">
      <c r="A25" s="61">
        <f>+A24+1</f>
        <v>5</v>
      </c>
      <c r="B25" s="13" t="s">
        <v>7</v>
      </c>
      <c r="C25" s="400"/>
      <c r="D25" s="235">
        <v>1661</v>
      </c>
      <c r="E25" s="238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0"/>
      <c r="D26" s="407">
        <f>+'Komunal '!M28</f>
        <v>0</v>
      </c>
      <c r="E26" s="238"/>
      <c r="F26" s="149"/>
    </row>
    <row r="27" spans="1:6" ht="18.75" hidden="1" customHeight="1">
      <c r="A27" s="61">
        <f t="shared" si="0"/>
        <v>7</v>
      </c>
      <c r="B27" s="13" t="s">
        <v>114</v>
      </c>
      <c r="C27" s="400"/>
      <c r="D27" s="235"/>
      <c r="E27" s="238"/>
      <c r="F27" s="149"/>
    </row>
    <row r="28" spans="1:6" ht="18.75" hidden="1" customHeight="1">
      <c r="A28" s="61">
        <f>+A27+1</f>
        <v>8</v>
      </c>
      <c r="B28" s="13" t="s">
        <v>68</v>
      </c>
      <c r="C28" s="400"/>
      <c r="D28" s="235"/>
      <c r="E28" s="238"/>
      <c r="F28" s="149"/>
    </row>
    <row r="29" spans="1:6" ht="18.75" customHeight="1">
      <c r="A29" s="61">
        <v>6</v>
      </c>
      <c r="B29" s="13" t="s">
        <v>120</v>
      </c>
      <c r="C29" s="400"/>
      <c r="D29" s="407">
        <f>SUM(D30:D31)</f>
        <v>4945</v>
      </c>
      <c r="E29" s="238"/>
      <c r="F29" s="149"/>
    </row>
    <row r="30" spans="1:6" s="379" customFormat="1">
      <c r="A30" s="375">
        <f>+A29+0.1</f>
        <v>6.1</v>
      </c>
      <c r="B30" s="376" t="s">
        <v>69</v>
      </c>
      <c r="C30" s="376"/>
      <c r="D30" s="409">
        <f>+D73</f>
        <v>4945</v>
      </c>
      <c r="E30" s="378"/>
      <c r="F30" s="380"/>
    </row>
    <row r="31" spans="1:6" s="379" customFormat="1" hidden="1">
      <c r="A31" s="375">
        <f>+A30+0.1</f>
        <v>6.1999999999999993</v>
      </c>
      <c r="B31" s="376" t="s">
        <v>70</v>
      </c>
      <c r="C31" s="376"/>
      <c r="D31" s="377"/>
      <c r="E31" s="378"/>
      <c r="F31" s="380"/>
    </row>
    <row r="32" spans="1:6" ht="18.75" customHeight="1">
      <c r="A32" s="61">
        <f>+A29+1</f>
        <v>7</v>
      </c>
      <c r="B32" s="13" t="s">
        <v>8</v>
      </c>
      <c r="C32" s="400"/>
      <c r="D32" s="235">
        <v>44</v>
      </c>
      <c r="E32" s="238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0"/>
      <c r="D33" s="235"/>
      <c r="E33" s="238"/>
      <c r="F33" s="149" t="s">
        <v>190</v>
      </c>
    </row>
    <row r="34" spans="1:14">
      <c r="A34" s="52"/>
      <c r="B34" s="84" t="s">
        <v>26</v>
      </c>
      <c r="C34" s="403"/>
      <c r="D34" s="408">
        <f>SUM(D17:D18,D21,D24:D29,D32:D33)</f>
        <v>104482</v>
      </c>
      <c r="E34" s="405"/>
    </row>
    <row r="35" spans="1:14" ht="15.75" customHeight="1">
      <c r="A35" s="29"/>
      <c r="B35" s="52"/>
      <c r="C35" s="400"/>
      <c r="D35" s="235"/>
      <c r="E35" s="235"/>
    </row>
    <row r="36" spans="1:14" ht="20.25">
      <c r="A36" s="52" t="s">
        <v>9</v>
      </c>
      <c r="B36" s="382" t="s">
        <v>134</v>
      </c>
      <c r="C36" s="404"/>
      <c r="D36" s="406"/>
      <c r="E36" s="406"/>
    </row>
    <row r="37" spans="1:14" ht="18.75" customHeight="1">
      <c r="A37" s="61">
        <v>1</v>
      </c>
      <c r="B37" s="13" t="s">
        <v>10</v>
      </c>
      <c r="C37" s="400"/>
      <c r="D37" s="407">
        <f>+Ashkhatavardz!O9</f>
        <v>73117.100000000006</v>
      </c>
      <c r="E37" s="238"/>
      <c r="F37" s="149"/>
    </row>
    <row r="38" spans="1:14" s="379" customFormat="1">
      <c r="A38" s="375">
        <f>+A37+0.1</f>
        <v>1.1000000000000001</v>
      </c>
      <c r="B38" s="376" t="s">
        <v>115</v>
      </c>
      <c r="C38" s="376"/>
      <c r="D38" s="468">
        <v>1138.5</v>
      </c>
      <c r="E38" s="378"/>
      <c r="F38" s="380"/>
    </row>
    <row r="39" spans="1:14" s="379" customFormat="1">
      <c r="A39" s="375">
        <f>+A38+0.1</f>
        <v>1.2000000000000002</v>
      </c>
      <c r="B39" s="376" t="s">
        <v>248</v>
      </c>
      <c r="C39" s="376"/>
      <c r="D39" s="476">
        <f>+Ashkhatavardz!M7</f>
        <v>4664.7744000000002</v>
      </c>
      <c r="E39" s="378"/>
      <c r="F39" s="380"/>
      <c r="G39" s="379" t="s">
        <v>215</v>
      </c>
    </row>
    <row r="40" spans="1:14" ht="18.75" customHeight="1">
      <c r="A40" s="61">
        <f>+A37+1</f>
        <v>2</v>
      </c>
      <c r="B40" s="13" t="s">
        <v>13</v>
      </c>
      <c r="C40" s="400"/>
      <c r="D40" s="407">
        <f>+'Snund ev finans. pastaci'!E12-'Dramakan hosqer'!C92</f>
        <v>17619.8</v>
      </c>
      <c r="E40" s="238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12957.8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0"/>
      <c r="D41" s="407">
        <f>+'Komunal '!F27</f>
        <v>2447.9</v>
      </c>
      <c r="E41" s="238"/>
      <c r="F41" s="235">
        <f>+D41-'Komunal '!F27</f>
        <v>0</v>
      </c>
      <c r="L41" s="5">
        <f>+'Snund ev finans. pastaci'!E8+'Snund ev finans. pastaci'!E9</f>
        <v>12957.8</v>
      </c>
    </row>
    <row r="42" spans="1:14" ht="18.75" customHeight="1">
      <c r="A42" s="61">
        <f t="shared" ref="A42:A46" si="1">+A41+1</f>
        <v>4</v>
      </c>
      <c r="B42" s="13" t="s">
        <v>11</v>
      </c>
      <c r="C42" s="400"/>
      <c r="D42" s="407">
        <f>+'Komunal '!J27</f>
        <v>1752.9</v>
      </c>
      <c r="E42" s="238"/>
      <c r="F42" s="235">
        <f>+D42-'Komunal '!J27</f>
        <v>0</v>
      </c>
      <c r="L42" s="84">
        <f>+L41+L40*0.8</f>
        <v>23324.04</v>
      </c>
    </row>
    <row r="43" spans="1:14" ht="18.75" customHeight="1">
      <c r="A43" s="61">
        <f t="shared" si="1"/>
        <v>5</v>
      </c>
      <c r="B43" s="13" t="s">
        <v>14</v>
      </c>
      <c r="C43" s="400"/>
      <c r="D43" s="407">
        <f>+'Komunal '!O27</f>
        <v>605.5</v>
      </c>
      <c r="E43" s="238"/>
      <c r="F43" s="235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0"/>
      <c r="D44" s="235">
        <v>75.8</v>
      </c>
      <c r="E44" s="238"/>
      <c r="F44" s="149"/>
    </row>
    <row r="45" spans="1:14" ht="18.75" customHeight="1">
      <c r="A45" s="61">
        <f t="shared" si="1"/>
        <v>7</v>
      </c>
      <c r="B45" s="13" t="s">
        <v>16</v>
      </c>
      <c r="C45" s="400"/>
      <c r="D45" s="235">
        <v>36</v>
      </c>
      <c r="E45" s="238"/>
      <c r="F45" s="149"/>
    </row>
    <row r="46" spans="1:14" ht="18.75" customHeight="1">
      <c r="A46" s="61">
        <f t="shared" si="1"/>
        <v>8</v>
      </c>
      <c r="B46" s="13" t="s">
        <v>17</v>
      </c>
      <c r="C46" s="400"/>
      <c r="D46" s="407">
        <f>SUM(D47:D49)</f>
        <v>130.1</v>
      </c>
      <c r="E46" s="238"/>
      <c r="F46" s="149"/>
    </row>
    <row r="47" spans="1:14" s="379" customFormat="1">
      <c r="A47" s="375">
        <f>+A46+0.1</f>
        <v>8.1</v>
      </c>
      <c r="B47" s="376" t="s">
        <v>18</v>
      </c>
      <c r="C47" s="376"/>
      <c r="D47" s="377">
        <v>57.6</v>
      </c>
      <c r="E47" s="378"/>
      <c r="F47" s="380"/>
    </row>
    <row r="48" spans="1:14" s="379" customFormat="1">
      <c r="A48" s="375">
        <f>+A47+0.1</f>
        <v>8.1999999999999993</v>
      </c>
      <c r="B48" s="376" t="s">
        <v>19</v>
      </c>
      <c r="C48" s="376"/>
      <c r="D48" s="377">
        <v>0.5</v>
      </c>
      <c r="E48" s="378"/>
      <c r="F48" s="380"/>
    </row>
    <row r="49" spans="1:11" s="379" customFormat="1">
      <c r="A49" s="375">
        <f>+A48+0.1</f>
        <v>8.2999999999999989</v>
      </c>
      <c r="B49" s="376" t="s">
        <v>20</v>
      </c>
      <c r="C49" s="376"/>
      <c r="D49" s="377">
        <v>72</v>
      </c>
      <c r="E49" s="378"/>
      <c r="F49" s="380"/>
    </row>
    <row r="50" spans="1:11" ht="18.75" hidden="1" customHeight="1">
      <c r="A50" s="61">
        <f>+A46+1</f>
        <v>9</v>
      </c>
      <c r="B50" s="13" t="s">
        <v>21</v>
      </c>
      <c r="C50" s="400"/>
      <c r="D50" s="235"/>
      <c r="E50" s="238"/>
      <c r="F50" s="149" t="s">
        <v>240</v>
      </c>
    </row>
    <row r="51" spans="1:11" ht="18.75" customHeight="1">
      <c r="A51" s="61">
        <v>9</v>
      </c>
      <c r="B51" s="13" t="s">
        <v>27</v>
      </c>
      <c r="C51" s="400"/>
      <c r="D51" s="235">
        <v>1062</v>
      </c>
      <c r="E51" s="238"/>
      <c r="F51" s="149">
        <v>8</v>
      </c>
      <c r="G51" s="5" t="s">
        <v>181</v>
      </c>
      <c r="H51" s="5">
        <v>147</v>
      </c>
      <c r="I51" s="5" t="s">
        <v>182</v>
      </c>
      <c r="J51" s="5">
        <f>+F51*H51</f>
        <v>1176</v>
      </c>
    </row>
    <row r="52" spans="1:11" ht="18.75" customHeight="1">
      <c r="A52" s="61">
        <f t="shared" ref="A52:A71" si="2">+A51+1</f>
        <v>10</v>
      </c>
      <c r="B52" s="13" t="s">
        <v>22</v>
      </c>
      <c r="C52" s="400"/>
      <c r="D52" s="235">
        <v>160</v>
      </c>
      <c r="E52" s="238"/>
      <c r="F52" s="235">
        <f>+$F$51</f>
        <v>8</v>
      </c>
      <c r="G52" s="5" t="s">
        <v>181</v>
      </c>
      <c r="H52" s="5">
        <v>27.9</v>
      </c>
      <c r="I52" s="5" t="s">
        <v>182</v>
      </c>
      <c r="J52" s="5">
        <f>+F52*H52</f>
        <v>223.2</v>
      </c>
    </row>
    <row r="53" spans="1:11" ht="18.75" customHeight="1">
      <c r="A53" s="61">
        <f t="shared" si="2"/>
        <v>11</v>
      </c>
      <c r="B53" s="13" t="s">
        <v>71</v>
      </c>
      <c r="C53" s="400"/>
      <c r="D53" s="235">
        <v>300</v>
      </c>
      <c r="E53" s="238"/>
      <c r="F53" s="235">
        <f t="shared" ref="F53:F55" si="3">+$F$51</f>
        <v>8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0"/>
      <c r="D54" s="235">
        <v>200</v>
      </c>
      <c r="E54" s="238"/>
      <c r="F54" s="235"/>
    </row>
    <row r="55" spans="1:11" ht="18.75" customHeight="1">
      <c r="A55" s="61">
        <f t="shared" si="2"/>
        <v>13</v>
      </c>
      <c r="B55" s="13" t="s">
        <v>116</v>
      </c>
      <c r="C55" s="400"/>
      <c r="D55" s="235">
        <v>6</v>
      </c>
      <c r="E55" s="238"/>
      <c r="F55" s="235">
        <f t="shared" si="3"/>
        <v>8</v>
      </c>
      <c r="G55" s="5" t="s">
        <v>181</v>
      </c>
      <c r="H55" s="5">
        <v>38.700000000000003</v>
      </c>
      <c r="I55" s="5" t="s">
        <v>182</v>
      </c>
      <c r="J55" s="5">
        <f>+F55*H55</f>
        <v>309.60000000000002</v>
      </c>
    </row>
    <row r="56" spans="1:11" ht="18.75" customHeight="1">
      <c r="A56" s="61">
        <f t="shared" si="2"/>
        <v>14</v>
      </c>
      <c r="B56" s="13" t="s">
        <v>117</v>
      </c>
      <c r="C56" s="400"/>
      <c r="D56" s="235">
        <v>120</v>
      </c>
      <c r="E56" s="238"/>
      <c r="F56" s="149"/>
    </row>
    <row r="57" spans="1:11" ht="18.75" customHeight="1">
      <c r="A57" s="61">
        <f t="shared" si="2"/>
        <v>15</v>
      </c>
      <c r="B57" s="13" t="s">
        <v>23</v>
      </c>
      <c r="C57" s="400"/>
      <c r="D57" s="235">
        <v>400</v>
      </c>
      <c r="E57" s="238"/>
      <c r="F57" s="149"/>
    </row>
    <row r="58" spans="1:11" ht="18.75" customHeight="1">
      <c r="A58" s="61">
        <f t="shared" si="2"/>
        <v>16</v>
      </c>
      <c r="B58" s="13" t="s">
        <v>24</v>
      </c>
      <c r="C58" s="400"/>
      <c r="D58" s="235">
        <v>105.5</v>
      </c>
      <c r="E58" s="238"/>
      <c r="F58" s="149"/>
    </row>
    <row r="59" spans="1:11" ht="18.75" hidden="1" customHeight="1">
      <c r="A59" s="61">
        <f t="shared" si="2"/>
        <v>17</v>
      </c>
      <c r="B59" s="13" t="s">
        <v>63</v>
      </c>
      <c r="C59" s="400"/>
      <c r="D59" s="235"/>
      <c r="E59" s="238"/>
      <c r="F59" s="149"/>
    </row>
    <row r="60" spans="1:11" ht="18.75" hidden="1" customHeight="1">
      <c r="A60" s="61">
        <v>17</v>
      </c>
      <c r="B60" s="13" t="s">
        <v>50</v>
      </c>
      <c r="C60" s="400"/>
      <c r="D60" s="235">
        <f>+D26</f>
        <v>0</v>
      </c>
      <c r="E60" s="238"/>
      <c r="F60" s="149"/>
    </row>
    <row r="61" spans="1:11" ht="18.75" customHeight="1">
      <c r="A61" s="61">
        <v>17</v>
      </c>
      <c r="B61" s="13" t="s">
        <v>42</v>
      </c>
      <c r="C61" s="400"/>
      <c r="D61" s="235">
        <v>108</v>
      </c>
      <c r="E61" s="238"/>
      <c r="F61" s="149"/>
    </row>
    <row r="62" spans="1:11" ht="18.75" customHeight="1">
      <c r="A62" s="61">
        <f t="shared" si="2"/>
        <v>18</v>
      </c>
      <c r="B62" s="13" t="s">
        <v>72</v>
      </c>
      <c r="C62" s="400"/>
      <c r="D62" s="235">
        <v>14</v>
      </c>
      <c r="E62" s="238"/>
      <c r="F62" s="149"/>
    </row>
    <row r="63" spans="1:11" ht="18.75" customHeight="1">
      <c r="A63" s="61">
        <f t="shared" si="2"/>
        <v>19</v>
      </c>
      <c r="B63" s="13" t="s">
        <v>73</v>
      </c>
      <c r="C63" s="400"/>
      <c r="D63" s="235">
        <v>107</v>
      </c>
      <c r="E63" s="238"/>
      <c r="F63" s="149"/>
    </row>
    <row r="64" spans="1:11" ht="18.75" customHeight="1">
      <c r="A64" s="61">
        <f t="shared" si="2"/>
        <v>20</v>
      </c>
      <c r="B64" s="13" t="s">
        <v>43</v>
      </c>
      <c r="C64" s="400"/>
      <c r="D64" s="235">
        <v>3</v>
      </c>
      <c r="E64" s="238"/>
      <c r="F64" s="149"/>
    </row>
    <row r="65" spans="1:7" ht="18.75" customHeight="1">
      <c r="A65" s="61">
        <f t="shared" si="2"/>
        <v>21</v>
      </c>
      <c r="B65" s="13" t="s">
        <v>118</v>
      </c>
      <c r="C65" s="400"/>
      <c r="D65" s="235">
        <v>4.0999999999999996</v>
      </c>
      <c r="E65" s="238"/>
      <c r="F65" s="149"/>
    </row>
    <row r="66" spans="1:7" ht="18.75" hidden="1" customHeight="1">
      <c r="A66" s="61">
        <f t="shared" si="2"/>
        <v>22</v>
      </c>
      <c r="B66" s="13" t="s">
        <v>44</v>
      </c>
      <c r="C66" s="400"/>
      <c r="D66" s="235"/>
      <c r="E66" s="238"/>
      <c r="F66" s="149"/>
    </row>
    <row r="67" spans="1:7" ht="18.75" customHeight="1">
      <c r="A67" s="61">
        <v>22</v>
      </c>
      <c r="B67" s="13" t="s">
        <v>60</v>
      </c>
      <c r="C67" s="400"/>
      <c r="D67" s="235">
        <v>84</v>
      </c>
      <c r="E67" s="238"/>
      <c r="F67" s="149">
        <v>12</v>
      </c>
    </row>
    <row r="68" spans="1:7" ht="18.75" customHeight="1">
      <c r="A68" s="61">
        <f t="shared" si="2"/>
        <v>23</v>
      </c>
      <c r="B68" s="13" t="s">
        <v>328</v>
      </c>
      <c r="C68" s="400"/>
      <c r="D68" s="235">
        <v>30</v>
      </c>
      <c r="E68" s="238"/>
      <c r="F68" s="149"/>
    </row>
    <row r="69" spans="1:7" ht="18.75" customHeight="1">
      <c r="A69" s="61">
        <f t="shared" si="2"/>
        <v>24</v>
      </c>
      <c r="B69" s="13" t="s">
        <v>331</v>
      </c>
      <c r="C69" s="400"/>
      <c r="D69" s="235">
        <v>78.099999999999994</v>
      </c>
      <c r="E69" s="238"/>
      <c r="F69" s="149" t="s">
        <v>324</v>
      </c>
    </row>
    <row r="70" spans="1:7" ht="18.75" hidden="1" customHeight="1">
      <c r="A70" s="61">
        <f t="shared" si="2"/>
        <v>25</v>
      </c>
      <c r="B70" s="13" t="s">
        <v>212</v>
      </c>
      <c r="C70" s="400"/>
      <c r="D70" s="235"/>
      <c r="E70" s="238"/>
      <c r="F70" s="149"/>
    </row>
    <row r="71" spans="1:7" ht="18.75" hidden="1" customHeight="1">
      <c r="A71" s="61">
        <f t="shared" si="2"/>
        <v>26</v>
      </c>
      <c r="B71" s="13" t="s">
        <v>211</v>
      </c>
      <c r="C71" s="400"/>
      <c r="D71" s="235"/>
      <c r="E71" s="238"/>
      <c r="F71" s="149"/>
    </row>
    <row r="72" spans="1:7" ht="18.75" customHeight="1">
      <c r="A72" s="61">
        <v>25</v>
      </c>
      <c r="B72" s="13" t="s">
        <v>25</v>
      </c>
      <c r="C72" s="400"/>
      <c r="D72" s="235">
        <v>4945</v>
      </c>
      <c r="E72" s="238"/>
      <c r="F72" s="149"/>
    </row>
    <row r="73" spans="1:7" s="379" customFormat="1">
      <c r="A73" s="375">
        <f>+A72+0.1</f>
        <v>25.1</v>
      </c>
      <c r="B73" s="376" t="s">
        <v>74</v>
      </c>
      <c r="C73" s="376"/>
      <c r="D73" s="377">
        <v>4945</v>
      </c>
      <c r="E73" s="378"/>
      <c r="F73" s="380"/>
    </row>
    <row r="74" spans="1:7" ht="18.75" customHeight="1">
      <c r="A74" s="61">
        <f>+A72+1</f>
        <v>26</v>
      </c>
      <c r="B74" s="13" t="s">
        <v>75</v>
      </c>
      <c r="C74" s="400"/>
      <c r="D74" s="235">
        <v>25</v>
      </c>
      <c r="E74" s="238"/>
      <c r="F74" s="149"/>
    </row>
    <row r="75" spans="1:7" ht="18.75" customHeight="1">
      <c r="A75" s="61">
        <f>+A74+1</f>
        <v>27</v>
      </c>
      <c r="B75" s="13" t="s">
        <v>64</v>
      </c>
      <c r="C75" s="400"/>
      <c r="D75" s="235">
        <v>945.2</v>
      </c>
      <c r="E75" s="238"/>
      <c r="F75" s="149"/>
    </row>
    <row r="76" spans="1:7">
      <c r="A76" s="29"/>
      <c r="B76" s="84" t="s">
        <v>28</v>
      </c>
      <c r="C76" s="403"/>
      <c r="D76" s="408">
        <f>SUM(D37,D40:D46,D50:D72,D74:D75)</f>
        <v>104482.00000000001</v>
      </c>
      <c r="E76" s="405"/>
      <c r="F76" s="478">
        <f>+D34-D76</f>
        <v>0</v>
      </c>
      <c r="G76" s="479"/>
    </row>
    <row r="77" spans="1:7" ht="13.15" customHeight="1">
      <c r="B77" s="55"/>
      <c r="C77" s="45"/>
    </row>
    <row r="78" spans="1:7" ht="26.25" hidden="1" customHeight="1">
      <c r="B78" s="210" t="s">
        <v>335</v>
      </c>
      <c r="C78" s="234"/>
      <c r="D78" s="477" t="s">
        <v>333</v>
      </c>
      <c r="E78" s="477"/>
    </row>
    <row r="79" spans="1:7" ht="15.75" hidden="1" customHeight="1">
      <c r="B79" s="55"/>
      <c r="D79" s="233" t="s">
        <v>90</v>
      </c>
      <c r="E79" s="239"/>
    </row>
    <row r="80" spans="1:7" ht="30.75" hidden="1" customHeight="1">
      <c r="B80" s="210" t="s">
        <v>5</v>
      </c>
      <c r="C80" s="232"/>
      <c r="D80" s="477" t="s">
        <v>334</v>
      </c>
      <c r="E80" s="477"/>
    </row>
    <row r="81" spans="1:6" ht="13.5" hidden="1" customHeight="1">
      <c r="D81" s="233" t="s">
        <v>90</v>
      </c>
      <c r="E81" s="239"/>
    </row>
    <row r="82" spans="1:6" hidden="1">
      <c r="B82" s="45" t="s">
        <v>185</v>
      </c>
    </row>
    <row r="83" spans="1:6" s="209" customFormat="1" ht="109.5" customHeight="1">
      <c r="A83" s="251" t="s">
        <v>200</v>
      </c>
      <c r="D83" s="249"/>
      <c r="E83" s="250" t="s">
        <v>217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6">
    <mergeCell ref="D80:E80"/>
    <mergeCell ref="F76:G76"/>
    <mergeCell ref="A12:E12"/>
    <mergeCell ref="A13:E13"/>
    <mergeCell ref="A14:E14"/>
    <mergeCell ref="D78:E78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8" width="0" style="44" hidden="1" customWidth="1"/>
    <col min="39" max="16384" width="9.140625" style="44"/>
  </cols>
  <sheetData>
    <row r="1" spans="1:10" s="42" customFormat="1" ht="17.25">
      <c r="A1" s="243"/>
      <c r="B1" s="244"/>
      <c r="C1" s="451" t="s">
        <v>183</v>
      </c>
      <c r="D1" s="452">
        <f>+'Ekamut-caxs'!E1+1</f>
        <v>128</v>
      </c>
      <c r="E1" s="55"/>
      <c r="F1" s="29"/>
      <c r="G1" s="29"/>
    </row>
    <row r="2" spans="1:10" s="42" customFormat="1" ht="17.25">
      <c r="A2" s="243"/>
      <c r="B2" s="245"/>
      <c r="C2" s="451" t="s">
        <v>38</v>
      </c>
      <c r="D2" s="453"/>
      <c r="E2" s="55"/>
      <c r="F2" s="29"/>
      <c r="G2" s="29"/>
    </row>
    <row r="3" spans="1:10" s="42" customFormat="1" ht="17.25">
      <c r="A3" s="243"/>
      <c r="B3" s="245"/>
      <c r="C3" s="451" t="s">
        <v>208</v>
      </c>
      <c r="D3" s="453"/>
      <c r="E3" s="55"/>
      <c r="F3" s="29"/>
      <c r="G3" s="29"/>
    </row>
    <row r="4" spans="1:10" s="42" customFormat="1" ht="17.25">
      <c r="A4" s="243"/>
      <c r="B4" s="245"/>
      <c r="C4" s="451" t="s">
        <v>246</v>
      </c>
      <c r="D4" s="454"/>
      <c r="E4" s="55"/>
      <c r="F4" s="29"/>
      <c r="G4" s="29"/>
    </row>
    <row r="5" spans="1:10" s="42" customFormat="1" ht="17.25">
      <c r="A5" s="243"/>
      <c r="B5" s="245"/>
      <c r="C5" s="451" t="s">
        <v>209</v>
      </c>
      <c r="D5" s="454"/>
      <c r="E5" s="55"/>
      <c r="F5" s="29"/>
      <c r="G5" s="29"/>
    </row>
    <row r="6" spans="1:10" s="42" customFormat="1" ht="17.25">
      <c r="A6" s="243"/>
      <c r="B6" s="245"/>
      <c r="C6" s="451"/>
      <c r="D6" s="454"/>
      <c r="E6" s="55"/>
      <c r="F6" s="29"/>
      <c r="G6" s="29"/>
    </row>
    <row r="7" spans="1:10" s="42" customFormat="1" ht="17.25">
      <c r="A7" s="243"/>
      <c r="B7" s="410"/>
      <c r="C7" s="455" t="s">
        <v>278</v>
      </c>
      <c r="D7" s="452">
        <f>+'Ekamut-caxs'!E7+1</f>
        <v>132</v>
      </c>
      <c r="E7" s="373"/>
      <c r="F7" s="55"/>
      <c r="G7" s="29"/>
      <c r="H7" s="29"/>
      <c r="I7" s="29"/>
      <c r="J7" s="29"/>
    </row>
    <row r="8" spans="1:10" s="42" customFormat="1" ht="17.25">
      <c r="A8" s="243"/>
      <c r="B8" s="243"/>
      <c r="C8" s="456" t="s">
        <v>38</v>
      </c>
      <c r="D8" s="457"/>
      <c r="E8" s="342"/>
      <c r="F8" s="55"/>
      <c r="G8" s="29"/>
      <c r="H8" s="29"/>
      <c r="I8" s="29"/>
      <c r="J8" s="29"/>
    </row>
    <row r="9" spans="1:10" s="42" customFormat="1" ht="17.25">
      <c r="A9" s="243"/>
      <c r="B9" s="243"/>
      <c r="C9" s="456" t="s">
        <v>280</v>
      </c>
      <c r="D9" s="458"/>
      <c r="E9" s="342"/>
      <c r="F9" s="55"/>
      <c r="G9" s="29"/>
      <c r="H9" s="29"/>
      <c r="I9" s="29"/>
      <c r="J9" s="29"/>
    </row>
    <row r="10" spans="1:10" s="42" customFormat="1" ht="17.25">
      <c r="A10" s="243"/>
      <c r="B10" s="243"/>
      <c r="C10" s="459" t="str">
        <f>+'Ekamut-caxs'!D10</f>
        <v>«10» մայիսի, 2024թ.</v>
      </c>
      <c r="D10" s="458"/>
      <c r="E10" s="234"/>
      <c r="F10" s="55"/>
      <c r="G10" s="29"/>
      <c r="H10" s="29"/>
      <c r="I10" s="29"/>
      <c r="J10" s="29"/>
    </row>
    <row r="11" spans="1:10" s="42" customFormat="1" ht="17.25">
      <c r="A11" s="243"/>
      <c r="B11" s="245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3"/>
      <c r="B12" s="245"/>
      <c r="C12" s="236"/>
      <c r="E12" s="55"/>
      <c r="F12" s="29"/>
      <c r="G12" s="29"/>
    </row>
    <row r="13" spans="1:10" s="42" customFormat="1" ht="19.5" customHeight="1">
      <c r="A13" s="485" t="s">
        <v>39</v>
      </c>
      <c r="B13" s="485"/>
      <c r="C13" s="485"/>
      <c r="D13" s="485"/>
      <c r="E13" s="55"/>
      <c r="F13" s="29"/>
      <c r="G13" s="29"/>
    </row>
    <row r="14" spans="1:10" s="5" customFormat="1" ht="20.25">
      <c r="A14" s="481" t="str">
        <f>+_xlfn.SINGLE('Ekamut-caxs'!A13)</f>
        <v xml:space="preserve">«Երևանի հ․17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322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3"/>
      <c r="B17" s="245"/>
      <c r="C17" s="412" t="s">
        <v>210</v>
      </c>
      <c r="D17" s="413"/>
      <c r="E17" s="55"/>
      <c r="F17" s="29"/>
      <c r="G17" s="29"/>
    </row>
    <row r="18" spans="1:7" s="45" customFormat="1" ht="31.5" customHeight="1" thickBot="1">
      <c r="A18" s="414" t="s">
        <v>2</v>
      </c>
      <c r="B18" s="415" t="s">
        <v>29</v>
      </c>
      <c r="C18" s="416" t="s">
        <v>40</v>
      </c>
      <c r="D18" s="417"/>
      <c r="E18" s="428">
        <f>+C19-C77</f>
        <v>1914.5999999999794</v>
      </c>
      <c r="G18" s="146" t="s">
        <v>206</v>
      </c>
    </row>
    <row r="19" spans="1:7" s="42" customFormat="1" ht="40.9" customHeight="1" thickBot="1">
      <c r="A19" s="418" t="s">
        <v>6</v>
      </c>
      <c r="B19" s="419" t="s">
        <v>30</v>
      </c>
      <c r="C19" s="136">
        <f>+'Dramakani hamematakan'!D6</f>
        <v>3113.3999999999796</v>
      </c>
      <c r="D19" s="420"/>
      <c r="E19" s="483" t="s">
        <v>207</v>
      </c>
      <c r="F19" s="483"/>
      <c r="G19" s="144">
        <v>0</v>
      </c>
    </row>
    <row r="20" spans="1:7" s="42" customFormat="1" ht="17.25">
      <c r="A20" s="418" t="s">
        <v>9</v>
      </c>
      <c r="B20" s="419" t="s">
        <v>78</v>
      </c>
      <c r="C20" s="136">
        <f>SUM(C21:C22,C25,C29:C35)</f>
        <v>99717.5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1" t="str">
        <f>+'Ekamut-caxs'!B17</f>
        <v>Սուբսիդիայից</v>
      </c>
      <c r="C21" s="135">
        <f>+'Ekamut-caxs'!D17</f>
        <v>91377</v>
      </c>
      <c r="D21" s="237"/>
      <c r="E21" s="55"/>
      <c r="F21" s="29"/>
      <c r="G21" s="29"/>
    </row>
    <row r="22" spans="1:7" s="42" customFormat="1" ht="18" customHeight="1">
      <c r="A22" s="35">
        <f>+A21+1</f>
        <v>2</v>
      </c>
      <c r="B22" s="241" t="str">
        <f>+'Ekamut-caxs'!B18</f>
        <v>Այլ նպաստներ բյուջեից, որից՝</v>
      </c>
      <c r="C22" s="135">
        <f>SUM(C23:C24)</f>
        <v>72</v>
      </c>
      <c r="D22" s="237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72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1" t="str">
        <f>+'Ekamut-caxs'!B21</f>
        <v>Դրամաշնորհներ բյուջեից, որից՝</v>
      </c>
      <c r="C25" s="135">
        <f>SUM(C26:C28)</f>
        <v>6563.5</v>
      </c>
      <c r="D25" s="237"/>
      <c r="E25" s="55"/>
      <c r="F25" s="29"/>
      <c r="G25" s="29"/>
    </row>
    <row r="26" spans="1:7" s="396" customFormat="1" ht="15.75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852.1</v>
      </c>
      <c r="D26" s="393"/>
      <c r="E26" s="394"/>
      <c r="F26" s="395"/>
      <c r="G26" s="395"/>
    </row>
    <row r="27" spans="1:7" s="396" customFormat="1" ht="15.75" customHeight="1">
      <c r="A27" s="384">
        <f t="shared" ref="A27:A28" si="0">+A26+0.1</f>
        <v>3.2</v>
      </c>
      <c r="B27" s="385" t="str">
        <f>+'Ekamut-caxs'!B23</f>
        <v>զինծառայողների երեխաների գծով</v>
      </c>
      <c r="C27" s="387">
        <f>+'Ekamut-caxs'!D23</f>
        <v>5511.4</v>
      </c>
      <c r="D27" s="393"/>
      <c r="E27" s="394"/>
      <c r="F27" s="395"/>
      <c r="G27" s="395"/>
    </row>
    <row r="28" spans="1:7" s="396" customFormat="1" ht="15.75" customHeight="1">
      <c r="A28" s="384">
        <f t="shared" si="0"/>
        <v>3.3000000000000003</v>
      </c>
      <c r="B28" s="385" t="s">
        <v>249</v>
      </c>
      <c r="C28" s="387">
        <v>200</v>
      </c>
      <c r="D28" s="393"/>
      <c r="E28" s="394"/>
      <c r="F28" s="395"/>
      <c r="G28" s="395"/>
    </row>
    <row r="29" spans="1:7" s="42" customFormat="1" ht="18" customHeight="1">
      <c r="A29" s="35">
        <f>+A25+1</f>
        <v>4</v>
      </c>
      <c r="B29" s="241" t="str">
        <f>+'Ekamut-caxs'!B25</f>
        <v xml:space="preserve">Վճարովի ծառայություններից </v>
      </c>
      <c r="C29" s="135">
        <f>+'Ekamut-caxs'!D25</f>
        <v>1661</v>
      </c>
      <c r="D29" s="237"/>
      <c r="E29" s="55"/>
      <c r="F29" s="29"/>
      <c r="G29" s="29"/>
    </row>
    <row r="30" spans="1:7" s="42" customFormat="1" ht="18" hidden="1" customHeight="1">
      <c r="A30" s="35">
        <f t="shared" ref="A30:A33" si="1">+A29+1</f>
        <v>5</v>
      </c>
      <c r="B30" s="241" t="str">
        <f>+'Ekamut-caxs'!B26</f>
        <v>Սպասարկման և կոմունալ համավճարներից</v>
      </c>
      <c r="C30" s="134">
        <f>+'Ekamut-caxs'!D26</f>
        <v>0</v>
      </c>
      <c r="D30" s="237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1" t="str">
        <f>+'Ekamut-caxs'!B27</f>
        <v>Ֆինանսական օգնությունից (օգնիր մանկապարտեզիդ)</v>
      </c>
      <c r="C31" s="135">
        <f>+'Ekamut-caxs'!D27</f>
        <v>0</v>
      </c>
      <c r="D31" s="237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1" t="str">
        <f>+'Ekamut-caxs'!B28</f>
        <v>Չփոխանակվող գործարքներից (դրամաշնորհից)</v>
      </c>
      <c r="C32" s="135">
        <f>+'Ekamut-caxs'!D28</f>
        <v>0</v>
      </c>
      <c r="D32" s="237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1" t="s">
        <v>31</v>
      </c>
      <c r="C33" s="134"/>
      <c r="D33" s="237"/>
      <c r="E33" s="55"/>
      <c r="F33" s="29"/>
      <c r="G33" s="29"/>
    </row>
    <row r="34" spans="1:7" s="42" customFormat="1" ht="18" customHeight="1">
      <c r="A34" s="35">
        <v>5</v>
      </c>
      <c r="B34" s="241" t="str">
        <f>+'Ekamut-caxs'!B32</f>
        <v>Բանկի տոկոսից</v>
      </c>
      <c r="C34" s="134">
        <f>+'Ekamut-caxs'!D32</f>
        <v>44</v>
      </c>
      <c r="D34" s="237"/>
      <c r="E34" s="55"/>
      <c r="F34" s="29"/>
      <c r="G34" s="29"/>
    </row>
    <row r="35" spans="1:7" s="42" customFormat="1" ht="18" hidden="1" customHeight="1">
      <c r="A35" s="35">
        <f>+A34+1</f>
        <v>6</v>
      </c>
      <c r="B35" s="241" t="str">
        <f>+'Ekamut-caxs'!B33</f>
        <v>Այլ եկամուտներ</v>
      </c>
      <c r="C35" s="134">
        <f>+'Ekamut-caxs'!D33</f>
        <v>0</v>
      </c>
      <c r="D35" s="237"/>
      <c r="E35" s="55" t="s">
        <v>325</v>
      </c>
      <c r="F35" s="29"/>
      <c r="G35" s="29"/>
    </row>
    <row r="36" spans="1:7" s="42" customFormat="1" ht="17.25">
      <c r="A36" s="418" t="s">
        <v>32</v>
      </c>
      <c r="B36" s="419" t="s">
        <v>79</v>
      </c>
      <c r="C36" s="136">
        <f>C37+C79+C91</f>
        <v>99959.10000000002</v>
      </c>
      <c r="D36" s="421"/>
      <c r="E36" s="149"/>
      <c r="F36" s="29"/>
      <c r="G36" s="29"/>
    </row>
    <row r="37" spans="1:7" s="42" customFormat="1" ht="17.25">
      <c r="A37" s="28" t="s">
        <v>52</v>
      </c>
      <c r="B37" s="419" t="s">
        <v>55</v>
      </c>
      <c r="C37" s="136">
        <f>SUM(C38,C41:C47,C51:C73,C77:C78)</f>
        <v>99767.500000000015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1" t="str">
        <f>+'Ekamut-caxs'!B37</f>
        <v>Աշխատավարձի գծով, որից՝</v>
      </c>
      <c r="C38" s="135">
        <f>+'Ekamut-caxs'!D37</f>
        <v>73117.100000000006</v>
      </c>
      <c r="D38" s="237"/>
      <c r="E38" s="55"/>
      <c r="F38" s="29"/>
      <c r="G38" s="29"/>
    </row>
    <row r="39" spans="1:7" s="396" customFormat="1" ht="15.75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1138.5</v>
      </c>
      <c r="D39" s="393"/>
      <c r="E39" s="394"/>
      <c r="F39" s="395"/>
      <c r="G39" s="395"/>
    </row>
    <row r="40" spans="1:7" s="396" customFormat="1">
      <c r="A40" s="384">
        <f>+A39+0.1</f>
        <v>1.2000000000000002</v>
      </c>
      <c r="B40" s="385" t="str">
        <f>+'Ekamut-caxs'!B39</f>
        <v>պարգևատրման գծով</v>
      </c>
      <c r="C40" s="386">
        <f>+'Ekamut-caxs'!D39</f>
        <v>4664.7744000000002</v>
      </c>
      <c r="D40" s="393"/>
      <c r="E40" s="394"/>
      <c r="F40" s="395"/>
      <c r="G40" s="395"/>
    </row>
    <row r="41" spans="1:7" s="42" customFormat="1" ht="18" customHeight="1">
      <c r="A41" s="35">
        <f>+A38+1</f>
        <v>2</v>
      </c>
      <c r="B41" s="241" t="str">
        <f>+'Ekamut-caxs'!B40</f>
        <v>Սննդի գծով</v>
      </c>
      <c r="C41" s="135">
        <f>+'Ekamut-caxs'!D40</f>
        <v>17619.8</v>
      </c>
      <c r="D41" s="237"/>
      <c r="E41" s="55"/>
      <c r="F41" s="29"/>
      <c r="G41" s="29"/>
    </row>
    <row r="42" spans="1:7" s="42" customFormat="1" ht="18" customHeight="1">
      <c r="A42" s="35">
        <f>+A41+1</f>
        <v>3</v>
      </c>
      <c r="B42" s="241" t="str">
        <f>+'Ekamut-caxs'!B41</f>
        <v>Ջեռուցման գծով</v>
      </c>
      <c r="C42" s="135">
        <f>+'Ekamut-caxs'!D41</f>
        <v>2447.9</v>
      </c>
      <c r="D42" s="237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1" t="str">
        <f>+'Ekamut-caxs'!B42</f>
        <v>Էլեկտրաէներգիայի գծով</v>
      </c>
      <c r="C43" s="135">
        <f>+'Ekamut-caxs'!D42</f>
        <v>1752.9</v>
      </c>
      <c r="D43" s="237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1" t="str">
        <f>+'Ekamut-caxs'!B43</f>
        <v>Ջրմուղ-կոյուղու գծով</v>
      </c>
      <c r="C44" s="135">
        <f>+'Komunal '!M27</f>
        <v>582.4</v>
      </c>
      <c r="D44" s="237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1" t="str">
        <f>+'Ekamut-caxs'!B44</f>
        <v>Աղբահանության գծով</v>
      </c>
      <c r="C45" s="135">
        <f>+'Ekamut-caxs'!D44</f>
        <v>75.8</v>
      </c>
      <c r="D45" s="237"/>
      <c r="E45" s="55"/>
      <c r="F45" s="29"/>
      <c r="G45" s="29"/>
    </row>
    <row r="46" spans="1:7" s="42" customFormat="1" ht="18" customHeight="1">
      <c r="A46" s="35">
        <f t="shared" si="2"/>
        <v>7</v>
      </c>
      <c r="B46" s="241" t="str">
        <f>+'Ekamut-caxs'!B45</f>
        <v>Ախտաբանության գծով</v>
      </c>
      <c r="C46" s="135">
        <f>+'Ekamut-caxs'!D45</f>
        <v>36</v>
      </c>
      <c r="D46" s="237"/>
      <c r="E46" s="55"/>
      <c r="F46" s="29"/>
      <c r="G46" s="29"/>
    </row>
    <row r="47" spans="1:7" s="42" customFormat="1" ht="18" customHeight="1">
      <c r="A47" s="35">
        <f t="shared" si="2"/>
        <v>8</v>
      </c>
      <c r="B47" s="241" t="str">
        <f>+'Ekamut-caxs'!B46</f>
        <v>Կապի գծով, այդ թվում`</v>
      </c>
      <c r="C47" s="135">
        <f>SUM(C48:C50)</f>
        <v>130.1</v>
      </c>
      <c r="D47" s="237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0.5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387">
        <f>+'Ekamut-caxs'!D49</f>
        <v>72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1" t="str">
        <f>+'Ekamut-caxs'!B50</f>
        <v>Բանկային ծառայության գծով</v>
      </c>
      <c r="C51" s="135">
        <f>+'Ekamut-caxs'!D50</f>
        <v>0</v>
      </c>
      <c r="D51" s="237"/>
      <c r="E51" s="55"/>
      <c r="F51" s="29"/>
      <c r="G51" s="29"/>
    </row>
    <row r="52" spans="1:7" s="42" customFormat="1" ht="18" customHeight="1">
      <c r="A52" s="35">
        <v>9</v>
      </c>
      <c r="B52" s="241" t="str">
        <f>+'Ekamut-caxs'!B51</f>
        <v>Տնտեսական ապրանքների գծով</v>
      </c>
      <c r="C52" s="135">
        <f>+'Ekamut-caxs'!D51</f>
        <v>1062</v>
      </c>
      <c r="D52" s="237"/>
      <c r="E52" s="55"/>
      <c r="F52" s="29"/>
      <c r="G52" s="29"/>
    </row>
    <row r="53" spans="1:7" s="42" customFormat="1" ht="18" customHeight="1">
      <c r="A53" s="35">
        <f t="shared" ref="A53:A72" si="3">+A52+1</f>
        <v>10</v>
      </c>
      <c r="B53" s="241" t="str">
        <f>+'Ekamut-caxs'!B52</f>
        <v>Գրասենյակային ապրանքների գծով</v>
      </c>
      <c r="C53" s="135">
        <f>+'Ekamut-caxs'!D52</f>
        <v>160</v>
      </c>
      <c r="D53" s="237"/>
      <c r="E53" s="55"/>
      <c r="F53" s="29"/>
      <c r="G53" s="29"/>
    </row>
    <row r="54" spans="1:7" s="42" customFormat="1" ht="18" customHeight="1">
      <c r="A54" s="35">
        <f t="shared" si="3"/>
        <v>11</v>
      </c>
      <c r="B54" s="241" t="str">
        <f>+'Ekamut-caxs'!B53</f>
        <v>Փոքրարժեք կամ արագամաշ առարկաների գծով</v>
      </c>
      <c r="C54" s="135">
        <f>+'Ekamut-caxs'!D53</f>
        <v>300</v>
      </c>
      <c r="D54" s="237"/>
      <c r="E54" s="55"/>
      <c r="F54" s="29"/>
      <c r="G54" s="29"/>
    </row>
    <row r="55" spans="1:7" s="42" customFormat="1" ht="18" customHeight="1">
      <c r="A55" s="35">
        <f t="shared" si="3"/>
        <v>12</v>
      </c>
      <c r="B55" s="241" t="str">
        <f>+'Ekamut-caxs'!B54</f>
        <v>Ուսումնական նյութերի գծով</v>
      </c>
      <c r="C55" s="135">
        <f>+'Ekamut-caxs'!D54</f>
        <v>200</v>
      </c>
      <c r="D55" s="237"/>
      <c r="E55" s="55"/>
      <c r="F55" s="29"/>
      <c r="G55" s="29"/>
    </row>
    <row r="56" spans="1:7" s="42" customFormat="1" ht="18" customHeight="1">
      <c r="A56" s="35">
        <f t="shared" si="3"/>
        <v>13</v>
      </c>
      <c r="B56" s="241" t="str">
        <f>+'Ekamut-caxs'!B55</f>
        <v>Դեղորայքի գծով</v>
      </c>
      <c r="C56" s="135">
        <f>+'Ekamut-caxs'!D55</f>
        <v>6</v>
      </c>
      <c r="D56" s="237"/>
      <c r="E56" s="55"/>
      <c r="F56" s="29"/>
      <c r="G56" s="29"/>
    </row>
    <row r="57" spans="1:7" s="42" customFormat="1" ht="18" customHeight="1">
      <c r="A57" s="35">
        <f t="shared" si="3"/>
        <v>14</v>
      </c>
      <c r="B57" s="241" t="str">
        <f>+'Ekamut-caxs'!B56</f>
        <v>Բուժ.ծառայության գծով</v>
      </c>
      <c r="C57" s="135">
        <f>+'Ekamut-caxs'!D56</f>
        <v>120</v>
      </c>
      <c r="D57" s="237"/>
      <c r="E57" s="55"/>
      <c r="F57" s="29"/>
      <c r="G57" s="29"/>
    </row>
    <row r="58" spans="1:7" s="42" customFormat="1" ht="18" customHeight="1">
      <c r="A58" s="35">
        <f t="shared" si="3"/>
        <v>15</v>
      </c>
      <c r="B58" s="241" t="str">
        <f>+'Ekamut-caxs'!B57</f>
        <v>Ընթացիկ վերանորոգման գծով</v>
      </c>
      <c r="C58" s="135">
        <f>+'Ekamut-caxs'!D57</f>
        <v>400</v>
      </c>
      <c r="D58" s="237"/>
      <c r="E58" s="55"/>
      <c r="F58" s="29"/>
      <c r="G58" s="29"/>
    </row>
    <row r="59" spans="1:7" s="42" customFormat="1" ht="19.5" customHeight="1">
      <c r="A59" s="35">
        <f t="shared" si="3"/>
        <v>16</v>
      </c>
      <c r="B59" s="241" t="str">
        <f>+'Ekamut-caxs'!B58</f>
        <v>Ջեռուցման համակարգի սպասարկման գծով</v>
      </c>
      <c r="C59" s="135">
        <f>+'Ekamut-caxs'!D58</f>
        <v>105.5</v>
      </c>
      <c r="D59" s="237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1" t="str">
        <f>+'Ekamut-caxs'!B59</f>
        <v>Կաթսայատան սպասարկման գծով</v>
      </c>
      <c r="C60" s="135">
        <f>+'Ekamut-caxs'!D59</f>
        <v>0</v>
      </c>
      <c r="D60" s="237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1" t="str">
        <f>+'Ekamut-caxs'!B60</f>
        <v>Սպասարկման և կոմունալ համավճարների գծով</v>
      </c>
      <c r="C61" s="135">
        <f>+'Ekamut-caxs'!D60</f>
        <v>0</v>
      </c>
      <c r="D61" s="237"/>
      <c r="E61" s="55"/>
      <c r="F61" s="29"/>
      <c r="G61" s="29"/>
    </row>
    <row r="62" spans="1:7" s="42" customFormat="1" ht="18" customHeight="1">
      <c r="A62" s="35">
        <v>17</v>
      </c>
      <c r="B62" s="241" t="str">
        <f>+'Ekamut-caxs'!B61</f>
        <v>Գնումների համակարգողի ծառայության գծով</v>
      </c>
      <c r="C62" s="135">
        <f>+'Ekamut-caxs'!D61</f>
        <v>108</v>
      </c>
      <c r="D62" s="237"/>
      <c r="E62" s="55"/>
      <c r="F62" s="29"/>
      <c r="G62" s="29"/>
    </row>
    <row r="63" spans="1:7" s="42" customFormat="1" ht="18" customHeight="1">
      <c r="A63" s="35">
        <f t="shared" si="3"/>
        <v>18</v>
      </c>
      <c r="B63" s="241" t="str">
        <f>+'Ekamut-caxs'!B62</f>
        <v>Համակարգիչների տեխնիկական սպասարկման գծով</v>
      </c>
      <c r="C63" s="135">
        <f>+'Ekamut-caxs'!D62</f>
        <v>14</v>
      </c>
      <c r="D63" s="237"/>
      <c r="E63" s="55"/>
      <c r="F63" s="29"/>
      <c r="G63" s="29"/>
    </row>
    <row r="64" spans="1:7" s="42" customFormat="1" ht="18" customHeight="1">
      <c r="A64" s="35">
        <f t="shared" si="3"/>
        <v>19</v>
      </c>
      <c r="B64" s="241" t="str">
        <f>+'Ekamut-caxs'!B63</f>
        <v>Համակարգչային ծրագրի և կայքի սպասարկման գծով</v>
      </c>
      <c r="C64" s="135">
        <f>+'Ekamut-caxs'!D63</f>
        <v>107</v>
      </c>
      <c r="D64" s="237"/>
      <c r="E64" s="55"/>
      <c r="F64" s="29"/>
      <c r="G64" s="29"/>
    </row>
    <row r="65" spans="1:7" s="42" customFormat="1" ht="18" customHeight="1">
      <c r="A65" s="35">
        <f t="shared" si="3"/>
        <v>20</v>
      </c>
      <c r="B65" s="241" t="str">
        <f>+'Ekamut-caxs'!B64</f>
        <v>էլ․ստորագրության գծով</v>
      </c>
      <c r="C65" s="135">
        <f>+'Ekamut-caxs'!D64</f>
        <v>3</v>
      </c>
      <c r="D65" s="237"/>
      <c r="E65" s="55"/>
      <c r="F65" s="29"/>
      <c r="G65" s="29"/>
    </row>
    <row r="66" spans="1:7" s="42" customFormat="1" ht="18" customHeight="1">
      <c r="A66" s="35">
        <f t="shared" si="3"/>
        <v>21</v>
      </c>
      <c r="B66" s="241" t="str">
        <f>+'Ekamut-caxs'!B65</f>
        <v>Հայտարարության գծով</v>
      </c>
      <c r="C66" s="135">
        <f>+'Ekamut-caxs'!D65</f>
        <v>4.0999999999999996</v>
      </c>
      <c r="D66" s="237"/>
      <c r="E66" s="55"/>
      <c r="F66" s="29"/>
      <c r="G66" s="29"/>
    </row>
    <row r="67" spans="1:7" s="42" customFormat="1" ht="18" hidden="1" customHeight="1">
      <c r="A67" s="35">
        <f t="shared" si="3"/>
        <v>22</v>
      </c>
      <c r="B67" s="241" t="str">
        <f>+'Ekamut-caxs'!B66</f>
        <v>Բաժանորդագրության գծով</v>
      </c>
      <c r="C67" s="135">
        <f>+'Ekamut-caxs'!D66</f>
        <v>0</v>
      </c>
      <c r="D67" s="237"/>
      <c r="E67" s="55"/>
      <c r="F67" s="29"/>
      <c r="G67" s="29"/>
    </row>
    <row r="68" spans="1:7" s="42" customFormat="1" ht="18" customHeight="1">
      <c r="A68" s="35">
        <v>22</v>
      </c>
      <c r="B68" s="241" t="str">
        <f>+'Ekamut-caxs'!B67</f>
        <v>Վերապատրաստման գծով</v>
      </c>
      <c r="C68" s="135">
        <f>+'Ekamut-caxs'!D67</f>
        <v>84</v>
      </c>
      <c r="D68" s="237"/>
      <c r="E68" s="55"/>
      <c r="F68" s="29"/>
      <c r="G68" s="29"/>
    </row>
    <row r="69" spans="1:7" s="42" customFormat="1" ht="18" customHeight="1">
      <c r="A69" s="35">
        <f t="shared" si="3"/>
        <v>23</v>
      </c>
      <c r="B69" s="241" t="str">
        <f>+'Ekamut-caxs'!B68</f>
        <v>Փաստաթղթերի արխիվացման գծով</v>
      </c>
      <c r="C69" s="134">
        <f>+'Ekamut-caxs'!D68</f>
        <v>30</v>
      </c>
      <c r="D69" s="237"/>
      <c r="E69" s="55"/>
      <c r="F69" s="29"/>
      <c r="G69" s="29"/>
    </row>
    <row r="70" spans="1:7" s="42" customFormat="1" ht="18" customHeight="1">
      <c r="A70" s="35">
        <f t="shared" si="3"/>
        <v>24</v>
      </c>
      <c r="B70" s="241" t="str">
        <f>+'Ekamut-caxs'!B69</f>
        <v>Մասնագիտական ծառայության գծով</v>
      </c>
      <c r="C70" s="134">
        <f>+'Ekamut-caxs'!D69</f>
        <v>78.099999999999994</v>
      </c>
      <c r="D70" s="237"/>
      <c r="E70" s="55"/>
      <c r="F70" s="29"/>
      <c r="G70" s="29"/>
    </row>
    <row r="71" spans="1:7" s="42" customFormat="1" ht="18" hidden="1" customHeight="1">
      <c r="A71" s="35">
        <f t="shared" si="3"/>
        <v>25</v>
      </c>
      <c r="B71" s="241" t="str">
        <f>+'Ekamut-caxs'!B70</f>
        <v>Դուրսգրվող գույքի վերագնահատման գծով</v>
      </c>
      <c r="C71" s="135">
        <f>+'Ekamut-caxs'!D70</f>
        <v>0</v>
      </c>
      <c r="D71" s="237"/>
      <c r="E71" s="55" t="s">
        <v>289</v>
      </c>
      <c r="F71" s="29"/>
      <c r="G71" s="29"/>
    </row>
    <row r="72" spans="1:7" s="42" customFormat="1" ht="18" hidden="1" customHeight="1">
      <c r="A72" s="35">
        <f t="shared" si="3"/>
        <v>26</v>
      </c>
      <c r="B72" s="241" t="str">
        <f>+'Ekamut-caxs'!B71</f>
        <v>Կրակմարիչների լիցքավորում</v>
      </c>
      <c r="C72" s="135">
        <f>+'Ekamut-caxs'!D71</f>
        <v>0</v>
      </c>
      <c r="D72" s="237"/>
      <c r="E72" s="55"/>
      <c r="F72" s="29"/>
      <c r="G72" s="29"/>
    </row>
    <row r="73" spans="1:7" s="42" customFormat="1" ht="18" customHeight="1">
      <c r="A73" s="35">
        <v>25</v>
      </c>
      <c r="B73" s="241" t="s">
        <v>33</v>
      </c>
      <c r="C73" s="135">
        <f>SUM(C74:C76)</f>
        <v>25</v>
      </c>
      <c r="D73" s="237"/>
      <c r="E73" s="55"/>
      <c r="F73" s="29"/>
      <c r="G73" s="29"/>
    </row>
    <row r="74" spans="1:7" s="396" customFormat="1" ht="15.75" hidden="1" customHeight="1">
      <c r="A74" s="384">
        <f>+A73+0.1</f>
        <v>25.1</v>
      </c>
      <c r="B74" s="385" t="s">
        <v>34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25.200000000000003</v>
      </c>
      <c r="B75" s="385" t="s">
        <v>46</v>
      </c>
      <c r="C75" s="386"/>
      <c r="D75" s="393"/>
      <c r="E75" s="394"/>
      <c r="F75" s="395"/>
      <c r="G75" s="395"/>
    </row>
    <row r="76" spans="1:7" s="396" customFormat="1" ht="15.75" customHeight="1">
      <c r="A76" s="384">
        <v>25.1</v>
      </c>
      <c r="B76" s="385" t="s">
        <v>80</v>
      </c>
      <c r="C76" s="387">
        <f>+'Ekamut-caxs'!D74</f>
        <v>25</v>
      </c>
      <c r="D76" s="393"/>
      <c r="E76" s="394"/>
      <c r="F76" s="395"/>
      <c r="G76" s="395"/>
    </row>
    <row r="77" spans="1:7" s="42" customFormat="1" ht="18" customHeight="1">
      <c r="A77" s="35">
        <f>+A73+1</f>
        <v>26</v>
      </c>
      <c r="B77" s="241" t="s">
        <v>35</v>
      </c>
      <c r="C77" s="135">
        <f>+'Deb. ev kreditor'!D59-'Deb. ev kreditor'!D55</f>
        <v>1198.8000000000002</v>
      </c>
      <c r="D77" s="237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1" t="s">
        <v>81</v>
      </c>
      <c r="C78" s="134"/>
      <c r="D78" s="237"/>
      <c r="E78" s="55" t="s">
        <v>191</v>
      </c>
      <c r="F78" s="29"/>
      <c r="G78" s="29"/>
    </row>
    <row r="79" spans="1:7" s="43" customFormat="1" ht="17.25">
      <c r="A79" s="28" t="s">
        <v>53</v>
      </c>
      <c r="B79" s="419" t="s">
        <v>56</v>
      </c>
      <c r="C79" s="136">
        <f>C80+C87</f>
        <v>191.6</v>
      </c>
      <c r="D79" s="421"/>
      <c r="E79" s="240"/>
      <c r="F79" s="240"/>
      <c r="G79" s="29"/>
    </row>
    <row r="80" spans="1:7" s="42" customFormat="1" ht="18" customHeight="1">
      <c r="A80" s="35">
        <v>1</v>
      </c>
      <c r="B80" s="241" t="s">
        <v>85</v>
      </c>
      <c r="C80" s="135">
        <f>SUM(C81:C86)</f>
        <v>191.6</v>
      </c>
      <c r="D80" s="237"/>
      <c r="E80" s="55"/>
      <c r="F80" s="29"/>
      <c r="G80" s="29"/>
    </row>
    <row r="81" spans="1:7" s="396" customFormat="1" ht="15.75" hidden="1" customHeight="1">
      <c r="A81" s="384">
        <f t="shared" ref="A81:A86" si="4">+A80+0.1</f>
        <v>1.1000000000000001</v>
      </c>
      <c r="B81" s="385" t="s">
        <v>82</v>
      </c>
      <c r="C81" s="386"/>
      <c r="D81" s="393"/>
      <c r="E81" s="394"/>
      <c r="F81" s="395"/>
      <c r="G81" s="395"/>
    </row>
    <row r="82" spans="1:7" s="396" customFormat="1" ht="15.75" customHeight="1">
      <c r="A82" s="384">
        <v>1.1000000000000001</v>
      </c>
      <c r="B82" s="385" t="s">
        <v>83</v>
      </c>
      <c r="C82" s="386">
        <v>191.6</v>
      </c>
      <c r="D82" s="393"/>
      <c r="E82" s="394"/>
      <c r="F82" s="395"/>
      <c r="G82" s="395"/>
    </row>
    <row r="83" spans="1:7" s="396" customFormat="1" ht="15.75" hidden="1" customHeight="1">
      <c r="A83" s="384">
        <f t="shared" si="4"/>
        <v>1.2000000000000002</v>
      </c>
      <c r="B83" s="385" t="s">
        <v>84</v>
      </c>
      <c r="C83" s="386"/>
      <c r="D83" s="393"/>
      <c r="E83" s="394"/>
      <c r="F83" s="395"/>
      <c r="G83" s="395"/>
    </row>
    <row r="84" spans="1:7" s="396" customFormat="1" ht="15.75" hidden="1" customHeight="1">
      <c r="A84" s="384">
        <f t="shared" si="4"/>
        <v>1.3000000000000003</v>
      </c>
      <c r="B84" s="385" t="s">
        <v>61</v>
      </c>
      <c r="C84" s="386"/>
      <c r="D84" s="393"/>
      <c r="E84" s="394"/>
      <c r="F84" s="395"/>
      <c r="G84" s="395"/>
    </row>
    <row r="85" spans="1:7" s="396" customFormat="1" ht="15.75" hidden="1" customHeight="1">
      <c r="A85" s="384">
        <f t="shared" si="4"/>
        <v>1.4000000000000004</v>
      </c>
      <c r="B85" s="385" t="s">
        <v>62</v>
      </c>
      <c r="C85" s="386"/>
      <c r="D85" s="393"/>
      <c r="E85" s="394"/>
      <c r="F85" s="395"/>
      <c r="G85" s="395"/>
    </row>
    <row r="86" spans="1:7" s="396" customFormat="1" ht="15.75" hidden="1" customHeight="1">
      <c r="A86" s="384">
        <f t="shared" si="4"/>
        <v>1.5000000000000004</v>
      </c>
      <c r="B86" s="385"/>
      <c r="C86" s="386"/>
      <c r="D86" s="393"/>
      <c r="E86" s="394" t="s">
        <v>326</v>
      </c>
      <c r="F86" s="395"/>
      <c r="G86" s="395"/>
    </row>
    <row r="87" spans="1:7" s="42" customFormat="1" ht="34.5" hidden="1">
      <c r="A87" s="35">
        <v>2</v>
      </c>
      <c r="B87" s="241" t="s">
        <v>86</v>
      </c>
      <c r="C87" s="135">
        <f>SUM(C88:C90)</f>
        <v>0</v>
      </c>
      <c r="D87" s="237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58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57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47</v>
      </c>
      <c r="C90" s="386"/>
      <c r="D90" s="393"/>
      <c r="E90" s="394"/>
      <c r="F90" s="395"/>
      <c r="G90" s="395"/>
    </row>
    <row r="91" spans="1:7" s="43" customFormat="1" ht="34.5" hidden="1">
      <c r="A91" s="28" t="s">
        <v>54</v>
      </c>
      <c r="B91" s="419" t="s">
        <v>139</v>
      </c>
      <c r="C91" s="136">
        <f>SUM(C92:C93)</f>
        <v>0</v>
      </c>
      <c r="D91" s="421"/>
      <c r="E91" s="59"/>
      <c r="F91" s="52"/>
      <c r="G91" s="52"/>
    </row>
    <row r="92" spans="1:7" s="42" customFormat="1" ht="18" hidden="1" customHeight="1">
      <c r="A92" s="35">
        <v>1</v>
      </c>
      <c r="B92" s="241" t="s">
        <v>13</v>
      </c>
      <c r="C92" s="134"/>
      <c r="D92" s="237"/>
      <c r="E92" s="55"/>
      <c r="F92" s="29"/>
      <c r="G92" s="29"/>
    </row>
    <row r="93" spans="1:7" s="42" customFormat="1" ht="18" hidden="1" customHeight="1">
      <c r="A93" s="35">
        <v>2</v>
      </c>
      <c r="B93" s="241"/>
      <c r="C93" s="134"/>
      <c r="D93" s="237"/>
      <c r="E93" s="55"/>
      <c r="F93" s="29"/>
      <c r="G93" s="29"/>
    </row>
    <row r="94" spans="1:7" s="49" customFormat="1" ht="46.5" customHeight="1">
      <c r="A94" s="418" t="s">
        <v>36</v>
      </c>
      <c r="B94" s="419" t="s">
        <v>37</v>
      </c>
      <c r="C94" s="136">
        <f>C19+C20-C36</f>
        <v>2871.7999999999593</v>
      </c>
      <c r="D94" s="421"/>
      <c r="E94" s="483" t="s">
        <v>184</v>
      </c>
      <c r="F94" s="483"/>
      <c r="G94" s="145"/>
    </row>
    <row r="95" spans="1:7" s="43" customFormat="1" ht="16.149999999999999" customHeight="1">
      <c r="A95" s="422"/>
      <c r="B95" s="423"/>
      <c r="E95" s="427">
        <v>0</v>
      </c>
      <c r="F95" s="52"/>
      <c r="G95" s="52"/>
    </row>
    <row r="96" spans="1:7" s="5" customFormat="1" ht="17.25" hidden="1">
      <c r="B96" s="210" t="s">
        <v>335</v>
      </c>
      <c r="C96" s="484" t="s">
        <v>336</v>
      </c>
      <c r="D96" s="484"/>
      <c r="E96" s="84"/>
      <c r="F96" s="29"/>
      <c r="G96" s="29"/>
    </row>
    <row r="97" spans="1:7" s="2" customFormat="1" ht="17.25" hidden="1">
      <c r="A97" s="5"/>
      <c r="B97" s="30" t="s">
        <v>3</v>
      </c>
      <c r="C97" s="233"/>
      <c r="D97" s="424"/>
      <c r="E97" s="397"/>
      <c r="F97" s="45"/>
      <c r="G97" s="45"/>
    </row>
    <row r="98" spans="1:7" s="2" customFormat="1" ht="17.25" hidden="1">
      <c r="B98" s="425" t="s">
        <v>5</v>
      </c>
      <c r="C98" s="484" t="s">
        <v>337</v>
      </c>
      <c r="D98" s="484"/>
      <c r="E98" s="43"/>
      <c r="F98" s="45"/>
      <c r="G98" s="45"/>
    </row>
    <row r="99" spans="1:7" s="2" customFormat="1" ht="12" hidden="1" customHeight="1">
      <c r="B99" s="413"/>
      <c r="C99" s="233"/>
      <c r="D99" s="424"/>
      <c r="E99" s="397"/>
      <c r="F99" s="45"/>
      <c r="G99" s="45"/>
    </row>
    <row r="100" spans="1:7" s="2" customFormat="1">
      <c r="B100" s="413"/>
      <c r="C100" s="44"/>
      <c r="D100" s="44"/>
      <c r="E100" s="44"/>
      <c r="F100" s="45"/>
      <c r="G100" s="45"/>
    </row>
    <row r="101" spans="1:7" s="249" customFormat="1" ht="17.25">
      <c r="B101" s="426" t="s">
        <v>200</v>
      </c>
      <c r="D101" s="250" t="s">
        <v>217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4:F94"/>
    <mergeCell ref="C96:D96"/>
    <mergeCell ref="C98:D98"/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59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1"/>
  <sheetViews>
    <sheetView topLeftCell="A54" zoomScaleNormal="100" zoomScaleSheetLayoutView="100" workbookViewId="0">
      <selection activeCell="F67" sqref="F67"/>
    </sheetView>
  </sheetViews>
  <sheetFormatPr defaultColWidth="9.140625" defaultRowHeight="13.5"/>
  <cols>
    <col min="1" max="1" width="7.140625" style="16" customWidth="1"/>
    <col min="2" max="2" width="62.7109375" style="196" customWidth="1"/>
    <col min="3" max="5" width="15.5703125" style="12" customWidth="1"/>
    <col min="6" max="6" width="36.85546875" style="12" customWidth="1"/>
    <col min="7" max="8" width="15.5703125" style="11" customWidth="1"/>
    <col min="9" max="18" width="9.140625" style="11"/>
    <col min="19" max="16384" width="9.140625" style="12"/>
  </cols>
  <sheetData>
    <row r="1" spans="1:18" ht="21" customHeight="1">
      <c r="A1" s="486" t="s">
        <v>51</v>
      </c>
      <c r="B1" s="486"/>
      <c r="C1" s="486"/>
      <c r="D1" s="486"/>
      <c r="E1" s="486"/>
      <c r="F1" s="486"/>
    </row>
    <row r="2" spans="1:18" s="14" customFormat="1" ht="20.25">
      <c r="A2" s="481" t="str">
        <f>+'Ekamut-caxs'!A13:D13</f>
        <v xml:space="preserve">«Երևանի հ․17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258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SUM(C7:C8,C11,C14:C18,C21:C22)</f>
        <v>108772.50000000001</v>
      </c>
      <c r="D6" s="147">
        <f>SUM(D7:D8,D11,D14:D18,D21:D22)</f>
        <v>104482</v>
      </c>
      <c r="E6" s="147">
        <f t="shared" ref="E6:E67" si="0">D6-C6</f>
        <v>-4290.5000000000146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235">
        <v>96763.1</v>
      </c>
      <c r="D7" s="139">
        <f>+'Ekamut-caxs'!D17</f>
        <v>91377</v>
      </c>
      <c r="E7" s="139">
        <f t="shared" si="0"/>
        <v>-5386.1000000000058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72</v>
      </c>
      <c r="E8" s="139">
        <f t="shared" si="0"/>
        <v>24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462">
        <v>48</v>
      </c>
      <c r="D9" s="128">
        <f>+'Ekamut-caxs'!D19</f>
        <v>72</v>
      </c>
      <c r="E9" s="139">
        <f t="shared" si="0"/>
        <v>24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5731.8</v>
      </c>
      <c r="D11" s="139">
        <f>SUM(D12:D13)</f>
        <v>6363.5</v>
      </c>
      <c r="E11" s="139">
        <f t="shared" si="0"/>
        <v>631.69999999999982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852.1</v>
      </c>
      <c r="E12" s="139">
        <f t="shared" si="0"/>
        <v>852.1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5731.8</v>
      </c>
      <c r="D13" s="128">
        <f>+'Ekamut-caxs'!D23</f>
        <v>5511.4</v>
      </c>
      <c r="E13" s="139">
        <f t="shared" si="0"/>
        <v>-220.40000000000055</v>
      </c>
      <c r="F13" s="128"/>
    </row>
    <row r="14" spans="1:18" s="33" customFormat="1" ht="27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990</v>
      </c>
      <c r="D14" s="139">
        <f>+'Ekamut-caxs'!D25</f>
        <v>1661</v>
      </c>
      <c r="E14" s="139">
        <f t="shared" si="0"/>
        <v>671</v>
      </c>
      <c r="F14" s="128" t="s">
        <v>347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463">
        <v>25.6</v>
      </c>
      <c r="D15" s="471">
        <v>19.5</v>
      </c>
      <c r="E15" s="139">
        <f t="shared" si="0"/>
        <v>-6.1000000000000014</v>
      </c>
      <c r="F15" s="138"/>
      <c r="G15" s="32" t="s">
        <v>247</v>
      </c>
      <c r="H15" s="32"/>
      <c r="I15" s="32">
        <v>19.5</v>
      </c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5200</v>
      </c>
      <c r="D18" s="142">
        <f>SUM(D19:D20)</f>
        <v>4945</v>
      </c>
      <c r="E18" s="139">
        <f t="shared" si="0"/>
        <v>-255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5200</v>
      </c>
      <c r="D19" s="129">
        <f>+'Ekamut-caxs'!D30</f>
        <v>4945</v>
      </c>
      <c r="E19" s="129">
        <f t="shared" si="0"/>
        <v>-255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14</v>
      </c>
      <c r="D21" s="138">
        <f>+'Ekamut-caxs'!D32</f>
        <v>44</v>
      </c>
      <c r="E21" s="138">
        <f t="shared" si="0"/>
        <v>30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9</v>
      </c>
      <c r="B23" s="34" t="s">
        <v>134</v>
      </c>
      <c r="C23" s="148">
        <f>SUM(C24,C27:C33,C37:C63,C65:C66)</f>
        <v>108772.50000000003</v>
      </c>
      <c r="D23" s="148">
        <f>SUM(D24,D27:D33,D37:D63,D65:D66)</f>
        <v>104482.00000000001</v>
      </c>
      <c r="E23" s="147">
        <f t="shared" si="0"/>
        <v>-4290.5000000000146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73063.100000000006</v>
      </c>
      <c r="D24" s="142">
        <f>+'Ekamut-caxs'!D37</f>
        <v>73117.100000000006</v>
      </c>
      <c r="E24" s="139">
        <f t="shared" si="0"/>
        <v>54</v>
      </c>
      <c r="F24" s="128"/>
      <c r="G24" s="32">
        <v>72940.399999999994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643.5</v>
      </c>
      <c r="D25" s="143">
        <f>+'Ekamut-caxs'!D38</f>
        <v>1138.5</v>
      </c>
      <c r="E25" s="129">
        <f>D25-C25</f>
        <v>495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4664.7744000000002</v>
      </c>
      <c r="E26" s="130">
        <f>D26-C26</f>
        <v>4664.7744000000002</v>
      </c>
      <c r="F26" s="130"/>
      <c r="G26" s="77">
        <v>4488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21555.600000000002</v>
      </c>
      <c r="D27" s="142">
        <f>+'Ekamut-caxs'!D40</f>
        <v>17619.8</v>
      </c>
      <c r="E27" s="139">
        <f t="shared" si="0"/>
        <v>-3935.8000000000029</v>
      </c>
      <c r="F27" s="248"/>
      <c r="G27" s="32">
        <v>17000.3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1927.3</v>
      </c>
      <c r="D28" s="142">
        <f>+'Ekamut-caxs'!D41</f>
        <v>2447.9</v>
      </c>
      <c r="E28" s="139">
        <f t="shared" si="0"/>
        <v>520.60000000000014</v>
      </c>
      <c r="F28" s="472" t="s">
        <v>346</v>
      </c>
      <c r="G28" s="32">
        <v>2355.8000000000002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1631.2</v>
      </c>
      <c r="D29" s="142">
        <f>+'Ekamut-caxs'!D42</f>
        <v>1752.9</v>
      </c>
      <c r="E29" s="139">
        <f t="shared" si="0"/>
        <v>121.70000000000005</v>
      </c>
      <c r="F29" s="472" t="s">
        <v>346</v>
      </c>
      <c r="G29" s="32">
        <v>1565.5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670.1</v>
      </c>
      <c r="D30" s="142">
        <f>+'Ekamut-caxs'!D43</f>
        <v>605.5</v>
      </c>
      <c r="E30" s="139">
        <f t="shared" si="0"/>
        <v>-64.600000000000023</v>
      </c>
      <c r="F30" s="128"/>
      <c r="G30" s="85">
        <v>510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75.8</v>
      </c>
      <c r="D31" s="142">
        <f>+'Ekamut-caxs'!D44</f>
        <v>75.8</v>
      </c>
      <c r="E31" s="139">
        <f t="shared" si="0"/>
        <v>0</v>
      </c>
      <c r="F31" s="128"/>
      <c r="G31" s="32">
        <v>75.8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36</v>
      </c>
      <c r="D32" s="142">
        <f>+'Ekamut-caxs'!D45</f>
        <v>36</v>
      </c>
      <c r="E32" s="139">
        <f t="shared" si="0"/>
        <v>0</v>
      </c>
      <c r="F32" s="128"/>
      <c r="G32" s="32">
        <v>36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141.6</v>
      </c>
      <c r="D33" s="142">
        <f>SUM(D34:D36)</f>
        <v>130.1</v>
      </c>
      <c r="E33" s="139">
        <f t="shared" si="0"/>
        <v>-11.5</v>
      </c>
      <c r="F33" s="128"/>
      <c r="G33" s="32">
        <v>134.6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  <c r="G34" s="11">
        <v>57.6</v>
      </c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12</v>
      </c>
      <c r="D35" s="143">
        <f>+'Ekamut-caxs'!D48</f>
        <v>0.5</v>
      </c>
      <c r="E35" s="129">
        <f t="shared" si="0"/>
        <v>-11.5</v>
      </c>
      <c r="F35" s="128"/>
      <c r="G35" s="11">
        <v>5</v>
      </c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  <c r="G36" s="11">
        <v>72</v>
      </c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1062</v>
      </c>
      <c r="E38" s="139">
        <f t="shared" si="0"/>
        <v>-114</v>
      </c>
      <c r="F38" s="128"/>
      <c r="G38" s="5">
        <v>1062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62" si="4">+A38+1</f>
        <v>10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160</v>
      </c>
      <c r="E39" s="139">
        <f t="shared" si="0"/>
        <v>-63.199999999999989</v>
      </c>
      <c r="F39" s="128"/>
      <c r="G39" s="32">
        <v>223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400</v>
      </c>
      <c r="D40" s="142">
        <f>+'Ekamut-caxs'!D53</f>
        <v>300</v>
      </c>
      <c r="E40" s="139">
        <f t="shared" si="0"/>
        <v>-100</v>
      </c>
      <c r="F40" s="128"/>
      <c r="G40" s="32">
        <v>300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400</v>
      </c>
      <c r="D41" s="142">
        <f>+'Ekamut-caxs'!D54</f>
        <v>200</v>
      </c>
      <c r="E41" s="139">
        <f t="shared" si="0"/>
        <v>-200</v>
      </c>
      <c r="F41" s="128"/>
      <c r="G41" s="32">
        <v>300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10</v>
      </c>
      <c r="D42" s="142">
        <f>+'Ekamut-caxs'!D55</f>
        <v>6</v>
      </c>
      <c r="E42" s="139">
        <f>D42-C42</f>
        <v>-4</v>
      </c>
      <c r="F42" s="128"/>
      <c r="G42" s="32">
        <v>6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124</v>
      </c>
      <c r="D43" s="142">
        <f>+'Ekamut-caxs'!D56</f>
        <v>120</v>
      </c>
      <c r="E43" s="139">
        <f t="shared" si="0"/>
        <v>-4</v>
      </c>
      <c r="F43" s="128"/>
      <c r="G43" s="32">
        <v>120</v>
      </c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400</v>
      </c>
      <c r="D44" s="142">
        <f>+'Ekamut-caxs'!D57</f>
        <v>400</v>
      </c>
      <c r="E44" s="139">
        <f t="shared" si="0"/>
        <v>0</v>
      </c>
      <c r="F44" s="128"/>
      <c r="G44" s="32">
        <v>400</v>
      </c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105.5</v>
      </c>
      <c r="D45" s="142">
        <f>+'Ekamut-caxs'!D58</f>
        <v>105.5</v>
      </c>
      <c r="E45" s="139">
        <f>D45-C45</f>
        <v>0</v>
      </c>
      <c r="F45" s="128"/>
      <c r="G45" s="32">
        <v>105.5</v>
      </c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>
        <v>0</v>
      </c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>
        <v>108</v>
      </c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14</v>
      </c>
      <c r="E49" s="139">
        <f t="shared" si="0"/>
        <v>-26</v>
      </c>
      <c r="F49" s="128"/>
      <c r="G49" s="32">
        <v>25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>
        <v>107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6" si="5">D51-C51</f>
        <v>0</v>
      </c>
      <c r="F51" s="138"/>
      <c r="G51" s="32">
        <v>3</v>
      </c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30</v>
      </c>
      <c r="D52" s="142">
        <f>+'Ekamut-caxs'!D65</f>
        <v>4.0999999999999996</v>
      </c>
      <c r="E52" s="139">
        <f t="shared" si="5"/>
        <v>-25.9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32.25" customHeight="1">
      <c r="A54" s="35">
        <v>22</v>
      </c>
      <c r="B54" s="141" t="str">
        <f>+'Ekamut-caxs'!B67</f>
        <v>Վերապատրաստման գծով</v>
      </c>
      <c r="C54" s="138">
        <v>48</v>
      </c>
      <c r="D54" s="142">
        <f>+'Ekamut-caxs'!D67</f>
        <v>84</v>
      </c>
      <c r="E54" s="139">
        <f t="shared" si="5"/>
        <v>36</v>
      </c>
      <c r="F54" s="140" t="s">
        <v>345</v>
      </c>
      <c r="G54" s="32">
        <v>60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464" t="s">
        <v>328</v>
      </c>
      <c r="C55" s="138">
        <v>50</v>
      </c>
      <c r="D55" s="142">
        <v>30</v>
      </c>
      <c r="E55" s="138">
        <f t="shared" si="5"/>
        <v>-20</v>
      </c>
      <c r="F55" s="138"/>
      <c r="G55" s="32">
        <v>30</v>
      </c>
    </row>
    <row r="56" spans="1:18" s="32" customFormat="1" ht="17.25">
      <c r="A56" s="35">
        <f t="shared" si="4"/>
        <v>24</v>
      </c>
      <c r="B56" s="182" t="str">
        <f>+'Ekamut-caxs'!B69</f>
        <v>Մասնագիտական ծառայության գծով</v>
      </c>
      <c r="C56" s="138">
        <v>210</v>
      </c>
      <c r="D56" s="142">
        <f>+'Ekamut-caxs'!D69</f>
        <v>78.099999999999994</v>
      </c>
      <c r="E56" s="138">
        <f t="shared" si="5"/>
        <v>-131.9</v>
      </c>
      <c r="F56" s="138"/>
      <c r="G56" s="32">
        <v>78.099999999999994</v>
      </c>
    </row>
    <row r="57" spans="1:18" s="32" customFormat="1" ht="17.25" hidden="1">
      <c r="A57" s="35">
        <v>26</v>
      </c>
      <c r="B57" s="464"/>
      <c r="C57" s="138"/>
      <c r="D57" s="142"/>
      <c r="E57" s="138"/>
      <c r="F57" s="138"/>
    </row>
    <row r="58" spans="1:18" s="32" customFormat="1" ht="17.25">
      <c r="A58" s="35">
        <v>25</v>
      </c>
      <c r="B58" s="464" t="s">
        <v>329</v>
      </c>
      <c r="C58" s="138">
        <v>400</v>
      </c>
      <c r="D58" s="140"/>
      <c r="E58" s="138"/>
      <c r="F58" s="138"/>
    </row>
    <row r="59" spans="1:18" s="32" customFormat="1" ht="17.25" hidden="1">
      <c r="A59" s="35">
        <f>+A56+1</f>
        <v>25</v>
      </c>
      <c r="B59" s="182"/>
      <c r="C59" s="465"/>
      <c r="D59" s="140"/>
      <c r="E59" s="138"/>
      <c r="F59" s="138"/>
      <c r="G59" s="32">
        <v>4945</v>
      </c>
    </row>
    <row r="60" spans="1:18" s="32" customFormat="1" ht="17.25" hidden="1">
      <c r="A60" s="35">
        <f>+A59+1</f>
        <v>26</v>
      </c>
      <c r="B60" s="182"/>
      <c r="C60" s="138"/>
      <c r="D60" s="140"/>
      <c r="E60" s="138"/>
      <c r="F60" s="138"/>
      <c r="G60" s="32">
        <v>4945</v>
      </c>
    </row>
    <row r="61" spans="1:18" s="32" customFormat="1" ht="17.25">
      <c r="A61" s="35">
        <v>26</v>
      </c>
      <c r="B61" s="182" t="str">
        <f>+'Ekamut-caxs'!B70</f>
        <v>Դուրսգրվող գույքի վերագնահատման գծով</v>
      </c>
      <c r="C61" s="465">
        <v>50</v>
      </c>
      <c r="D61" s="140">
        <f>+'Ekamut-caxs'!D70</f>
        <v>0</v>
      </c>
      <c r="E61" s="138">
        <f>D61-C61</f>
        <v>-50</v>
      </c>
      <c r="F61" s="247"/>
      <c r="G61" s="32">
        <v>10</v>
      </c>
    </row>
    <row r="62" spans="1:18" s="32" customFormat="1" ht="17.25" hidden="1">
      <c r="A62" s="35">
        <f t="shared" si="4"/>
        <v>27</v>
      </c>
      <c r="B62" s="182" t="str">
        <f>+'Ekamut-caxs'!B71</f>
        <v>Կրակմարիչների լիցքավորում</v>
      </c>
      <c r="C62" s="138"/>
      <c r="D62" s="140">
        <f>+'Ekamut-caxs'!D71</f>
        <v>0</v>
      </c>
      <c r="E62" s="138">
        <f>D62-C62</f>
        <v>0</v>
      </c>
      <c r="F62" s="138"/>
      <c r="G62" s="32">
        <v>6667.4</v>
      </c>
    </row>
    <row r="63" spans="1:18" s="33" customFormat="1" ht="17.25">
      <c r="A63" s="35">
        <v>27</v>
      </c>
      <c r="B63" s="141" t="str">
        <f>+'Ekamut-caxs'!B72</f>
        <v>Հիմնական միջոցների մաշվածության գծով, որից՝</v>
      </c>
      <c r="C63" s="138">
        <v>5200</v>
      </c>
      <c r="D63" s="142">
        <f>+'Ekamut-caxs'!D72</f>
        <v>4945</v>
      </c>
      <c r="E63" s="139">
        <f t="shared" si="5"/>
        <v>-255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>
      <c r="A64" s="19">
        <f>+A63+1</f>
        <v>28</v>
      </c>
      <c r="B64" s="183" t="str">
        <f>+'Ekamut-caxs'!B73</f>
        <v>պայմանով (անհատույց) ստացված</v>
      </c>
      <c r="C64" s="130">
        <v>5200</v>
      </c>
      <c r="D64" s="143">
        <f>+'Ekamut-caxs'!D73</f>
        <v>4945</v>
      </c>
      <c r="E64" s="129">
        <f t="shared" si="5"/>
        <v>-255</v>
      </c>
      <c r="F64" s="130"/>
      <c r="G64" s="79"/>
    </row>
    <row r="65" spans="1:18" s="33" customFormat="1" ht="120.75">
      <c r="A65" s="35">
        <f>+A63+1</f>
        <v>28</v>
      </c>
      <c r="B65" s="141" t="str">
        <f>+'Ekamut-caxs'!B74</f>
        <v xml:space="preserve">Չփոխհատուցվող հարկերի գծով </v>
      </c>
      <c r="C65" s="138">
        <v>10</v>
      </c>
      <c r="D65" s="142">
        <f>+'Ekamut-caxs'!D74</f>
        <v>25</v>
      </c>
      <c r="E65" s="139">
        <f t="shared" si="5"/>
        <v>15</v>
      </c>
      <c r="F65" s="140" t="s">
        <v>348</v>
      </c>
      <c r="G65" s="32"/>
      <c r="H65" s="32">
        <v>0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17.25">
      <c r="A66" s="35">
        <f>+A65+1</f>
        <v>29</v>
      </c>
      <c r="B66" s="141" t="str">
        <f>+'Ekamut-caxs'!B75</f>
        <v>Այլ ծախսերի գծով</v>
      </c>
      <c r="C66" s="138">
        <v>577.1</v>
      </c>
      <c r="D66" s="142">
        <f>+'Ekamut-caxs'!D75</f>
        <v>945.2</v>
      </c>
      <c r="E66" s="139">
        <f t="shared" si="5"/>
        <v>368.1</v>
      </c>
      <c r="F66" s="138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24" customFormat="1" ht="17.25">
      <c r="A67" s="18"/>
      <c r="B67" s="198" t="s">
        <v>76</v>
      </c>
      <c r="C67" s="147">
        <f>C6-C23</f>
        <v>0</v>
      </c>
      <c r="D67" s="147">
        <f>D6-D23</f>
        <v>0</v>
      </c>
      <c r="E67" s="147">
        <f t="shared" si="0"/>
        <v>0</v>
      </c>
      <c r="F67" s="180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18" s="24" customFormat="1" ht="14.25">
      <c r="A68" s="25"/>
      <c r="B68" s="199"/>
      <c r="C68" s="26"/>
      <c r="D68" s="26"/>
      <c r="E68" s="26"/>
      <c r="F68" s="26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</row>
    <row r="69" spans="1:18" ht="24.75" customHeight="1">
      <c r="B69" s="210" t="s">
        <v>335</v>
      </c>
      <c r="C69" s="212"/>
      <c r="D69" s="488" t="str">
        <f>+'Ekamut-caxs'!D78</f>
        <v>Անահիտ  Վարդանյան</v>
      </c>
      <c r="E69" s="488"/>
      <c r="F69" s="65"/>
    </row>
    <row r="70" spans="1:18" ht="9.75" customHeight="1">
      <c r="B70" s="213"/>
      <c r="C70" s="214"/>
      <c r="D70" s="487" t="s">
        <v>4</v>
      </c>
      <c r="E70" s="487"/>
      <c r="F70" s="151"/>
    </row>
    <row r="71" spans="1:18" ht="24.75" customHeight="1">
      <c r="B71" s="211" t="s">
        <v>5</v>
      </c>
      <c r="C71" s="212"/>
      <c r="D71" s="488" t="str">
        <f>+'Ekamut-caxs'!D80</f>
        <v>Անահիտ  Խաչատրյան</v>
      </c>
      <c r="E71" s="488"/>
      <c r="F71" s="65"/>
    </row>
    <row r="72" spans="1:18" ht="11.25" customHeight="1">
      <c r="B72" s="215"/>
      <c r="C72" s="214"/>
      <c r="D72" s="487" t="s">
        <v>4</v>
      </c>
      <c r="E72" s="487"/>
      <c r="F72" s="151"/>
    </row>
    <row r="73" spans="1:18" s="11" customFormat="1">
      <c r="A73" s="16"/>
      <c r="B73" s="216" t="s">
        <v>1</v>
      </c>
      <c r="C73" s="214"/>
      <c r="D73" s="214"/>
      <c r="E73" s="214"/>
      <c r="F73" s="12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  <row r="90" spans="1:2" s="11" customFormat="1">
      <c r="A90" s="60"/>
      <c r="B90" s="15"/>
    </row>
    <row r="91" spans="1:2" s="11" customFormat="1">
      <c r="A91" s="60"/>
      <c r="B91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52" zoomScaleSheetLayoutView="100" workbookViewId="0">
      <selection activeCell="F67" sqref="F6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7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77</v>
      </c>
      <c r="B1" s="486"/>
      <c r="C1" s="486"/>
      <c r="D1" s="486"/>
      <c r="E1" s="486"/>
      <c r="F1" s="486"/>
    </row>
    <row r="2" spans="1:20" s="14" customFormat="1" ht="20.25">
      <c r="A2" s="481" t="str">
        <f>+'Ekamut-caxs'!A13:D13</f>
        <v xml:space="preserve">«Երևանի հ․17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9" t="s">
        <v>259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31">
        <v>3113.3999999999796</v>
      </c>
      <c r="D6" s="131">
        <f>+C6</f>
        <v>3113.3999999999796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SUM(C8:C9,C12,C16:C22)</f>
        <v>103746.90000000001</v>
      </c>
      <c r="D7" s="136">
        <f>SUM(D8:D9,D12,D16:D22)</f>
        <v>99717.5</v>
      </c>
      <c r="E7" s="136">
        <f>D7-C7</f>
        <v>-4029.4000000000087</v>
      </c>
      <c r="F7" s="136">
        <v>103746.90000000001</v>
      </c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96763.1</v>
      </c>
      <c r="D8" s="135">
        <f>+'Dramakan hosqer'!C21</f>
        <v>91377</v>
      </c>
      <c r="E8" s="135">
        <f>D8-C8</f>
        <v>-5386.1000000000058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72</v>
      </c>
      <c r="E9" s="135">
        <f t="shared" ref="E9:E16" si="1">D9-C9</f>
        <v>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48</v>
      </c>
      <c r="D10" s="387">
        <f>+'Dramakan hosqer'!C23</f>
        <v>72</v>
      </c>
      <c r="E10" s="388">
        <f t="shared" si="1"/>
        <v>24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5931.8</v>
      </c>
      <c r="D12" s="135">
        <f>SUM(D13:D15)</f>
        <v>6563.5</v>
      </c>
      <c r="E12" s="135">
        <f t="shared" si="1"/>
        <v>631.69999999999982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/>
      <c r="D13" s="387">
        <f>+'Dramakan hosqer'!C26</f>
        <v>852.1</v>
      </c>
      <c r="E13" s="388">
        <f t="shared" si="1"/>
        <v>852.1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5731.8</v>
      </c>
      <c r="D14" s="387">
        <f>+'Dramakan hosqer'!C27</f>
        <v>5511.4</v>
      </c>
      <c r="E14" s="388">
        <f t="shared" si="1"/>
        <v>-220.40000000000055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200</v>
      </c>
      <c r="D15" s="387">
        <f>+'Dramakan hosqer'!C28</f>
        <v>200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990</v>
      </c>
      <c r="D16" s="135">
        <f>+'Dramakan hosqer'!C29</f>
        <v>1661</v>
      </c>
      <c r="E16" s="135">
        <f t="shared" si="1"/>
        <v>671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1.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14</v>
      </c>
      <c r="D21" s="135">
        <f>+'Dramakan hosqer'!C34</f>
        <v>44</v>
      </c>
      <c r="E21" s="135">
        <f>D21-C21</f>
        <v>30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+C24+C67+C79</f>
        <v>104368.60000000002</v>
      </c>
      <c r="D23" s="136">
        <f>+D24+D67+D79</f>
        <v>99959.10000000002</v>
      </c>
      <c r="E23" s="136">
        <f t="shared" si="0"/>
        <v>-4409.5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SUM(C25,C28:C34,C38:C61,C65:C66)</f>
        <v>104168.60000000002</v>
      </c>
      <c r="D24" s="136">
        <f>SUM(D25,D28:D34,D38:D61,D65:D66)</f>
        <v>99767.500000000015</v>
      </c>
      <c r="E24" s="136">
        <f t="shared" si="0"/>
        <v>-4401.1000000000058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73063.100000000006</v>
      </c>
      <c r="D25" s="135">
        <f>+'Dramakan hosqer'!C38</f>
        <v>73117.100000000006</v>
      </c>
      <c r="E25" s="135">
        <f t="shared" si="0"/>
        <v>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643.5</v>
      </c>
      <c r="D26" s="387">
        <f>+'Dramakan hosqer'!C39</f>
        <v>1138.5</v>
      </c>
      <c r="E26" s="388">
        <f t="shared" si="0"/>
        <v>495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4664.7744000000002</v>
      </c>
      <c r="E27" s="388">
        <f t="shared" si="0"/>
        <v>4664.7744000000002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21555.600000000002</v>
      </c>
      <c r="D28" s="135">
        <f>+'Dramakan hosqer'!C41</f>
        <v>17619.8</v>
      </c>
      <c r="E28" s="135">
        <f t="shared" si="0"/>
        <v>-3935.8000000000029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1927.3</v>
      </c>
      <c r="D29" s="135">
        <f>+'Dramakan hosqer'!C42</f>
        <v>2447.9</v>
      </c>
      <c r="E29" s="135">
        <f t="shared" si="0"/>
        <v>520.60000000000014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1631.2</v>
      </c>
      <c r="D30" s="135">
        <f>+'Dramakan hosqer'!C43</f>
        <v>1752.9</v>
      </c>
      <c r="E30" s="135">
        <f t="shared" si="0"/>
        <v>121.70000000000005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644.5</v>
      </c>
      <c r="D31" s="135">
        <f>+'Dramakan hosqer'!C44</f>
        <v>582.4</v>
      </c>
      <c r="E31" s="135">
        <f t="shared" si="0"/>
        <v>-62.100000000000023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75.8</v>
      </c>
      <c r="D32" s="135">
        <f>+'Dramakan hosqer'!C45</f>
        <v>75.8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36</v>
      </c>
      <c r="D33" s="135">
        <f>+'Dramakan hosqer'!C46</f>
        <v>36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141.6</v>
      </c>
      <c r="D34" s="135">
        <f>SUM(D35:D37)</f>
        <v>130.1</v>
      </c>
      <c r="E34" s="135">
        <f t="shared" si="0"/>
        <v>-11.5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12</v>
      </c>
      <c r="D36" s="387">
        <f>+'Dramakan hosqer'!C49</f>
        <v>0.5</v>
      </c>
      <c r="E36" s="388">
        <f t="shared" si="0"/>
        <v>-11.5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72</v>
      </c>
      <c r="D37" s="387">
        <f>+'Dramakan hosqer'!C50</f>
        <v>72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1062</v>
      </c>
      <c r="E39" s="135">
        <f t="shared" si="0"/>
        <v>-114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160</v>
      </c>
      <c r="E40" s="135">
        <f t="shared" si="0"/>
        <v>-63.199999999999989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400</v>
      </c>
      <c r="D41" s="135">
        <f>+'Dramakan hosqer'!C54</f>
        <v>300</v>
      </c>
      <c r="E41" s="135">
        <f t="shared" si="0"/>
        <v>-100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400</v>
      </c>
      <c r="D42" s="135">
        <f>+'Dramakan hosqer'!C55</f>
        <v>200</v>
      </c>
      <c r="E42" s="135">
        <f t="shared" si="0"/>
        <v>-200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10</v>
      </c>
      <c r="D43" s="135">
        <f>+'Dramakan hosqer'!C56</f>
        <v>6</v>
      </c>
      <c r="E43" s="135">
        <f t="shared" si="0"/>
        <v>-4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124</v>
      </c>
      <c r="D44" s="135">
        <f>+'Dramakan hosqer'!C57</f>
        <v>120</v>
      </c>
      <c r="E44" s="135">
        <f t="shared" si="0"/>
        <v>-4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400</v>
      </c>
      <c r="D45" s="135">
        <f>+'Dramakan hosqer'!C58</f>
        <v>400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105.5</v>
      </c>
      <c r="D46" s="135">
        <f>+'Dramakan hosqer'!C59</f>
        <v>105.5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14</v>
      </c>
      <c r="E50" s="135">
        <f t="shared" si="0"/>
        <v>-26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1.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4.0999999999999996</v>
      </c>
      <c r="E53" s="135">
        <f t="shared" si="0"/>
        <v>-25.9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84</v>
      </c>
      <c r="E55" s="135">
        <f t="shared" si="0"/>
        <v>36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1" t="str">
        <f>+'Dramakan hosqer'!B69</f>
        <v>Փաստաթղթերի արխիվացման գծով</v>
      </c>
      <c r="C56" s="134">
        <v>50</v>
      </c>
      <c r="D56" s="134">
        <f>+'Dramakan hosqer'!C69</f>
        <v>30</v>
      </c>
      <c r="E56" s="134">
        <f t="shared" si="0"/>
        <v>-20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24</v>
      </c>
      <c r="B57" s="241" t="s">
        <v>329</v>
      </c>
      <c r="C57" s="134">
        <v>400</v>
      </c>
      <c r="D57" s="134"/>
      <c r="E57" s="134">
        <f t="shared" si="0"/>
        <v>-400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customHeight="1">
      <c r="A58" s="35">
        <v>25</v>
      </c>
      <c r="B58" s="241" t="str">
        <f>+'Dramakan hosqer'!B70</f>
        <v>Մասնագիտական ծառայության գծով</v>
      </c>
      <c r="C58" s="134">
        <v>210</v>
      </c>
      <c r="D58" s="134">
        <f>+'Dramakan hosqer'!C70</f>
        <v>78.099999999999994</v>
      </c>
      <c r="E58" s="134">
        <f t="shared" si="0"/>
        <v>-131.9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hosqer'!B71</f>
        <v>Դուրսգրվող գույքի վերագնահատման գծով</v>
      </c>
      <c r="C59" s="134">
        <v>50</v>
      </c>
      <c r="D59" s="135">
        <f>+'Dramakan hosqer'!C71</f>
        <v>0</v>
      </c>
      <c r="E59" s="135">
        <f>D59-C59</f>
        <v>-50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hosqer'!B72</f>
        <v>Կրակմարիչների լիցքավորում</v>
      </c>
      <c r="C60" s="134"/>
      <c r="D60" s="135">
        <f>+'Dramakan hosqer'!C72</f>
        <v>0</v>
      </c>
      <c r="E60" s="135">
        <f>D60-C60</f>
        <v>0</v>
      </c>
      <c r="F60" s="134"/>
      <c r="G60" s="54" t="s">
        <v>286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25.5" customHeight="1">
      <c r="A61" s="35">
        <v>27</v>
      </c>
      <c r="B61" s="181" t="str">
        <f>+'Dramakan hosqer'!B73</f>
        <v>Հարկային պարտավորությունների գծով, այդ թվում՝</v>
      </c>
      <c r="C61" s="134">
        <f>SUM(C62:C64)</f>
        <v>10</v>
      </c>
      <c r="D61" s="135">
        <f>SUM(D62:D64)</f>
        <v>25</v>
      </c>
      <c r="E61" s="135">
        <f>D61-C61</f>
        <v>15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2" customFormat="1" ht="18" hidden="1" customHeight="1">
      <c r="A62" s="384">
        <f>+A61+0.1</f>
        <v>27.1</v>
      </c>
      <c r="B62" s="385" t="str">
        <f>+'Dramakan hosqer'!B74</f>
        <v>շահութահարկի գծով</v>
      </c>
      <c r="C62" s="386"/>
      <c r="D62" s="387">
        <f>+'Dramakan hosqer'!C74</f>
        <v>0</v>
      </c>
      <c r="E62" s="388">
        <f>D62-C62</f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hidden="1" customHeight="1">
      <c r="A63" s="384">
        <f t="shared" ref="A63:A64" si="6">+A62+0.1</f>
        <v>27.200000000000003</v>
      </c>
      <c r="B63" s="385" t="str">
        <f>+'Dramakan hosqer'!B75</f>
        <v>ԱԱՀ-ի գծով</v>
      </c>
      <c r="C63" s="386"/>
      <c r="D63" s="387">
        <f>+'Dramakan hosqer'!C75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92" customFormat="1" ht="18" customHeight="1">
      <c r="A64" s="384">
        <f t="shared" si="6"/>
        <v>27.300000000000004</v>
      </c>
      <c r="B64" s="385" t="str">
        <f>+'Dramakan hosqer'!B76</f>
        <v xml:space="preserve">չփոխհատուցվող հարկերի գծով </v>
      </c>
      <c r="C64" s="386">
        <v>10</v>
      </c>
      <c r="D64" s="387">
        <f>+'Dramakan hosqer'!C76</f>
        <v>25</v>
      </c>
      <c r="E64" s="388">
        <f t="shared" si="0"/>
        <v>15</v>
      </c>
      <c r="F64" s="389"/>
      <c r="G64" s="390"/>
      <c r="H64" s="375"/>
      <c r="I64" s="375"/>
      <c r="J64" s="375"/>
      <c r="K64" s="375"/>
      <c r="L64" s="375"/>
      <c r="M64" s="375"/>
      <c r="N64" s="391"/>
      <c r="O64" s="391"/>
      <c r="P64" s="391"/>
      <c r="Q64" s="391"/>
      <c r="R64" s="391"/>
      <c r="S64" s="391"/>
      <c r="T64" s="391"/>
    </row>
    <row r="65" spans="1:20" s="33" customFormat="1" ht="18.75" customHeight="1">
      <c r="A65" s="35">
        <f>+A61+1</f>
        <v>28</v>
      </c>
      <c r="B65" s="181" t="str">
        <f>+'Dramakan hosqer'!B77</f>
        <v>Կրեդիտորական պարտքի մարման գծով</v>
      </c>
      <c r="C65" s="135">
        <v>1198.8000000000002</v>
      </c>
      <c r="D65" s="135">
        <f>+'Dramakan hosqer'!C77</f>
        <v>1198.8000000000002</v>
      </c>
      <c r="E65" s="135">
        <f t="shared" si="0"/>
        <v>0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29</v>
      </c>
      <c r="B66" s="181" t="str">
        <f>+'Dramakan hosqer'!B78</f>
        <v>Այլ արտահոսքերի գծով</v>
      </c>
      <c r="C66" s="134"/>
      <c r="D66" s="135">
        <f>+'Dramakan hosqer'!C78</f>
        <v>0</v>
      </c>
      <c r="E66" s="135">
        <f t="shared" si="0"/>
        <v>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53</v>
      </c>
      <c r="B67" s="9" t="s">
        <v>56</v>
      </c>
      <c r="C67" s="136">
        <f>+C68+C75</f>
        <v>200</v>
      </c>
      <c r="D67" s="136">
        <f>+D68+D75</f>
        <v>191.6</v>
      </c>
      <c r="E67" s="136">
        <f t="shared" si="0"/>
        <v>-8.4000000000000057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200</v>
      </c>
      <c r="D68" s="135">
        <f>SUM(D69:D74)</f>
        <v>191.6</v>
      </c>
      <c r="E68" s="135">
        <f t="shared" si="0"/>
        <v>-8.4000000000000057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2" customFormat="1" ht="18" hidden="1" customHeight="1">
      <c r="A69" s="384">
        <f>+A68+0.1</f>
        <v>1.1000000000000001</v>
      </c>
      <c r="B69" s="385" t="str">
        <f>+'Dramakan hosqer'!B81</f>
        <v>գրասենյակային և տնտեսական գույք</v>
      </c>
      <c r="C69" s="386"/>
      <c r="D69" s="387">
        <f>+'Dramakan hosqer'!C81</f>
        <v>0</v>
      </c>
      <c r="E69" s="388">
        <f t="shared" ref="E69:E82" si="7">D69-C69</f>
        <v>0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>+A69+0.1</f>
        <v>1.2000000000000002</v>
      </c>
      <c r="B70" s="385" t="str">
        <f>+'Dramakan hosqer'!B82</f>
        <v>համակարգչային սարքավորումներ / տեխնիկա</v>
      </c>
      <c r="C70" s="386">
        <v>200</v>
      </c>
      <c r="D70" s="387">
        <f>+'Dramakan hosqer'!C82</f>
        <v>191.6</v>
      </c>
      <c r="E70" s="388">
        <f>D70-C70</f>
        <v>-8.4000000000000057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hidden="1" customHeight="1">
      <c r="A71" s="384">
        <f t="shared" ref="A71:A74" si="8">+A70+0.1</f>
        <v>1.3000000000000003</v>
      </c>
      <c r="B71" s="385" t="str">
        <f>+'Dramakan hosqer'!B83</f>
        <v>մեքենաներ և սարքավորումներ</v>
      </c>
      <c r="C71" s="386"/>
      <c r="D71" s="387">
        <f>+'Dramakan hosqer'!C83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hidden="1" customHeight="1">
      <c r="A72" s="384">
        <f t="shared" si="8"/>
        <v>1.4000000000000004</v>
      </c>
      <c r="B72" s="385" t="str">
        <f>+'Dramakan hosqer'!B84</f>
        <v>սպորտային գույք</v>
      </c>
      <c r="C72" s="386"/>
      <c r="D72" s="387">
        <f>+'Dramakan hosqer'!C84</f>
        <v>0</v>
      </c>
      <c r="E72" s="388">
        <f t="shared" si="7"/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1.5000000000000004</v>
      </c>
      <c r="B73" s="385" t="str">
        <f>+'Dramakan hosqer'!B85</f>
        <v>գրականություն</v>
      </c>
      <c r="C73" s="386"/>
      <c r="D73" s="387">
        <f>+'Dramakan hosqer'!C85</f>
        <v>0</v>
      </c>
      <c r="E73" s="388">
        <f>D73-C73</f>
        <v>0</v>
      </c>
      <c r="F73" s="389"/>
      <c r="G73" s="390"/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392" customFormat="1" ht="18" hidden="1" customHeight="1">
      <c r="A74" s="384">
        <f t="shared" si="8"/>
        <v>1.6000000000000005</v>
      </c>
      <c r="B74" s="385">
        <f>+'Dramakan hosqer'!B86</f>
        <v>0</v>
      </c>
      <c r="C74" s="386"/>
      <c r="D74" s="387">
        <f>+'Dramakan hosqer'!C86</f>
        <v>0</v>
      </c>
      <c r="E74" s="388">
        <f>D74-C74</f>
        <v>0</v>
      </c>
      <c r="F74" s="389"/>
      <c r="G74" s="390" t="s">
        <v>119</v>
      </c>
      <c r="H74" s="375"/>
      <c r="I74" s="375"/>
      <c r="J74" s="375"/>
      <c r="K74" s="375"/>
      <c r="L74" s="375"/>
      <c r="M74" s="375"/>
      <c r="N74" s="391"/>
      <c r="O74" s="391"/>
      <c r="P74" s="391"/>
      <c r="Q74" s="391"/>
      <c r="R74" s="391"/>
      <c r="S74" s="391"/>
      <c r="T74" s="391"/>
    </row>
    <row r="75" spans="1:20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2" customFormat="1" ht="18" hidden="1" customHeight="1">
      <c r="A76" s="384">
        <f>+A75+0.1</f>
        <v>2.1</v>
      </c>
      <c r="B76" s="385" t="str">
        <f>+'Dramakan hosqer'!B88</f>
        <v>ամրացված գույքի (շենք)</v>
      </c>
      <c r="C76" s="386"/>
      <c r="D76" s="387">
        <f>+'Dramakan hosqer'!C88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2.2000000000000002</v>
      </c>
      <c r="B77" s="385" t="str">
        <f>+'Dramakan hosqer'!B89</f>
        <v>հիմնական միջոցի</v>
      </c>
      <c r="C77" s="386"/>
      <c r="D77" s="387">
        <f>+'Dramakan hosqer'!C89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92" customFormat="1" ht="18" hidden="1" customHeight="1">
      <c r="A78" s="384">
        <f>+A77+0.1</f>
        <v>2.3000000000000003</v>
      </c>
      <c r="B78" s="385" t="str">
        <f>+'Dramakan hosqer'!B90</f>
        <v>նախագծանախահաշվային փաստաթղթերի գծով</v>
      </c>
      <c r="C78" s="386"/>
      <c r="D78" s="387">
        <f>+'Dramakan hosqer'!C90</f>
        <v>0</v>
      </c>
      <c r="E78" s="388">
        <f t="shared" si="7"/>
        <v>0</v>
      </c>
      <c r="F78" s="389"/>
      <c r="G78" s="390"/>
      <c r="H78" s="375"/>
      <c r="I78" s="375"/>
      <c r="J78" s="375"/>
      <c r="K78" s="375"/>
      <c r="L78" s="375"/>
      <c r="M78" s="375"/>
      <c r="N78" s="391"/>
      <c r="O78" s="391"/>
      <c r="P78" s="391"/>
      <c r="Q78" s="391"/>
      <c r="R78" s="391"/>
      <c r="S78" s="391"/>
      <c r="T78" s="391"/>
    </row>
    <row r="79" spans="1:20" s="33" customFormat="1" ht="34.5" hidden="1">
      <c r="A79" s="81" t="s">
        <v>54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hosqer'!B93</f>
        <v>0</v>
      </c>
      <c r="C81" s="134"/>
      <c r="D81" s="134">
        <f>+'Dramakan hosqer'!C93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36</v>
      </c>
      <c r="B82" s="9" t="s">
        <v>37</v>
      </c>
      <c r="C82" s="136">
        <f>C6+C7-C23</f>
        <v>2491.699999999968</v>
      </c>
      <c r="D82" s="136">
        <f>D6+D7-D23</f>
        <v>2871.7999999999593</v>
      </c>
      <c r="E82" s="136">
        <f t="shared" si="7"/>
        <v>380.09999999999127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0" t="s">
        <v>335</v>
      </c>
      <c r="C84" s="214"/>
      <c r="D84" s="491" t="str">
        <f>+'Ekamut-caxs'!D78</f>
        <v>Անահիտ  Վարդանյան</v>
      </c>
      <c r="E84" s="488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7" t="s">
        <v>3</v>
      </c>
      <c r="C85" s="218"/>
      <c r="D85" s="490" t="s">
        <v>90</v>
      </c>
      <c r="E85" s="490"/>
      <c r="F85" s="153"/>
    </row>
    <row r="86" spans="1:20" s="11" customFormat="1" ht="22.5" customHeight="1">
      <c r="A86" s="12"/>
      <c r="B86" s="219" t="s">
        <v>5</v>
      </c>
      <c r="C86" s="214"/>
      <c r="D86" s="488" t="str">
        <f>+'Ekamut-caxs'!D80</f>
        <v>Անահիտ  Խաչատրյան</v>
      </c>
      <c r="E86" s="488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5"/>
      <c r="C87" s="214"/>
      <c r="D87" s="490" t="s">
        <v>90</v>
      </c>
      <c r="E87" s="490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67" sqref="F6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0.85546875" style="11" customWidth="1"/>
    <col min="7" max="22" width="9.140625" style="11"/>
    <col min="23" max="16384" width="9.140625" style="1"/>
  </cols>
  <sheetData>
    <row r="1" spans="1:22" s="87" customFormat="1" ht="17.25">
      <c r="A1" s="492" t="s">
        <v>65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հ․17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142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243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147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64.800000000000011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16.600000000000001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48.2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64.800000000000011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172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11.9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1142.9000000000001</v>
      </c>
      <c r="E43" s="22"/>
    </row>
    <row r="44" spans="1:22" ht="40.5">
      <c r="A44" s="102">
        <v>1.9</v>
      </c>
      <c r="B44" s="104" t="s">
        <v>332</v>
      </c>
      <c r="C44" s="106" t="s">
        <v>219</v>
      </c>
      <c r="D44" s="22">
        <v>44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1238.9000000000001</v>
      </c>
      <c r="E54" s="22"/>
      <c r="F54" s="150">
        <f>SUM(D36:D53)</f>
        <v>1198.8000000000002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1238.9000000000001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2437.7000000000003</v>
      </c>
      <c r="E59" s="119"/>
      <c r="F59" s="332">
        <f>+D59-D55</f>
        <v>1198.8000000000002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3113.3999999999796</v>
      </c>
      <c r="D62" s="499" t="s">
        <v>175</v>
      </c>
      <c r="E62" s="500"/>
    </row>
    <row r="63" spans="1:22" ht="36.75" customHeight="1"/>
    <row r="64" spans="1:22" s="83" customFormat="1" ht="25.5" customHeight="1">
      <c r="A64" s="123"/>
      <c r="B64" s="210" t="s">
        <v>335</v>
      </c>
      <c r="C64" s="221"/>
      <c r="D64" s="501" t="str">
        <f>+'Ekamut-caxs'!D78</f>
        <v>Անահիտ  Վարդանյան</v>
      </c>
      <c r="E64" s="50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2"/>
      <c r="C65" s="223"/>
      <c r="D65" s="502" t="s">
        <v>90</v>
      </c>
      <c r="E65" s="50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0" t="s">
        <v>5</v>
      </c>
      <c r="C66" s="221"/>
      <c r="D66" s="501" t="str">
        <f>+'Ekamut-caxs'!D80</f>
        <v>Անահիտ  Խաչատրյան</v>
      </c>
      <c r="E66" s="50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3" t="s">
        <v>90</v>
      </c>
      <c r="E67" s="50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F67" sqref="F67"/>
    </sheetView>
  </sheetViews>
  <sheetFormatPr defaultColWidth="9.140625" defaultRowHeight="16.5"/>
  <cols>
    <col min="1" max="1" width="4.140625" style="257" customWidth="1"/>
    <col min="2" max="2" width="15.5703125" style="257" customWidth="1"/>
    <col min="3" max="3" width="10.85546875" style="257" customWidth="1"/>
    <col min="4" max="4" width="15.140625" style="257" customWidth="1"/>
    <col min="5" max="5" width="13.42578125" style="257" customWidth="1"/>
    <col min="6" max="6" width="16.28515625" style="257" customWidth="1"/>
    <col min="7" max="7" width="11.42578125" style="257" customWidth="1"/>
    <col min="8" max="8" width="14" style="257" customWidth="1"/>
    <col min="9" max="10" width="14.85546875" style="257" customWidth="1"/>
    <col min="11" max="11" width="10.85546875" style="257" customWidth="1"/>
    <col min="12" max="12" width="12.85546875" style="257" customWidth="1"/>
    <col min="13" max="13" width="14.85546875" style="257" customWidth="1"/>
    <col min="14" max="14" width="11.5703125" style="257" customWidth="1"/>
    <col min="15" max="15" width="11.7109375" style="257" customWidth="1"/>
    <col min="16" max="16384" width="9.140625" style="257"/>
  </cols>
  <sheetData>
    <row r="1" spans="1:15" s="255" customFormat="1" ht="18.75" customHeight="1">
      <c r="A1" s="506" t="s">
        <v>65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255" customFormat="1" ht="21.75" customHeight="1">
      <c r="A2" s="505" t="str">
        <f>+'Ekamut-caxs'!A13</f>
        <v xml:space="preserve">«Երևանի հ․17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255" customFormat="1" ht="21" customHeight="1">
      <c r="A3" s="505" t="s">
        <v>91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" customHeight="1"/>
    <row r="5" spans="1:15" s="260" customFormat="1" ht="19.5" customHeight="1">
      <c r="A5" s="511" t="s">
        <v>112</v>
      </c>
      <c r="B5" s="511" t="s">
        <v>92</v>
      </c>
      <c r="C5" s="512" t="s">
        <v>93</v>
      </c>
      <c r="D5" s="512"/>
      <c r="E5" s="512"/>
      <c r="F5" s="512"/>
      <c r="G5" s="512" t="s">
        <v>94</v>
      </c>
      <c r="H5" s="512"/>
      <c r="I5" s="512"/>
      <c r="J5" s="512"/>
      <c r="K5" s="512" t="s">
        <v>132</v>
      </c>
      <c r="L5" s="512"/>
      <c r="M5" s="512"/>
      <c r="N5" s="512"/>
      <c r="O5" s="512"/>
    </row>
    <row r="6" spans="1:15" s="262" customFormat="1" ht="51" customHeight="1">
      <c r="A6" s="511"/>
      <c r="B6" s="511"/>
      <c r="C6" s="261" t="s">
        <v>229</v>
      </c>
      <c r="D6" s="261" t="s">
        <v>202</v>
      </c>
      <c r="E6" s="261" t="s">
        <v>230</v>
      </c>
      <c r="F6" s="261" t="s">
        <v>213</v>
      </c>
      <c r="G6" s="261" t="s">
        <v>214</v>
      </c>
      <c r="H6" s="261" t="s">
        <v>202</v>
      </c>
      <c r="I6" s="261" t="s">
        <v>231</v>
      </c>
      <c r="J6" s="261" t="s">
        <v>213</v>
      </c>
      <c r="K6" s="261" t="s">
        <v>229</v>
      </c>
      <c r="L6" s="261" t="s">
        <v>230</v>
      </c>
      <c r="M6" s="261" t="s">
        <v>232</v>
      </c>
      <c r="N6" s="258" t="s">
        <v>233</v>
      </c>
      <c r="O6" s="258" t="s">
        <v>234</v>
      </c>
    </row>
    <row r="7" spans="1:15" ht="19.5" customHeight="1">
      <c r="A7" s="263">
        <v>1</v>
      </c>
      <c r="B7" s="264" t="s">
        <v>95</v>
      </c>
      <c r="C7" s="265">
        <v>3975</v>
      </c>
      <c r="D7" s="266">
        <v>571207.5</v>
      </c>
      <c r="E7" s="267">
        <v>3386</v>
      </c>
      <c r="F7" s="268">
        <f>IF((E7&lt;10000), E7*143.7, E7*107.1)</f>
        <v>486568.19999999995</v>
      </c>
      <c r="G7" s="265">
        <v>3415.5</v>
      </c>
      <c r="H7" s="266">
        <v>175635.34</v>
      </c>
      <c r="I7" s="267">
        <v>3739.94</v>
      </c>
      <c r="J7" s="268">
        <v>192520.99</v>
      </c>
      <c r="K7" s="269">
        <v>301</v>
      </c>
      <c r="L7" s="267">
        <v>164</v>
      </c>
      <c r="M7" s="270">
        <f>+L7*200.47</f>
        <v>32877.08</v>
      </c>
      <c r="N7" s="271">
        <f>+L7*7.94904</f>
        <v>1303.64256</v>
      </c>
      <c r="O7" s="270">
        <f>+N7+M7</f>
        <v>34180.722560000002</v>
      </c>
    </row>
    <row r="8" spans="1:15" ht="19.5" customHeight="1">
      <c r="A8" s="263">
        <v>2</v>
      </c>
      <c r="B8" s="264" t="s">
        <v>96</v>
      </c>
      <c r="C8" s="265">
        <v>3557</v>
      </c>
      <c r="D8" s="266">
        <v>511140.9</v>
      </c>
      <c r="E8" s="267">
        <v>2891</v>
      </c>
      <c r="F8" s="268">
        <f t="shared" ref="F8:F18" si="0">IF((E8&lt;10000), E8*143.7, E8*107.1)</f>
        <v>415436.69999999995</v>
      </c>
      <c r="G8" s="265">
        <v>3234.78</v>
      </c>
      <c r="H8" s="266">
        <v>166762.84</v>
      </c>
      <c r="I8" s="267">
        <v>3450.58</v>
      </c>
      <c r="J8" s="268">
        <v>177744.62</v>
      </c>
      <c r="K8" s="269">
        <v>151</v>
      </c>
      <c r="L8" s="267">
        <v>194</v>
      </c>
      <c r="M8" s="270">
        <f t="shared" ref="M8:M18" si="1">+L8*200.47</f>
        <v>38891.18</v>
      </c>
      <c r="N8" s="271">
        <f t="shared" ref="N8:N18" si="2">+L8*7.94904</f>
        <v>1542.11376</v>
      </c>
      <c r="O8" s="270">
        <f t="shared" ref="O8:O18" si="3">+N8+M8</f>
        <v>40433.29376</v>
      </c>
    </row>
    <row r="9" spans="1:15" ht="19.5" customHeight="1">
      <c r="A9" s="263">
        <v>3</v>
      </c>
      <c r="B9" s="264" t="s">
        <v>97</v>
      </c>
      <c r="C9" s="265">
        <v>1448</v>
      </c>
      <c r="D9" s="266">
        <v>208077.6</v>
      </c>
      <c r="E9" s="267">
        <v>2211</v>
      </c>
      <c r="F9" s="268">
        <f t="shared" si="0"/>
        <v>317720.69999999995</v>
      </c>
      <c r="G9" s="265">
        <v>2856.34</v>
      </c>
      <c r="H9" s="266">
        <v>148657.66</v>
      </c>
      <c r="I9" s="267">
        <v>3167.38</v>
      </c>
      <c r="J9" s="268">
        <v>163836.88</v>
      </c>
      <c r="K9" s="269">
        <v>288</v>
      </c>
      <c r="L9" s="267">
        <v>157</v>
      </c>
      <c r="M9" s="270">
        <f t="shared" si="1"/>
        <v>31473.79</v>
      </c>
      <c r="N9" s="271">
        <f t="shared" si="2"/>
        <v>1247.99928</v>
      </c>
      <c r="O9" s="270">
        <f t="shared" si="3"/>
        <v>32721.789280000001</v>
      </c>
    </row>
    <row r="10" spans="1:15" ht="19.5" customHeight="1">
      <c r="A10" s="263">
        <v>4</v>
      </c>
      <c r="B10" s="264" t="s">
        <v>98</v>
      </c>
      <c r="C10" s="269">
        <v>282</v>
      </c>
      <c r="D10" s="272">
        <v>40523.4</v>
      </c>
      <c r="E10" s="267">
        <v>336</v>
      </c>
      <c r="F10" s="268">
        <f t="shared" si="0"/>
        <v>48283.199999999997</v>
      </c>
      <c r="G10" s="265">
        <v>2122.3200000000002</v>
      </c>
      <c r="H10" s="272">
        <v>110865.26999999999</v>
      </c>
      <c r="I10" s="267">
        <v>2345</v>
      </c>
      <c r="J10" s="268">
        <v>121622</v>
      </c>
      <c r="K10" s="269">
        <v>328</v>
      </c>
      <c r="L10" s="267">
        <v>238</v>
      </c>
      <c r="M10" s="270">
        <f t="shared" si="1"/>
        <v>47711.86</v>
      </c>
      <c r="N10" s="271">
        <f t="shared" si="2"/>
        <v>1891.8715199999999</v>
      </c>
      <c r="O10" s="270">
        <f t="shared" si="3"/>
        <v>49603.731520000001</v>
      </c>
    </row>
    <row r="11" spans="1:15" ht="19.5" customHeight="1">
      <c r="A11" s="263">
        <v>5</v>
      </c>
      <c r="B11" s="264" t="s">
        <v>99</v>
      </c>
      <c r="C11" s="269">
        <v>149</v>
      </c>
      <c r="D11" s="272">
        <v>21411.3</v>
      </c>
      <c r="E11" s="267">
        <v>220</v>
      </c>
      <c r="F11" s="268">
        <f t="shared" si="0"/>
        <v>31613.999999999996</v>
      </c>
      <c r="G11" s="265">
        <v>1925.68</v>
      </c>
      <c r="H11" s="272">
        <v>100500.97</v>
      </c>
      <c r="I11" s="267">
        <v>2127.08</v>
      </c>
      <c r="J11" s="268">
        <v>110332.64</v>
      </c>
      <c r="K11" s="269">
        <v>501</v>
      </c>
      <c r="L11" s="267">
        <v>287</v>
      </c>
      <c r="M11" s="270">
        <f t="shared" si="1"/>
        <v>57534.89</v>
      </c>
      <c r="N11" s="271">
        <f t="shared" si="2"/>
        <v>2281.3744799999999</v>
      </c>
      <c r="O11" s="270">
        <f t="shared" si="3"/>
        <v>59816.264479999998</v>
      </c>
    </row>
    <row r="12" spans="1:15" ht="19.5" customHeight="1">
      <c r="A12" s="263">
        <v>6</v>
      </c>
      <c r="B12" s="264" t="s">
        <v>100</v>
      </c>
      <c r="C12" s="269">
        <v>157</v>
      </c>
      <c r="D12" s="272">
        <v>22560.9</v>
      </c>
      <c r="E12" s="267">
        <v>172</v>
      </c>
      <c r="F12" s="268">
        <f t="shared" si="0"/>
        <v>24716.399999999998</v>
      </c>
      <c r="G12" s="265">
        <v>2284.48</v>
      </c>
      <c r="H12" s="272">
        <v>119031.99</v>
      </c>
      <c r="I12" s="267">
        <v>2177.9</v>
      </c>
      <c r="J12" s="268">
        <v>112843.89</v>
      </c>
      <c r="K12" s="269">
        <v>388</v>
      </c>
      <c r="L12" s="267">
        <v>491</v>
      </c>
      <c r="M12" s="270">
        <f t="shared" si="1"/>
        <v>98430.77</v>
      </c>
      <c r="N12" s="271">
        <f t="shared" si="2"/>
        <v>3902.9786400000003</v>
      </c>
      <c r="O12" s="270">
        <f t="shared" si="3"/>
        <v>102333.74864000001</v>
      </c>
    </row>
    <row r="13" spans="1:15" ht="19.5" customHeight="1">
      <c r="A13" s="263">
        <v>7</v>
      </c>
      <c r="B13" s="264" t="s">
        <v>101</v>
      </c>
      <c r="C13" s="269">
        <v>103</v>
      </c>
      <c r="D13" s="272">
        <v>14801.1</v>
      </c>
      <c r="E13" s="267">
        <v>170</v>
      </c>
      <c r="F13" s="268">
        <f t="shared" si="0"/>
        <v>24428.999999999996</v>
      </c>
      <c r="G13" s="265">
        <v>1894.58</v>
      </c>
      <c r="H13" s="272">
        <v>97998.340000000011</v>
      </c>
      <c r="I13" s="267">
        <v>2011.52</v>
      </c>
      <c r="J13" s="268">
        <v>104024.49</v>
      </c>
      <c r="K13" s="269">
        <v>196</v>
      </c>
      <c r="L13" s="267">
        <v>143</v>
      </c>
      <c r="M13" s="270">
        <f t="shared" si="1"/>
        <v>28667.21</v>
      </c>
      <c r="N13" s="271">
        <f t="shared" si="2"/>
        <v>1136.71272</v>
      </c>
      <c r="O13" s="270">
        <f t="shared" si="3"/>
        <v>29803.922719999999</v>
      </c>
    </row>
    <row r="14" spans="1:15" ht="19.5" customHeight="1">
      <c r="A14" s="263">
        <v>8</v>
      </c>
      <c r="B14" s="273" t="s">
        <v>102</v>
      </c>
      <c r="C14" s="269">
        <v>114</v>
      </c>
      <c r="D14" s="272">
        <v>16381.8</v>
      </c>
      <c r="E14" s="267">
        <v>145</v>
      </c>
      <c r="F14" s="268">
        <f t="shared" si="0"/>
        <v>20836.5</v>
      </c>
      <c r="G14" s="265">
        <v>1791.8600000000001</v>
      </c>
      <c r="H14" s="272">
        <v>92342.26999999999</v>
      </c>
      <c r="I14" s="267">
        <v>1890.8200000000002</v>
      </c>
      <c r="J14" s="268">
        <v>97519.85</v>
      </c>
      <c r="K14" s="269">
        <v>225</v>
      </c>
      <c r="L14" s="267">
        <v>163</v>
      </c>
      <c r="M14" s="270">
        <f t="shared" si="1"/>
        <v>32676.61</v>
      </c>
      <c r="N14" s="271">
        <f t="shared" si="2"/>
        <v>1295.69352</v>
      </c>
      <c r="O14" s="270">
        <f t="shared" si="3"/>
        <v>33972.303520000001</v>
      </c>
    </row>
    <row r="15" spans="1:15" ht="19.5" customHeight="1">
      <c r="A15" s="263">
        <v>9</v>
      </c>
      <c r="B15" s="273" t="s">
        <v>103</v>
      </c>
      <c r="C15" s="269">
        <v>185</v>
      </c>
      <c r="D15" s="272">
        <v>26584.5</v>
      </c>
      <c r="E15" s="267">
        <v>220</v>
      </c>
      <c r="F15" s="268">
        <f t="shared" si="0"/>
        <v>31613.999999999996</v>
      </c>
      <c r="G15" s="265">
        <v>2170.1999999999998</v>
      </c>
      <c r="H15" s="272">
        <v>112367.5</v>
      </c>
      <c r="I15" s="267">
        <v>2195.3200000000002</v>
      </c>
      <c r="J15" s="268">
        <v>114245.06999999999</v>
      </c>
      <c r="K15" s="269">
        <v>164</v>
      </c>
      <c r="L15" s="267">
        <v>250</v>
      </c>
      <c r="M15" s="270">
        <f t="shared" si="1"/>
        <v>50117.5</v>
      </c>
      <c r="N15" s="271">
        <f t="shared" si="2"/>
        <v>1987.26</v>
      </c>
      <c r="O15" s="270">
        <f t="shared" si="3"/>
        <v>52104.76</v>
      </c>
    </row>
    <row r="16" spans="1:15" ht="19.5" customHeight="1">
      <c r="A16" s="263">
        <v>10</v>
      </c>
      <c r="B16" s="273" t="s">
        <v>104</v>
      </c>
      <c r="C16" s="269">
        <v>267</v>
      </c>
      <c r="D16" s="272">
        <v>38367.9</v>
      </c>
      <c r="E16" s="267">
        <v>641</v>
      </c>
      <c r="F16" s="268">
        <f t="shared" si="0"/>
        <v>92111.7</v>
      </c>
      <c r="G16" s="269">
        <v>2281.38</v>
      </c>
      <c r="H16" s="272">
        <v>119642.2</v>
      </c>
      <c r="I16" s="267">
        <v>2505</v>
      </c>
      <c r="J16" s="268">
        <v>130800</v>
      </c>
      <c r="K16" s="269">
        <v>336</v>
      </c>
      <c r="L16" s="267">
        <v>216</v>
      </c>
      <c r="M16" s="270">
        <f t="shared" si="1"/>
        <v>43301.52</v>
      </c>
      <c r="N16" s="271">
        <f t="shared" si="2"/>
        <v>1716.9926399999999</v>
      </c>
      <c r="O16" s="270">
        <f t="shared" si="3"/>
        <v>45018.512639999994</v>
      </c>
    </row>
    <row r="17" spans="1:15" ht="19.5" customHeight="1">
      <c r="A17" s="263">
        <v>11</v>
      </c>
      <c r="B17" s="273" t="s">
        <v>105</v>
      </c>
      <c r="C17" s="269">
        <v>1096</v>
      </c>
      <c r="D17" s="272">
        <v>157495.20000000001</v>
      </c>
      <c r="E17" s="474">
        <f>+C7</f>
        <v>3975</v>
      </c>
      <c r="F17" s="268">
        <f t="shared" si="0"/>
        <v>571207.5</v>
      </c>
      <c r="G17" s="269">
        <v>2680.98</v>
      </c>
      <c r="H17" s="272">
        <v>140477.01</v>
      </c>
      <c r="I17" s="474">
        <v>3996</v>
      </c>
      <c r="J17" s="268">
        <f t="shared" ref="J17:J18" si="4">+I17*53.48</f>
        <v>213706.08</v>
      </c>
      <c r="K17" s="267">
        <v>415</v>
      </c>
      <c r="L17" s="267">
        <f>+K7</f>
        <v>301</v>
      </c>
      <c r="M17" s="270">
        <f t="shared" si="1"/>
        <v>60341.47</v>
      </c>
      <c r="N17" s="271">
        <f t="shared" si="2"/>
        <v>2392.66104</v>
      </c>
      <c r="O17" s="270">
        <f t="shared" si="3"/>
        <v>62734.13104</v>
      </c>
    </row>
    <row r="18" spans="1:15" ht="19.5" customHeight="1">
      <c r="A18" s="263">
        <v>12</v>
      </c>
      <c r="B18" s="273" t="s">
        <v>106</v>
      </c>
      <c r="C18" s="269">
        <v>2668</v>
      </c>
      <c r="D18" s="272">
        <v>383391.6</v>
      </c>
      <c r="E18" s="267">
        <f>+C18</f>
        <v>2668</v>
      </c>
      <c r="F18" s="268">
        <f t="shared" si="0"/>
        <v>383391.6</v>
      </c>
      <c r="G18" s="269">
        <v>3519.04</v>
      </c>
      <c r="H18" s="272">
        <v>181882.06</v>
      </c>
      <c r="I18" s="267">
        <f>+I17</f>
        <v>3996</v>
      </c>
      <c r="J18" s="268">
        <f t="shared" si="4"/>
        <v>213706.08</v>
      </c>
      <c r="K18" s="267">
        <v>59</v>
      </c>
      <c r="L18" s="267">
        <v>301</v>
      </c>
      <c r="M18" s="270">
        <f t="shared" si="1"/>
        <v>60341.47</v>
      </c>
      <c r="N18" s="271">
        <f t="shared" si="2"/>
        <v>2392.66104</v>
      </c>
      <c r="O18" s="270">
        <f t="shared" si="3"/>
        <v>62734.13104</v>
      </c>
    </row>
    <row r="19" spans="1:15" ht="32.25" customHeight="1">
      <c r="A19" s="275"/>
      <c r="B19" s="259" t="s">
        <v>88</v>
      </c>
      <c r="C19" s="276">
        <f t="shared" ref="C19:K19" si="5">SUM(C7:C18)</f>
        <v>14001</v>
      </c>
      <c r="D19" s="277">
        <f t="shared" si="5"/>
        <v>2011943.6999999997</v>
      </c>
      <c r="E19" s="276">
        <f t="shared" si="5"/>
        <v>17035</v>
      </c>
      <c r="F19" s="277">
        <f>SUM(F7:F18)</f>
        <v>2447929.4999999995</v>
      </c>
      <c r="G19" s="276">
        <f>SUM(G7:G18)</f>
        <v>30177.140000000003</v>
      </c>
      <c r="H19" s="277">
        <f>SUM(H7:H18)</f>
        <v>1566163.45</v>
      </c>
      <c r="I19" s="276">
        <f>SUM(I7:I18)</f>
        <v>33602.54</v>
      </c>
      <c r="J19" s="277">
        <f>SUM(J7:J18)</f>
        <v>1752902.5900000003</v>
      </c>
      <c r="K19" s="276">
        <f t="shared" si="5"/>
        <v>3352</v>
      </c>
      <c r="L19" s="276">
        <f>SUM(L7:L18)</f>
        <v>2905</v>
      </c>
      <c r="M19" s="277">
        <f>SUM(M7:M18)</f>
        <v>582365.35000000009</v>
      </c>
      <c r="N19" s="278">
        <f>SUM(N7:N18)</f>
        <v>23091.961199999998</v>
      </c>
      <c r="O19" s="277">
        <f>SUM(O7:O18)</f>
        <v>605457.3112</v>
      </c>
    </row>
    <row r="20" spans="1:15" ht="21.75" customHeight="1">
      <c r="B20" s="279"/>
      <c r="C20" s="280"/>
      <c r="D20" s="281"/>
      <c r="E20" s="280"/>
      <c r="F20" s="281">
        <f>ROUND(F19/1000,1)</f>
        <v>2447.9</v>
      </c>
      <c r="G20" s="280"/>
      <c r="H20" s="281"/>
      <c r="I20" s="280"/>
      <c r="J20" s="281">
        <f>ROUND(J19/1000,1)</f>
        <v>1752.9</v>
      </c>
      <c r="K20" s="280"/>
      <c r="L20" s="280"/>
      <c r="M20" s="281">
        <f>ROUND(M19/1000,1)</f>
        <v>582.4</v>
      </c>
      <c r="N20" s="281">
        <f t="shared" ref="N20:O20" si="6">ROUND(N19/1000,1)</f>
        <v>23.1</v>
      </c>
      <c r="O20" s="281">
        <f t="shared" si="6"/>
        <v>605.5</v>
      </c>
    </row>
    <row r="21" spans="1:15" ht="33.75" customHeight="1" thickBot="1">
      <c r="B21" s="509" t="s">
        <v>235</v>
      </c>
      <c r="C21" s="509"/>
      <c r="D21" s="509"/>
      <c r="E21" s="282"/>
      <c r="F21" s="283"/>
      <c r="H21" s="282"/>
      <c r="M21" s="281"/>
    </row>
    <row r="22" spans="1:15" s="255" customFormat="1" ht="34.5" customHeight="1">
      <c r="A22" s="284"/>
      <c r="B22" s="285" t="s">
        <v>136</v>
      </c>
      <c r="C22" s="286" t="s">
        <v>137</v>
      </c>
      <c r="D22" s="286" t="s">
        <v>236</v>
      </c>
      <c r="E22" s="286" t="s">
        <v>236</v>
      </c>
      <c r="F22" s="287" t="s">
        <v>236</v>
      </c>
      <c r="G22" s="286" t="s">
        <v>137</v>
      </c>
      <c r="H22" s="286" t="s">
        <v>236</v>
      </c>
      <c r="I22" s="286" t="s">
        <v>236</v>
      </c>
      <c r="J22" s="288" t="s">
        <v>236</v>
      </c>
      <c r="K22" s="286" t="s">
        <v>137</v>
      </c>
      <c r="L22" s="286" t="s">
        <v>236</v>
      </c>
      <c r="M22" s="289" t="s">
        <v>236</v>
      </c>
      <c r="N22" s="284" t="s">
        <v>236</v>
      </c>
      <c r="O22" s="288" t="s">
        <v>236</v>
      </c>
    </row>
    <row r="23" spans="1:15" ht="23.25" customHeight="1">
      <c r="A23" s="290">
        <v>1</v>
      </c>
      <c r="B23" s="291"/>
      <c r="C23" s="274"/>
      <c r="D23" s="274" t="s">
        <v>236</v>
      </c>
      <c r="E23" s="274" t="s">
        <v>236</v>
      </c>
      <c r="F23" s="292"/>
      <c r="G23" s="293"/>
      <c r="H23" s="274" t="s">
        <v>236</v>
      </c>
      <c r="I23" s="274" t="s">
        <v>236</v>
      </c>
      <c r="J23" s="294"/>
      <c r="K23" s="293"/>
      <c r="L23" s="274" t="s">
        <v>236</v>
      </c>
      <c r="M23" s="295"/>
      <c r="N23" s="296" t="s">
        <v>236</v>
      </c>
      <c r="O23" s="297" t="s">
        <v>236</v>
      </c>
    </row>
    <row r="24" spans="1:15" ht="23.25" customHeight="1">
      <c r="A24" s="290">
        <v>2</v>
      </c>
      <c r="B24" s="291"/>
      <c r="C24" s="274"/>
      <c r="D24" s="274" t="s">
        <v>236</v>
      </c>
      <c r="E24" s="274" t="s">
        <v>236</v>
      </c>
      <c r="F24" s="292"/>
      <c r="G24" s="293"/>
      <c r="H24" s="274" t="s">
        <v>236</v>
      </c>
      <c r="I24" s="274" t="s">
        <v>236</v>
      </c>
      <c r="J24" s="294"/>
      <c r="K24" s="293"/>
      <c r="L24" s="274" t="s">
        <v>236</v>
      </c>
      <c r="M24" s="295"/>
      <c r="N24" s="296" t="s">
        <v>236</v>
      </c>
      <c r="O24" s="297" t="s">
        <v>236</v>
      </c>
    </row>
    <row r="25" spans="1:15" s="262" customFormat="1" ht="23.25" customHeight="1">
      <c r="A25" s="298">
        <v>3</v>
      </c>
      <c r="B25" s="299"/>
      <c r="C25" s="300"/>
      <c r="D25" s="300" t="s">
        <v>236</v>
      </c>
      <c r="E25" s="300" t="s">
        <v>236</v>
      </c>
      <c r="F25" s="301"/>
      <c r="G25" s="302"/>
      <c r="H25" s="300" t="s">
        <v>236</v>
      </c>
      <c r="I25" s="300" t="s">
        <v>236</v>
      </c>
      <c r="J25" s="301"/>
      <c r="K25" s="302"/>
      <c r="L25" s="300" t="s">
        <v>236</v>
      </c>
      <c r="M25" s="303"/>
      <c r="N25" s="304" t="s">
        <v>236</v>
      </c>
      <c r="O25" s="305" t="s">
        <v>236</v>
      </c>
    </row>
    <row r="26" spans="1:15" s="255" customFormat="1" ht="24" customHeight="1">
      <c r="A26" s="306"/>
      <c r="B26" s="307" t="s">
        <v>67</v>
      </c>
      <c r="C26" s="277" t="s">
        <v>236</v>
      </c>
      <c r="D26" s="277" t="s">
        <v>236</v>
      </c>
      <c r="E26" s="277" t="s">
        <v>236</v>
      </c>
      <c r="F26" s="308">
        <f>SUM(F23:F25)</f>
        <v>0</v>
      </c>
      <c r="G26" s="309" t="s">
        <v>236</v>
      </c>
      <c r="H26" s="277" t="s">
        <v>236</v>
      </c>
      <c r="I26" s="277" t="s">
        <v>236</v>
      </c>
      <c r="J26" s="308">
        <f>SUM(J23:J25)</f>
        <v>0</v>
      </c>
      <c r="K26" s="309" t="s">
        <v>236</v>
      </c>
      <c r="L26" s="277" t="s">
        <v>236</v>
      </c>
      <c r="M26" s="310">
        <f>SUM(M23:M25)</f>
        <v>0</v>
      </c>
      <c r="N26" s="306" t="s">
        <v>236</v>
      </c>
      <c r="O26" s="311" t="s">
        <v>236</v>
      </c>
    </row>
    <row r="27" spans="1:15" s="255" customFormat="1" ht="27" customHeight="1" thickBot="1">
      <c r="A27" s="312"/>
      <c r="B27" s="313" t="s">
        <v>237</v>
      </c>
      <c r="C27" s="314"/>
      <c r="D27" s="314" t="s">
        <v>236</v>
      </c>
      <c r="E27" s="314" t="s">
        <v>236</v>
      </c>
      <c r="F27" s="315">
        <f>+F20-F26</f>
        <v>2447.9</v>
      </c>
      <c r="G27" s="316" t="s">
        <v>236</v>
      </c>
      <c r="H27" s="314" t="s">
        <v>236</v>
      </c>
      <c r="I27" s="314" t="s">
        <v>236</v>
      </c>
      <c r="J27" s="315">
        <f>J20-J26</f>
        <v>1752.9</v>
      </c>
      <c r="K27" s="316" t="s">
        <v>236</v>
      </c>
      <c r="L27" s="314" t="s">
        <v>236</v>
      </c>
      <c r="M27" s="317">
        <f>M20-M26</f>
        <v>582.4</v>
      </c>
      <c r="N27" s="312" t="s">
        <v>236</v>
      </c>
      <c r="O27" s="315">
        <f>+O20-M26</f>
        <v>605.5</v>
      </c>
    </row>
    <row r="28" spans="1:15" s="255" customFormat="1" ht="25.5" customHeight="1" thickBot="1">
      <c r="B28" s="318"/>
      <c r="F28" s="281"/>
      <c r="J28" s="319" t="s">
        <v>138</v>
      </c>
      <c r="K28" s="320"/>
      <c r="L28" s="320"/>
      <c r="M28" s="321">
        <f>+F26+J26+M26</f>
        <v>0</v>
      </c>
    </row>
    <row r="29" spans="1:15" s="255" customFormat="1" ht="20.25" customHeight="1">
      <c r="B29" s="318"/>
      <c r="F29" s="281"/>
      <c r="M29" s="281"/>
    </row>
    <row r="30" spans="1:15" s="279" customFormat="1" ht="25.5" customHeight="1">
      <c r="B30" s="256"/>
      <c r="C30" s="505" t="s">
        <v>335</v>
      </c>
      <c r="D30" s="505"/>
      <c r="E30" s="256"/>
      <c r="F30" s="256"/>
      <c r="G30" s="510"/>
      <c r="H30" s="510"/>
      <c r="I30" s="322"/>
      <c r="J30" s="507"/>
      <c r="K30" s="507"/>
      <c r="M30" s="283"/>
    </row>
    <row r="31" spans="1:15" s="255" customFormat="1">
      <c r="C31" s="323"/>
      <c r="D31" s="323"/>
      <c r="E31" s="324"/>
      <c r="F31" s="324"/>
      <c r="G31" s="508" t="s">
        <v>89</v>
      </c>
      <c r="H31" s="508"/>
      <c r="I31" s="325"/>
      <c r="J31" s="508" t="s">
        <v>107</v>
      </c>
      <c r="K31" s="508"/>
    </row>
    <row r="32" spans="1:15" s="279" customFormat="1" ht="23.25" customHeight="1">
      <c r="B32" s="256"/>
      <c r="C32" s="326" t="s">
        <v>5</v>
      </c>
      <c r="D32" s="326"/>
      <c r="E32" s="256"/>
      <c r="F32" s="256"/>
      <c r="G32" s="507"/>
      <c r="H32" s="507"/>
      <c r="I32" s="327"/>
      <c r="J32" s="507"/>
      <c r="K32" s="507"/>
    </row>
    <row r="33" spans="3:13" s="255" customFormat="1">
      <c r="C33" s="282"/>
      <c r="D33" s="282"/>
      <c r="G33" s="508" t="s">
        <v>89</v>
      </c>
      <c r="H33" s="508"/>
      <c r="I33" s="325"/>
      <c r="J33" s="508" t="s">
        <v>107</v>
      </c>
      <c r="K33" s="508"/>
    </row>
    <row r="34" spans="3:13">
      <c r="F34" s="328" t="s">
        <v>1</v>
      </c>
    </row>
    <row r="35" spans="3:13" ht="16.5" customHeight="1">
      <c r="C35" s="329" t="s">
        <v>108</v>
      </c>
      <c r="D35" s="329"/>
      <c r="E35" s="329" t="s">
        <v>109</v>
      </c>
      <c r="F35" s="329" t="s">
        <v>238</v>
      </c>
      <c r="I35" s="330" t="s">
        <v>110</v>
      </c>
      <c r="J35" s="331" t="s">
        <v>199</v>
      </c>
      <c r="K35" s="331"/>
      <c r="L35" s="331" t="s">
        <v>198</v>
      </c>
      <c r="M35" s="331" t="s">
        <v>195</v>
      </c>
    </row>
    <row r="36" spans="3:13" ht="16.5" customHeight="1">
      <c r="C36" s="329" t="s">
        <v>111</v>
      </c>
      <c r="D36" s="329"/>
      <c r="E36" s="329" t="s">
        <v>109</v>
      </c>
      <c r="F36" s="329" t="s">
        <v>201</v>
      </c>
      <c r="I36" s="504" t="s">
        <v>204</v>
      </c>
      <c r="J36" s="504"/>
      <c r="K36" s="331"/>
      <c r="L36" s="504" t="s">
        <v>239</v>
      </c>
      <c r="M36" s="504"/>
    </row>
    <row r="37" spans="3:13">
      <c r="C37" s="329"/>
      <c r="D37" s="329"/>
      <c r="E37" s="504" t="s">
        <v>203</v>
      </c>
      <c r="F37" s="504"/>
      <c r="I37" s="504"/>
      <c r="J37" s="504"/>
      <c r="K37" s="331"/>
      <c r="L37" s="504"/>
      <c r="M37" s="504"/>
    </row>
    <row r="38" spans="3:13">
      <c r="C38" s="329"/>
      <c r="D38" s="329"/>
      <c r="E38" s="504"/>
      <c r="F38" s="50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425781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հ․17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5" t="s">
        <v>251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140</v>
      </c>
      <c r="B5" s="519" t="s">
        <v>66</v>
      </c>
      <c r="C5" s="372"/>
      <c r="D5" s="372"/>
      <c r="E5" s="520" t="s">
        <v>277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141</v>
      </c>
    </row>
    <row r="6" spans="1:18" ht="106.5" customHeight="1">
      <c r="A6" s="519"/>
      <c r="B6" s="519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8"/>
    </row>
    <row r="7" spans="1:18" ht="27.75" customHeight="1">
      <c r="A7" s="154">
        <v>1</v>
      </c>
      <c r="B7" s="185" t="s">
        <v>188</v>
      </c>
      <c r="C7" s="473">
        <v>50280.2</v>
      </c>
      <c r="D7" s="186">
        <v>5983.1</v>
      </c>
      <c r="E7" s="186">
        <v>11662</v>
      </c>
      <c r="F7" s="186"/>
      <c r="G7" s="186">
        <f>IF(F7&gt;0,C15, 0)</f>
        <v>0</v>
      </c>
      <c r="H7" s="186">
        <v>124</v>
      </c>
      <c r="I7" s="246"/>
      <c r="J7" s="186"/>
      <c r="K7" s="246">
        <v>403</v>
      </c>
      <c r="L7" s="186"/>
      <c r="M7" s="186">
        <v>4664.7744000000002</v>
      </c>
      <c r="N7" s="186"/>
      <c r="O7" s="187">
        <f>ROUND(SUM(C7:N7),1)</f>
        <v>73117.100000000006</v>
      </c>
    </row>
    <row r="8" spans="1:18" ht="48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73117.100000000006</v>
      </c>
    </row>
    <row r="10" spans="1:18" s="156" customFormat="1" ht="18.75" customHeight="1">
      <c r="B10" s="254">
        <v>5831</v>
      </c>
      <c r="C10" s="157">
        <f>+B10*2</f>
        <v>11662</v>
      </c>
      <c r="D10" s="158"/>
      <c r="E10" s="158"/>
      <c r="F10" s="159"/>
      <c r="G10" s="159"/>
      <c r="H10" s="159"/>
      <c r="I10" s="253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466" t="s">
        <v>330</v>
      </c>
      <c r="F11" s="165"/>
      <c r="G11" s="165"/>
      <c r="H11" s="166"/>
      <c r="I11" s="80"/>
      <c r="J11" s="80"/>
      <c r="K11" s="126"/>
      <c r="L11" s="525"/>
      <c r="M11" s="525"/>
      <c r="N11" s="525"/>
      <c r="O11" s="167"/>
    </row>
    <row r="12" spans="1:18" s="156" customFormat="1" ht="69" customHeight="1">
      <c r="B12" s="515" t="s">
        <v>196</v>
      </c>
      <c r="C12" s="516"/>
      <c r="D12" s="166"/>
      <c r="E12" s="166"/>
      <c r="H12" s="126"/>
      <c r="I12" s="126"/>
      <c r="J12" s="515" t="s">
        <v>197</v>
      </c>
      <c r="K12" s="516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2" t="s">
        <v>226</v>
      </c>
      <c r="E14" s="252"/>
      <c r="F14" s="87"/>
      <c r="I14" s="341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2" t="s">
        <v>257</v>
      </c>
      <c r="E15" s="252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10" t="s">
        <v>335</v>
      </c>
      <c r="C17" s="224"/>
      <c r="D17" s="224"/>
      <c r="E17" s="513"/>
      <c r="F17" s="513"/>
      <c r="G17" s="225"/>
      <c r="H17" s="225"/>
      <c r="I17" s="523" t="str">
        <f>+'Ekamut-caxs'!D78</f>
        <v>Անահիտ  Վարդանյան</v>
      </c>
      <c r="J17" s="523"/>
      <c r="K17" s="523"/>
      <c r="L17" s="176"/>
      <c r="M17" s="176"/>
    </row>
    <row r="18" spans="2:13" s="177" customFormat="1" ht="17.25" customHeight="1">
      <c r="B18" s="226"/>
      <c r="C18" s="227"/>
      <c r="D18" s="227"/>
      <c r="E18" s="514" t="s">
        <v>89</v>
      </c>
      <c r="F18" s="514"/>
      <c r="G18" s="228"/>
      <c r="H18" s="229"/>
      <c r="I18" s="524" t="s">
        <v>90</v>
      </c>
      <c r="J18" s="524"/>
      <c r="K18" s="524"/>
      <c r="L18" s="178"/>
      <c r="M18" s="178"/>
    </row>
    <row r="19" spans="2:13" s="175" customFormat="1" ht="24.75" customHeight="1">
      <c r="B19" s="230" t="s">
        <v>5</v>
      </c>
      <c r="C19" s="224"/>
      <c r="D19" s="224"/>
      <c r="E19" s="513"/>
      <c r="F19" s="513"/>
      <c r="G19" s="231"/>
      <c r="H19" s="231"/>
      <c r="I19" s="523" t="str">
        <f>+'Ekamut-caxs'!D80</f>
        <v>Անահիտ  Խաչատրյան</v>
      </c>
      <c r="J19" s="523"/>
      <c r="K19" s="523"/>
      <c r="L19" s="176"/>
      <c r="M19" s="176"/>
    </row>
    <row r="20" spans="2:13" s="177" customFormat="1" ht="18.75" customHeight="1">
      <c r="B20" s="227"/>
      <c r="C20" s="227"/>
      <c r="D20" s="227"/>
      <c r="E20" s="514" t="s">
        <v>89</v>
      </c>
      <c r="F20" s="514"/>
      <c r="G20" s="228"/>
      <c r="H20" s="229"/>
      <c r="I20" s="524" t="s">
        <v>90</v>
      </c>
      <c r="J20" s="524"/>
      <c r="K20" s="52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F67" sqref="F67"/>
    </sheetView>
  </sheetViews>
  <sheetFormatPr defaultColWidth="9.140625" defaultRowHeight="13.5"/>
  <cols>
    <col min="1" max="1" width="4.42578125" style="340" customWidth="1"/>
    <col min="2" max="2" width="54.28515625" style="334" customWidth="1"/>
    <col min="3" max="3" width="17.140625" style="334" customWidth="1"/>
    <col min="4" max="4" width="17.5703125" style="334" customWidth="1"/>
    <col min="5" max="16384" width="9.140625" style="334"/>
  </cols>
  <sheetData>
    <row r="1" spans="1:4" s="333" customFormat="1" ht="24" customHeight="1">
      <c r="A1" s="527" t="s">
        <v>65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հ․17 մսուր-մանկապարտեզ» ՀՈԱԿ-ի </v>
      </c>
      <c r="B2" s="528"/>
      <c r="C2" s="528"/>
      <c r="D2" s="528"/>
    </row>
    <row r="3" spans="1:4" ht="39.75" customHeight="1">
      <c r="A3" s="528" t="s">
        <v>275</v>
      </c>
      <c r="B3" s="528"/>
      <c r="C3" s="528"/>
      <c r="D3" s="528"/>
    </row>
    <row r="6" spans="1:4" ht="60" customHeight="1">
      <c r="A6" s="335" t="s">
        <v>2</v>
      </c>
      <c r="B6" s="335" t="s">
        <v>121</v>
      </c>
      <c r="C6" s="335" t="s">
        <v>122</v>
      </c>
      <c r="D6" s="335" t="s">
        <v>245</v>
      </c>
    </row>
    <row r="7" spans="1:4" s="31" customFormat="1" ht="32.25" customHeight="1">
      <c r="A7" s="336">
        <v>1</v>
      </c>
      <c r="B7" s="337" t="s">
        <v>290</v>
      </c>
      <c r="C7" s="336">
        <f>SUM(C8:C12)</f>
        <v>1</v>
      </c>
      <c r="D7" s="336">
        <f>SUM(D8:D12)</f>
        <v>20</v>
      </c>
    </row>
    <row r="8" spans="1:4" ht="16.5" customHeight="1">
      <c r="A8" s="338">
        <v>1.1000000000000001</v>
      </c>
      <c r="B8" s="339" t="s">
        <v>123</v>
      </c>
      <c r="C8" s="338">
        <v>1</v>
      </c>
      <c r="D8" s="338">
        <v>20</v>
      </c>
    </row>
    <row r="9" spans="1:4" ht="16.5" customHeight="1">
      <c r="A9" s="338">
        <v>1.2</v>
      </c>
      <c r="B9" s="339" t="s">
        <v>124</v>
      </c>
      <c r="C9" s="338"/>
      <c r="D9" s="338"/>
    </row>
    <row r="10" spans="1:4" ht="16.5" customHeight="1">
      <c r="A10" s="338">
        <v>1.3</v>
      </c>
      <c r="B10" s="339" t="s">
        <v>125</v>
      </c>
      <c r="C10" s="338"/>
      <c r="D10" s="338"/>
    </row>
    <row r="11" spans="1:4" ht="16.5" customHeight="1">
      <c r="A11" s="338">
        <v>1.4</v>
      </c>
      <c r="B11" s="339" t="s">
        <v>291</v>
      </c>
      <c r="C11" s="338"/>
      <c r="D11" s="338"/>
    </row>
    <row r="12" spans="1:4" ht="16.5" customHeight="1">
      <c r="A12" s="338">
        <v>1.5</v>
      </c>
      <c r="B12" s="339" t="s">
        <v>292</v>
      </c>
      <c r="C12" s="338"/>
      <c r="D12" s="338"/>
    </row>
    <row r="13" spans="1:4" s="31" customFormat="1" ht="27.75" customHeight="1">
      <c r="A13" s="336">
        <v>2</v>
      </c>
      <c r="B13" s="429" t="s">
        <v>293</v>
      </c>
      <c r="C13" s="336">
        <f>SUM(C14:C18)</f>
        <v>2</v>
      </c>
      <c r="D13" s="336">
        <f>SUM(D14:D18)</f>
        <v>59</v>
      </c>
    </row>
    <row r="14" spans="1:4" ht="16.5" customHeight="1">
      <c r="A14" s="338">
        <v>2.1</v>
      </c>
      <c r="B14" s="339" t="s">
        <v>294</v>
      </c>
      <c r="C14" s="338">
        <v>1</v>
      </c>
      <c r="D14" s="338">
        <v>29</v>
      </c>
    </row>
    <row r="15" spans="1:4" ht="16.5" customHeight="1">
      <c r="A15" s="338">
        <v>2.2000000000000002</v>
      </c>
      <c r="B15" s="339" t="s">
        <v>126</v>
      </c>
      <c r="C15" s="338">
        <v>1</v>
      </c>
      <c r="D15" s="338">
        <v>30</v>
      </c>
    </row>
    <row r="16" spans="1:4" ht="16.5" customHeight="1">
      <c r="A16" s="338">
        <v>2.2999999999999998</v>
      </c>
      <c r="B16" s="339" t="s">
        <v>295</v>
      </c>
      <c r="C16" s="338"/>
      <c r="D16" s="338"/>
    </row>
    <row r="17" spans="1:4" ht="16.5" customHeight="1">
      <c r="A17" s="338">
        <v>2.4</v>
      </c>
      <c r="B17" s="339" t="s">
        <v>296</v>
      </c>
      <c r="C17" s="338"/>
      <c r="D17" s="338"/>
    </row>
    <row r="18" spans="1:4" ht="16.5" customHeight="1">
      <c r="A18" s="338">
        <v>2.5</v>
      </c>
      <c r="B18" s="339" t="s">
        <v>297</v>
      </c>
      <c r="C18" s="338"/>
      <c r="D18" s="338"/>
    </row>
    <row r="19" spans="1:4" s="31" customFormat="1" ht="24.75" customHeight="1">
      <c r="A19" s="336">
        <v>3</v>
      </c>
      <c r="B19" s="337" t="s">
        <v>298</v>
      </c>
      <c r="C19" s="336">
        <f>SUM(C20:C24)</f>
        <v>2</v>
      </c>
      <c r="D19" s="336">
        <f>SUM(D20:D24)</f>
        <v>60</v>
      </c>
    </row>
    <row r="20" spans="1:4" ht="16.5" customHeight="1">
      <c r="A20" s="338">
        <v>3.1</v>
      </c>
      <c r="B20" s="339" t="s">
        <v>127</v>
      </c>
      <c r="C20" s="338">
        <v>1</v>
      </c>
      <c r="D20" s="338">
        <v>30</v>
      </c>
    </row>
    <row r="21" spans="1:4" ht="16.5" customHeight="1">
      <c r="A21" s="338">
        <v>3.2</v>
      </c>
      <c r="B21" s="339" t="s">
        <v>128</v>
      </c>
      <c r="C21" s="338">
        <v>1</v>
      </c>
      <c r="D21" s="338">
        <v>30</v>
      </c>
    </row>
    <row r="22" spans="1:4" ht="16.5" customHeight="1">
      <c r="A22" s="338">
        <v>3.3</v>
      </c>
      <c r="B22" s="339" t="s">
        <v>129</v>
      </c>
      <c r="C22" s="338"/>
      <c r="D22" s="338"/>
    </row>
    <row r="23" spans="1:4" ht="16.5" customHeight="1">
      <c r="A23" s="338">
        <v>3.4</v>
      </c>
      <c r="B23" s="339" t="s">
        <v>299</v>
      </c>
      <c r="C23" s="338"/>
      <c r="D23" s="338"/>
    </row>
    <row r="24" spans="1:4" ht="16.5" customHeight="1">
      <c r="A24" s="338">
        <v>3.5</v>
      </c>
      <c r="B24" s="339" t="s">
        <v>300</v>
      </c>
      <c r="C24" s="338"/>
      <c r="D24" s="338"/>
    </row>
    <row r="25" spans="1:4" s="31" customFormat="1" ht="24.75" customHeight="1">
      <c r="A25" s="336">
        <v>4</v>
      </c>
      <c r="B25" s="337" t="s">
        <v>301</v>
      </c>
      <c r="C25" s="336">
        <f>SUM(C26:C30)</f>
        <v>3</v>
      </c>
      <c r="D25" s="336">
        <f>SUM(D26:D30)</f>
        <v>83</v>
      </c>
    </row>
    <row r="26" spans="1:4" ht="16.5" customHeight="1">
      <c r="A26" s="338">
        <v>4.0999999999999996</v>
      </c>
      <c r="B26" s="339" t="s">
        <v>302</v>
      </c>
      <c r="C26" s="338">
        <v>1</v>
      </c>
      <c r="D26" s="338">
        <v>27</v>
      </c>
    </row>
    <row r="27" spans="1:4" ht="16.5" customHeight="1">
      <c r="A27" s="338">
        <v>4.2</v>
      </c>
      <c r="B27" s="339" t="s">
        <v>130</v>
      </c>
      <c r="C27" s="338">
        <v>1</v>
      </c>
      <c r="D27" s="338">
        <v>30</v>
      </c>
    </row>
    <row r="28" spans="1:4" ht="16.5" customHeight="1">
      <c r="A28" s="338">
        <v>4.3</v>
      </c>
      <c r="B28" s="339" t="s">
        <v>303</v>
      </c>
      <c r="C28" s="338">
        <v>1</v>
      </c>
      <c r="D28" s="338">
        <v>26</v>
      </c>
    </row>
    <row r="29" spans="1:4" ht="16.5" customHeight="1">
      <c r="A29" s="338">
        <v>4.4000000000000004</v>
      </c>
      <c r="B29" s="339" t="s">
        <v>304</v>
      </c>
      <c r="C29" s="338"/>
      <c r="D29" s="338"/>
    </row>
    <row r="30" spans="1:4" ht="16.5" customHeight="1">
      <c r="A30" s="338">
        <v>4.5</v>
      </c>
      <c r="B30" s="339" t="s">
        <v>305</v>
      </c>
      <c r="C30" s="338"/>
      <c r="D30" s="338"/>
    </row>
    <row r="31" spans="1:4" s="31" customFormat="1" ht="17.25">
      <c r="A31" s="336"/>
      <c r="B31" s="337" t="s">
        <v>67</v>
      </c>
      <c r="C31" s="336">
        <f>C7+C13+C19+C25</f>
        <v>8</v>
      </c>
      <c r="D31" s="336">
        <f>D7+D13+D19+D25</f>
        <v>222</v>
      </c>
    </row>
    <row r="34" spans="2:4" ht="17.25">
      <c r="B34" s="210" t="s">
        <v>335</v>
      </c>
      <c r="C34" s="477" t="str">
        <f>+'Ekamut-caxs'!D78</f>
        <v>Անահիտ  Վարդանյան</v>
      </c>
      <c r="D34" s="477"/>
    </row>
    <row r="35" spans="2:4" ht="15.75" customHeight="1">
      <c r="B35" s="430" t="s">
        <v>3</v>
      </c>
      <c r="C35" s="526" t="s">
        <v>4</v>
      </c>
      <c r="D35" s="526"/>
    </row>
    <row r="36" spans="2:4" ht="27" customHeight="1">
      <c r="B36" s="31" t="s">
        <v>5</v>
      </c>
      <c r="C36" s="477" t="str">
        <f>+'Ekamut-caxs'!D80</f>
        <v>Անահիտ  Խաչատրյան</v>
      </c>
      <c r="D36" s="477"/>
    </row>
    <row r="37" spans="2:4">
      <c r="C37" s="526" t="s">
        <v>4</v>
      </c>
      <c r="D37" s="526"/>
    </row>
    <row r="38" spans="2:4">
      <c r="B38" s="340" t="s">
        <v>131</v>
      </c>
      <c r="C38" s="340"/>
      <c r="D38" s="34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5" workbookViewId="0">
      <selection activeCell="F67" sqref="F6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65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հ․17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272</v>
      </c>
      <c r="B3" s="495"/>
      <c r="C3" s="495"/>
      <c r="D3" s="495"/>
      <c r="E3" s="495"/>
    </row>
    <row r="5" spans="1:13">
      <c r="E5" s="92" t="s">
        <v>135</v>
      </c>
    </row>
    <row r="6" spans="1:13" ht="73.5" customHeight="1">
      <c r="A6" s="370" t="s">
        <v>2</v>
      </c>
      <c r="B6" s="370" t="s">
        <v>92</v>
      </c>
      <c r="C6" s="370" t="s">
        <v>273</v>
      </c>
      <c r="D6" s="370" t="s">
        <v>260</v>
      </c>
      <c r="E6" s="370" t="s">
        <v>261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3" t="s">
        <v>274</v>
      </c>
      <c r="C8" s="130">
        <v>66643.399999999994</v>
      </c>
      <c r="D8" s="130">
        <v>814.6</v>
      </c>
      <c r="E8" s="130">
        <v>11314.5</v>
      </c>
      <c r="F8" s="344" t="s">
        <v>262</v>
      </c>
      <c r="G8" s="345" t="s">
        <v>263</v>
      </c>
      <c r="H8" s="346" t="s">
        <v>181</v>
      </c>
      <c r="I8" s="347" t="s">
        <v>264</v>
      </c>
      <c r="J8" s="346" t="s">
        <v>181</v>
      </c>
      <c r="K8" s="348" t="s">
        <v>265</v>
      </c>
      <c r="L8" s="349" t="s">
        <v>182</v>
      </c>
      <c r="M8" s="350" t="s">
        <v>266</v>
      </c>
    </row>
    <row r="9" spans="1:13" ht="35.25" customHeight="1" thickBot="1">
      <c r="A9" s="133">
        <v>2</v>
      </c>
      <c r="B9" s="343" t="s">
        <v>269</v>
      </c>
      <c r="C9" s="130">
        <v>8660.7000000000007</v>
      </c>
      <c r="D9" s="130">
        <v>276.39999999999998</v>
      </c>
      <c r="E9" s="130">
        <v>1643.3</v>
      </c>
      <c r="F9" s="344"/>
      <c r="G9" s="345"/>
      <c r="H9" s="346"/>
      <c r="I9" s="367"/>
      <c r="J9" s="346"/>
      <c r="K9" s="368"/>
      <c r="L9" s="349"/>
      <c r="M9" s="369"/>
    </row>
    <row r="10" spans="1:13" s="359" customFormat="1" ht="35.25" customHeight="1">
      <c r="A10" s="351">
        <v>3</v>
      </c>
      <c r="B10" s="352" t="s">
        <v>270</v>
      </c>
      <c r="C10" s="353" t="s">
        <v>236</v>
      </c>
      <c r="D10" s="446"/>
      <c r="E10" s="447">
        <f>+M10</f>
        <v>2331</v>
      </c>
      <c r="F10" s="354">
        <v>11</v>
      </c>
      <c r="G10" s="355">
        <v>222</v>
      </c>
      <c r="H10" s="356" t="s">
        <v>181</v>
      </c>
      <c r="I10" s="357">
        <v>21</v>
      </c>
      <c r="J10" s="356" t="s">
        <v>181</v>
      </c>
      <c r="K10" s="357">
        <v>500</v>
      </c>
      <c r="L10" s="349" t="s">
        <v>182</v>
      </c>
      <c r="M10" s="358">
        <f>+(G10*I10*K10)/1000</f>
        <v>2331</v>
      </c>
    </row>
    <row r="11" spans="1:13" s="359" customFormat="1" ht="35.25" customHeight="1" thickBot="1">
      <c r="A11" s="351">
        <v>4</v>
      </c>
      <c r="B11" s="352" t="s">
        <v>271</v>
      </c>
      <c r="C11" s="353" t="s">
        <v>236</v>
      </c>
      <c r="D11" s="446"/>
      <c r="E11" s="447">
        <f>+M11</f>
        <v>2331</v>
      </c>
      <c r="F11" s="354">
        <v>12</v>
      </c>
      <c r="G11" s="360">
        <v>222</v>
      </c>
      <c r="H11" s="356" t="s">
        <v>181</v>
      </c>
      <c r="I11" s="361">
        <v>21</v>
      </c>
      <c r="J11" s="356" t="s">
        <v>181</v>
      </c>
      <c r="K11" s="361">
        <v>500</v>
      </c>
      <c r="L11" s="349" t="s">
        <v>182</v>
      </c>
      <c r="M11" s="362">
        <f>+(G11*I11*K11)/1000</f>
        <v>2331</v>
      </c>
    </row>
    <row r="12" spans="1:13" s="83" customFormat="1" ht="31.5" customHeight="1">
      <c r="A12" s="121"/>
      <c r="B12" s="363" t="s">
        <v>267</v>
      </c>
      <c r="C12" s="364">
        <f>ROUND(SUM(C8:C11),1)</f>
        <v>75304.100000000006</v>
      </c>
      <c r="D12" s="364">
        <f>ROUND(SUM(D8:D11),1)</f>
        <v>1091</v>
      </c>
      <c r="E12" s="364">
        <f>ROUND(SUM(E8:E11),1)</f>
        <v>17619.8</v>
      </c>
    </row>
    <row r="14" spans="1:13" ht="51" customHeight="1">
      <c r="B14" s="531" t="s">
        <v>268</v>
      </c>
      <c r="C14" s="531"/>
      <c r="D14" s="531"/>
      <c r="E14" s="531"/>
    </row>
    <row r="19" spans="2:5" ht="20.25" customHeight="1">
      <c r="B19" s="210" t="s">
        <v>335</v>
      </c>
      <c r="C19" s="76"/>
      <c r="D19" s="529" t="str">
        <f>+'Ekamut-caxs'!D78</f>
        <v>Անահիտ  Վարդանյան</v>
      </c>
      <c r="E19" s="529"/>
    </row>
    <row r="20" spans="2:5" ht="18.75" customHeight="1">
      <c r="B20" s="76" t="s">
        <v>3</v>
      </c>
      <c r="D20" s="530" t="s">
        <v>4</v>
      </c>
      <c r="E20" s="530"/>
    </row>
    <row r="21" spans="2:5" ht="18.75" customHeight="1">
      <c r="B21" s="76"/>
      <c r="D21" s="365"/>
      <c r="E21" s="365"/>
    </row>
    <row r="22" spans="2:5" ht="18.75" customHeight="1">
      <c r="B22" s="76" t="s">
        <v>5</v>
      </c>
      <c r="D22" s="529" t="str">
        <f>+'Ekamut-caxs'!D80</f>
        <v>Անահիտ  Խաչատրյան</v>
      </c>
      <c r="E22" s="529"/>
    </row>
    <row r="23" spans="2:5" ht="23.25" customHeight="1">
      <c r="D23" s="530" t="s">
        <v>4</v>
      </c>
      <c r="E23" s="530"/>
    </row>
    <row r="25" spans="2:5">
      <c r="B25" s="75"/>
      <c r="C25" s="36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F67" sqref="F6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65</v>
      </c>
      <c r="B1" s="534"/>
      <c r="C1" s="534"/>
      <c r="D1" s="534"/>
      <c r="E1" s="534"/>
      <c r="F1" s="534"/>
    </row>
    <row r="2" spans="1:8" ht="23.25" customHeight="1">
      <c r="A2" s="493" t="str">
        <f>+'Ekamut-caxs'!A13</f>
        <v xml:space="preserve">«Երևանի հ․17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313</v>
      </c>
      <c r="B3" s="493"/>
      <c r="C3" s="493"/>
      <c r="D3" s="493"/>
      <c r="E3" s="493"/>
      <c r="F3" s="493"/>
    </row>
    <row r="5" spans="1:8">
      <c r="F5" s="431" t="s">
        <v>135</v>
      </c>
    </row>
    <row r="6" spans="1:8" ht="73.5" customHeight="1">
      <c r="A6" s="432" t="s">
        <v>2</v>
      </c>
      <c r="B6" s="432" t="s">
        <v>306</v>
      </c>
      <c r="C6" s="432" t="s">
        <v>309</v>
      </c>
      <c r="D6" s="432" t="s">
        <v>310</v>
      </c>
      <c r="E6" s="432" t="s">
        <v>311</v>
      </c>
      <c r="F6" s="432" t="s">
        <v>312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307</v>
      </c>
      <c r="C8" s="130">
        <v>5</v>
      </c>
      <c r="D8" s="130">
        <v>2.2999999999999998</v>
      </c>
      <c r="E8" s="130">
        <f>+D8*C8</f>
        <v>11.5</v>
      </c>
      <c r="F8" s="130"/>
      <c r="G8" s="436"/>
    </row>
    <row r="9" spans="1:8" ht="35.25" customHeight="1">
      <c r="A9" s="434">
        <f>+A8+1</f>
        <v>2</v>
      </c>
      <c r="B9" s="435" t="s">
        <v>308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317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316</v>
      </c>
      <c r="C14" s="130"/>
      <c r="D14" s="130"/>
      <c r="E14" s="445">
        <f>IF(IF((C17+C18)-SUM(E8:E13)&gt;0,(C17+C18)-SUM(E8:E13),0)&lt;=161.2*2*9,IF((C17+C18)-SUM(E8:E13)&gt;0,(C17+C18)-SUM(E8:E13),0), 161.2*2*9)</f>
        <v>534.79999999999995</v>
      </c>
      <c r="F14" s="130"/>
      <c r="G14" s="460">
        <v>2</v>
      </c>
      <c r="H14" s="461" t="s">
        <v>319</v>
      </c>
    </row>
    <row r="15" spans="1:8" s="23" customFormat="1" ht="31.5" customHeight="1">
      <c r="A15" s="437"/>
      <c r="B15" s="438" t="s">
        <v>267</v>
      </c>
      <c r="C15" s="438">
        <f t="shared" ref="C15:F15" si="2">SUM(C8:C14)</f>
        <v>5</v>
      </c>
      <c r="D15" s="438">
        <f t="shared" si="2"/>
        <v>2.2999999999999998</v>
      </c>
      <c r="E15" s="438">
        <f t="shared" si="2"/>
        <v>546.29999999999995</v>
      </c>
      <c r="F15" s="438">
        <f t="shared" si="2"/>
        <v>0</v>
      </c>
      <c r="G15" s="27">
        <f>+C17+C18-E15</f>
        <v>0</v>
      </c>
    </row>
    <row r="17" spans="2:6" ht="28.5">
      <c r="B17" s="439" t="s">
        <v>314</v>
      </c>
      <c r="C17" s="440">
        <v>546.29999999999995</v>
      </c>
    </row>
    <row r="18" spans="2:6" ht="22.5" customHeight="1">
      <c r="B18" s="439" t="s">
        <v>315</v>
      </c>
      <c r="C18" s="444"/>
      <c r="D18" s="443" t="s">
        <v>318</v>
      </c>
    </row>
    <row r="21" spans="2:6" ht="20.25" customHeight="1">
      <c r="B21" s="210" t="s">
        <v>335</v>
      </c>
      <c r="C21" s="13"/>
      <c r="D21" s="532" t="str">
        <f>+'Ekamut-caxs'!D78</f>
        <v>Անահիտ  Վարդանյան</v>
      </c>
      <c r="E21" s="532"/>
      <c r="F21" s="532"/>
    </row>
    <row r="22" spans="2:6" ht="18.75" customHeight="1">
      <c r="B22" s="13" t="s">
        <v>3</v>
      </c>
      <c r="D22" s="533" t="s">
        <v>4</v>
      </c>
      <c r="E22" s="533"/>
      <c r="F22" s="533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5</v>
      </c>
      <c r="D24" s="532" t="str">
        <f>+'Ekamut-caxs'!D80</f>
        <v>Անահիտ  Խաչատրյան</v>
      </c>
      <c r="E24" s="532"/>
      <c r="F24" s="532"/>
    </row>
    <row r="25" spans="2:6" ht="23.25" customHeight="1">
      <c r="D25" s="533" t="s">
        <v>4</v>
      </c>
      <c r="E25" s="533"/>
      <c r="F25" s="533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A992-AC84-4D3A-80FE-BDB3F6760768}">
  <dimension ref="A1:F6"/>
  <sheetViews>
    <sheetView workbookViewId="0">
      <selection activeCell="F67" sqref="F67"/>
    </sheetView>
  </sheetViews>
  <sheetFormatPr defaultRowHeight="12.75"/>
  <cols>
    <col min="1" max="1" width="23.5703125" customWidth="1"/>
  </cols>
  <sheetData>
    <row r="1" spans="1:6" ht="31.5" customHeight="1">
      <c r="A1" s="470" t="s">
        <v>343</v>
      </c>
      <c r="B1" t="s">
        <v>307</v>
      </c>
    </row>
    <row r="2" spans="1:6" ht="31.5" customHeight="1">
      <c r="B2" t="s">
        <v>344</v>
      </c>
    </row>
    <row r="3" spans="1:6" ht="18.75" customHeight="1">
      <c r="A3" s="469" t="s">
        <v>340</v>
      </c>
      <c r="B3" s="469" t="s">
        <v>338</v>
      </c>
      <c r="C3" s="469" t="s">
        <v>339</v>
      </c>
      <c r="D3" s="469">
        <v>3500</v>
      </c>
      <c r="E3" s="469">
        <v>3500</v>
      </c>
      <c r="F3" s="469">
        <v>1</v>
      </c>
    </row>
    <row r="4" spans="1:6" ht="18.75" customHeight="1">
      <c r="A4" s="469" t="s">
        <v>341</v>
      </c>
      <c r="B4" s="469" t="s">
        <v>338</v>
      </c>
      <c r="C4" s="469" t="s">
        <v>339</v>
      </c>
      <c r="D4" s="469">
        <v>3500</v>
      </c>
      <c r="E4" s="469">
        <v>3500</v>
      </c>
      <c r="F4" s="469">
        <v>1</v>
      </c>
    </row>
    <row r="5" spans="1:6" ht="18.75" customHeight="1">
      <c r="A5" s="469" t="s">
        <v>342</v>
      </c>
      <c r="B5" s="469" t="s">
        <v>338</v>
      </c>
      <c r="C5" s="469" t="s">
        <v>339</v>
      </c>
      <c r="D5" s="469">
        <v>4500</v>
      </c>
      <c r="E5" s="469">
        <v>4500</v>
      </c>
      <c r="F5" s="469">
        <v>1</v>
      </c>
    </row>
    <row r="6" spans="1:6">
      <c r="A6" s="469" t="s">
        <v>88</v>
      </c>
      <c r="B6" s="469"/>
      <c r="C6" s="469"/>
      <c r="D6" s="469"/>
      <c r="E6" s="469">
        <f>SUM(E3:E5)</f>
        <v>11500</v>
      </c>
      <c r="F6" s="4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Nerarakani didaktik nyut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https://mul2.yerevan.am/tasks/1972414/oneclick?token=a26b7abb7b39d1323a95c6f39f599785</cp:keywords>
  <cp:lastModifiedBy>Lusine Petrosyan</cp:lastModifiedBy>
  <cp:lastPrinted>2024-12-13T13:37:39Z</cp:lastPrinted>
  <dcterms:created xsi:type="dcterms:W3CDTF">1996-10-14T23:33:28Z</dcterms:created>
  <dcterms:modified xsi:type="dcterms:W3CDTF">2024-12-29T18:51:02Z</dcterms:modified>
</cp:coreProperties>
</file>