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99508F8-DD9C-45EB-BECE-382E72AB77A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Լրաց. ՓԱԱ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9" l="1"/>
  <c r="D40" i="19"/>
  <c r="D39" i="19" l="1"/>
  <c r="C83" i="7"/>
  <c r="A27" i="7"/>
  <c r="A28" i="7" s="1"/>
  <c r="L17" i="20"/>
  <c r="I17" i="20"/>
  <c r="F6" i="10" l="1"/>
  <c r="E10" i="23"/>
  <c r="E9" i="23"/>
  <c r="E8" i="23"/>
  <c r="E7" i="23"/>
  <c r="E6" i="23"/>
  <c r="E5" i="23"/>
  <c r="E4" i="23"/>
  <c r="E11" i="23" l="1"/>
  <c r="N7" i="20" l="1"/>
  <c r="N8" i="20"/>
  <c r="N9" i="20"/>
  <c r="N10" i="20"/>
  <c r="N11" i="20"/>
  <c r="N12" i="20"/>
  <c r="N13" i="20"/>
  <c r="N14" i="20"/>
  <c r="N15" i="20"/>
  <c r="N16" i="20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8" i="20"/>
  <c r="F7" i="20"/>
  <c r="D19" i="21" l="1"/>
  <c r="D22" i="21"/>
  <c r="E11" i="21"/>
  <c r="A2" i="21"/>
  <c r="D12" i="21"/>
  <c r="M11" i="21"/>
  <c r="M10" i="21"/>
  <c r="E10" i="21" s="1"/>
  <c r="E12" i="21" s="1"/>
  <c r="L18" i="20" l="1"/>
  <c r="N18" i="20" s="1"/>
  <c r="N17" i="20"/>
  <c r="I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8" i="20"/>
  <c r="M7" i="20"/>
  <c r="O7" i="20" s="1"/>
  <c r="A14" i="7"/>
  <c r="M28" i="20" l="1"/>
  <c r="D26" i="19" s="1"/>
  <c r="O17" i="20"/>
  <c r="O14" i="20"/>
  <c r="O11" i="20"/>
  <c r="O8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O12" i="20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B68" i="10" l="1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3" i="19" s="1"/>
  <c r="A44" i="19" s="1"/>
  <c r="A45" i="19" s="1"/>
  <c r="A48" i="7" l="1"/>
  <c r="A49" i="7" s="1"/>
  <c r="A50" i="7" s="1"/>
  <c r="A32" i="19"/>
  <c r="A33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38" i="10"/>
  <c r="A51" i="7"/>
  <c r="A50" i="19"/>
  <c r="A47" i="19"/>
  <c r="A48" i="19" s="1"/>
  <c r="A49" i="19" s="1"/>
  <c r="C29" i="7"/>
  <c r="A61" i="9" l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5" i="7" s="1"/>
  <c r="A66" i="7" s="1"/>
  <c r="A67" i="7" s="1"/>
  <c r="A69" i="7" s="1"/>
  <c r="A70" i="7" s="1"/>
  <c r="A71" i="7" s="1"/>
  <c r="B27" i="10"/>
  <c r="A72" i="7" l="1"/>
  <c r="A73" i="7" s="1"/>
  <c r="A57" i="10"/>
  <c r="A58" i="10" s="1"/>
  <c r="A59" i="10" s="1"/>
  <c r="A60" i="10" s="1"/>
  <c r="A61" i="10" s="1"/>
  <c r="A62" i="10" s="1"/>
  <c r="A63" i="10" s="1"/>
  <c r="A61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A71" i="19" s="1"/>
  <c r="D15" i="10" l="1"/>
  <c r="C25" i="7"/>
  <c r="A73" i="19"/>
  <c r="A74" i="19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7" i="9"/>
  <c r="D65" i="9"/>
  <c r="E12" i="10" l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G68" i="10" s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<sst xmlns="http://schemas.openxmlformats.org/spreadsheetml/2006/main" count="597" uniqueCount="350">
  <si>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</si>
  <si>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</si>
  <si>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</si>
  <si>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</si>
  <si>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</si>
  <si>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</si>
  <si>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</si>
  <si>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</si>
  <si>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</si>
  <si>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</si>
  <si>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</si>
  <si>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</si>
  <si>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</si>
  <si>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</si>
  <si>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</si>
  <si>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</si>
  <si>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</si>
  <si>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</si>
  <si>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</si>
  <si>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</si>
  <si>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</si>
  <si>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</si>
  <si>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</si>
  <si>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</si>
  <si>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</si>
  <si>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</si>
  <si>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</si>
  <si>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</si>
  <si>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</si>
  <si>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</si>
  <si>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</si>
  <si>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</si>
  <si>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</si>
  <si>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</si>
  <si>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</si>
  <si>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</si>
  <si>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</si>
  <si>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</si>
  <si>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</si>
  <si>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</si>
  <si>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</si>
  <si>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</si>
  <si>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</si>
  <si>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</si>
  <si>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</si>
  <si>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</si>
  <si>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</si>
  <si>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</si>
  <si>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</si>
  <si>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</si>
  <si>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</si>
  <si>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</si>
  <si>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</si>
  <si>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</si>
  <si>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</si>
  <si>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</si>
  <si>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</si>
  <si>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</si>
  <si>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</si>
  <si>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</si>
  <si>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</si>
  <si>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</si>
  <si>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</si>
  <si>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</si>
  <si>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</si>
  <si>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</si>
  <si>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</si>
  <si>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</si>
  <si>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</si>
  <si>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</si>
  <si>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</si>
  <si>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</si>
  <si>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</si>
  <si>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</si>
  <si>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</si>
  <si>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</si>
  <si>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</si>
  <si>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</si>
  <si>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</si>
  <si>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</si>
  <si>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</si>
  <si>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</si>
  <si>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</si>
  <si>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</si>
  <si>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</si>
  <si>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</si>
  <si>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</si>
  <si>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</si>
  <si>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</si>
  <si>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</si>
  <si>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</si>
  <si>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</si>
  <si>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</si>
  <si>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</si>
  <si>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</si>
  <si>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</si>
  <si>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</si>
  <si>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</si>
  <si>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</si>
  <si>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</si>
  <si>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</si>
  <si>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</si>
  <si>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</si>
  <si>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</si>
  <si>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</si>
  <si>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</si>
  <si>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</si>
  <si>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</si>
  <si>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</si>
  <si>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</si>
  <si>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</si>
  <si>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</si>
  <si>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</si>
  <si>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</si>
  <si>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</si>
  <si>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</si>
  <si>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</si>
  <si>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</si>
  <si>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</si>
  <si>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</si>
  <si>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</si>
  <si>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</si>
  <si>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</si>
  <si>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</si>
  <si>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</si>
  <si>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</si>
  <si>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</si>
  <si>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</si>
  <si>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</si>
  <si>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</si>
  <si>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</si>
  <si>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</si>
  <si>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</si>
  <si>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</si>
  <si>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</si>
  <si>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</si>
  <si>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</si>
  <si>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</si>
  <si>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</si>
  <si>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</si>
  <si>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</si>
  <si>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</si>
  <si>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</si>
  <si>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</si>
  <si>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</si>
  <si>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</si>
  <si>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</si>
  <si>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</si>
  <si>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</si>
  <si>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</si>
  <si>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</si>
  <si>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</si>
  <si>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</si>
  <si>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</si>
  <si>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</si>
  <si>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</si>
  <si>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</si>
  <si>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</si>
  <si>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</si>
  <si>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</si>
  <si>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</si>
  <si>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</si>
  <si>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</si>
  <si>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</si>
  <si>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</si>
  <si>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</si>
  <si>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</si>
  <si>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</si>
  <si>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</si>
  <si>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</si>
  <si>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</si>
  <si>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</si>
  <si>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</si>
  <si>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</si>
  <si>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</si>
  <si>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</si>
  <si>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</si>
  <si>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</si>
  <si>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</si>
  <si>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</si>
  <si>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</si>
  <si>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</si>
  <si>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</si>
  <si>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</si>
  <si>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</si>
  <si>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</si>
  <si>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</si>
  <si>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</si>
  <si>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</si>
  <si>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</si>
  <si>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</si>
  <si>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</si>
  <si>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</si>
  <si>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</si>
  <si>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</si>
  <si>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</si>
  <si>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</si>
  <si>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</si>
  <si>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</si>
  <si>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</si>
  <si>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</si>
  <si>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</si>
  <si>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</si>
  <si>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</si>
  <si>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</si>
  <si>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</si>
  <si>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</si>
  <si>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</si>
  <si>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</si>
  <si>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</si>
  <si>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</si>
  <si>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</si>
  <si>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</si>
  <si>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</si>
  <si>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</si>
  <si>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</si>
  <si>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</si>
  <si>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</si>
  <si>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</si>
  <si>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</si>
  <si>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</si>
  <si>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</si>
  <si>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</si>
  <si>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</si>
  <si>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</si>
  <si>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</si>
  <si>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</si>
  <si>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</si>
  <si>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</si>
  <si>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</si>
  <si>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</si>
  <si>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</si>
  <si>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</si>
  <si>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</si>
  <si>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</si>
  <si>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</si>
  <si>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</si>
  <si>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</si>
  <si>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</si>
  <si>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</si>
  <si>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</si>
  <si>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</si>
  <si>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</si>
  <si>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</si>
  <si>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</si>
  <si>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</si>
  <si>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</si>
  <si>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</si>
  <si>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</si>
  <si>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</si>
  <si>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</si>
  <si>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</si>
  <si>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</si>
  <si>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</si>
  <si>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</si>
  <si>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</si>
  <si>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</si>
  <si>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</si>
  <si>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</si>
  <si>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</si>
  <si>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</si>
  <si>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</si>
  <si>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</si>
  <si>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</si>
  <si>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</si>
  <si>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</si>
  <si>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</si>
  <si>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</si>
  <si>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</si>
  <si>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</si>
  <si>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</si>
  <si>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</si>
  <si>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</si>
  <si>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</si>
  <si>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</si>
  <si>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</si>
  <si>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</si>
  <si>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</si>
  <si>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</si>
  <si>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</si>
  <si>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</si>
  <si>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</si>
  <si>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</si>
  <si>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</si>
  <si>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</si>
  <si>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</si>
  <si>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</si>
  <si>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</si>
  <si>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</si>
  <si>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</si>
  <si>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</si>
  <si>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</si>
  <si>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</si>
  <si>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</si>
  <si>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</si>
  <si>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</si>
  <si>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</si>
  <si>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</si>
  <si>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</si>
  <si>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</si>
  <si>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</si>
  <si>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</si>
  <si>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</si>
  <si>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</si>
  <si>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</si>
  <si>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</si>
  <si>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</si>
  <si>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</si>
  <si>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</si>
  <si>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</si>
  <si>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</si>
  <si>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</si>
  <si>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</si>
  <si>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</si>
  <si>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</si>
  <si>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</si>
  <si>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</si>
  <si>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</si>
  <si>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</si>
  <si>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</si>
  <si>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</si>
  <si>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</si>
  <si>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</si>
  <si>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</si>
  <si>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</si>
  <si>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</si>
  <si>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</si>
  <si>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</si>
  <si>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հ․164 մսուր-մանկապարտեզ» ՀՈԱԿ-ի </t>
  </si>
  <si>
    <t>Սուբսիսդիա ջրամատակարարման գծով</t>
  </si>
  <si>
    <t>Տարահանման սխեմայի գծով</t>
  </si>
  <si>
    <t>Հասմիկ Սարգսյան</t>
  </si>
  <si>
    <t>Մարիետտա Մարտիրոսյան</t>
  </si>
  <si>
    <t>90.0հազ.դրամ-հացի պահարան,</t>
  </si>
  <si>
    <t>280.0հազ.դրամ-պրոեկտոր</t>
  </si>
  <si>
    <t>Ցուցակ</t>
  </si>
  <si>
    <t>Հ/Հ</t>
  </si>
  <si>
    <t>Անվանում</t>
  </si>
  <si>
    <t>Գին</t>
  </si>
  <si>
    <t>Գումար</t>
  </si>
  <si>
    <t>Թեյնիկ</t>
  </si>
  <si>
    <t>Կարագաման</t>
  </si>
  <si>
    <t>Խոհանոցային դանակ</t>
  </si>
  <si>
    <t>Աղցանաման</t>
  </si>
  <si>
    <t>Աման ջեմի</t>
  </si>
  <si>
    <t>Թեյնիկ փոքր (թրմիչ)</t>
  </si>
  <si>
    <t>Շերեփ</t>
  </si>
  <si>
    <t>Բեռնափոխադրումների գծով</t>
  </si>
  <si>
    <t>Պահպանության գծով</t>
  </si>
  <si>
    <t>Թույլտվություն՝ գրությամբ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</si>
</sst>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1"/>
      <color theme="1"/>
      <name val="Arial Unicode"/>
      <family val="2"/>
    </font>
    <font>
      <b/>
      <u/>
      <sz val="10"/>
      <color theme="1"/>
      <name val="Arial Unicode"/>
      <family val="2"/>
    </font>
    <font>
      <sz val="10"/>
      <color theme="1"/>
      <name val="Arial Unicode"/>
      <family val="2"/>
    </font>
    <font>
      <b/>
      <sz val="12"/>
      <color theme="1"/>
      <name val="Arial Unicode"/>
      <family val="2"/>
    </font>
    <font>
      <sz val="12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4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69" fillId="0" borderId="0" xfId="0" applyFont="1" applyAlignment="1">
      <alignment horizontal="center" vertical="center"/>
    </xf>
    <xf numFmtId="0" fontId="71" fillId="0" borderId="0" xfId="0" applyFont="1"/>
    <xf numFmtId="0" fontId="69" fillId="0" borderId="0" xfId="0" applyFont="1"/>
    <xf numFmtId="0" fontId="69" fillId="0" borderId="10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10" xfId="0" applyFont="1" applyBorder="1"/>
    <xf numFmtId="0" fontId="72" fillId="0" borderId="10" xfId="0" applyFont="1" applyBorder="1" applyAlignment="1">
      <alignment horizontal="center" vertical="center"/>
    </xf>
    <xf numFmtId="0" fontId="72" fillId="0" borderId="10" xfId="0" applyFont="1" applyBorder="1"/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73" fillId="0" borderId="10" xfId="46" applyNumberFormat="1" applyFont="1" applyBorder="1" applyAlignment="1" applyProtection="1">
      <alignment horizontal="center" vertical="center" wrapText="1"/>
      <protection locked="0"/>
    </xf>
    <xf numFmtId="166" fontId="74" fillId="0" borderId="10" xfId="46" applyNumberFormat="1" applyFont="1" applyBorder="1" applyAlignment="1" applyProtection="1">
      <alignment horizontal="center" vertical="center" wrapText="1"/>
      <protection locked="0"/>
    </xf>
    <xf numFmtId="3" fontId="74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63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70" fillId="0" borderId="0" xfId="0" applyFont="1" applyAlignment="1">
      <alignment horizontal="center"/>
    </xf>
    <xf numFmtId="0" fontId="71" fillId="0" borderId="0" xfId="0" applyFont="1" applyAlignment="1">
      <alignment horizont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1ACAAUABNAAAAAAAAAAAAAAAAAAAAAAAAAAAAAAAAAAAAAAAAAAAAAAAAAAAAAAAAAAAAAAAAAAAAAAAAAAAAAAAAAAAAAAAAAAAAAAAAAAAAAAAAAAAAAAAAAAAAAADoBwwAAAAdABYANw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1NTVaMCMGCSqGSIb3DQEJBDEWBBQCC+lN7GhYLSdYRk1iyGJHrVs8iTArBgsqhkiG9w0BCRACDDEcMBowGDAWBBRE5xMFRVajmd/v2Zzf5CvSbEm8HjANBgkqhkiG9w0BAQEFAASCAQCLwt/N2N338k59Jfwv3Uhy3oOYVsbRBILCO/Olp5v7TsZYMIvN//8C6yPOqPE06QrubLCwr8CZZKm7wNR4SWpIRNdJUE7rYBlj9rY96UHHB9TJDKi8WHanshHSxOcxb1OHCQs1TeQ6JFR56JPGXknWcdbDwJt4uJ3KRUHPgHuhsPr6H0zZGSAaNMwo6zeftoTi8pv7/JeH3eDO6INqe5AB6EljGb668cKgkQl7XoiqS6IQ2JMzPdvWeBUsrwoZEuR62Oa7aMPykDmEHzlVmBqtWwnikTbpCVybS3RrHhkjrwXIfjHOt/rRhi/aP8d3ol6EywjXuOV1j6q9u0H7pGY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1ACAAUABNAAAAAAAAAAAAAAAAAAAAAAAAAAAAAAAAAAAAAAAAAAAAAAAAAAAAAAAAAAAAAAAAAAAAAAAAAAAAAAAAAAAAAAAAAAAAAAAAAAAAAAAAAAAAAAAAAAAAAADoBwwAAAAdABYAN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1NTlaMCMGCSqGSIb3DQEJBDEWBBR49iaS4scIK0qSk/ItFSnKbmdJQzArBgsqhkiG9w0BCRACDDEcMBowGDAWBBRE5xMFRVajmd/v2Zzf5CvSbEm8HjANBgkqhkiG9w0BAQEFAASCAQBnFfZPAneIqB9drzecLRQyTm48PmRakplghDvtyUT9mAMHtfjKb0uKxWEEd3Vm4wuZMWeiqZKkCF6+uDlJHT1FkoldzOEPrdlj83jvjbEr6ZR44ZIcxrgkl4I48qt1wh5MPT2R+CTj+2q2gUmCfWJLeiTDRH2JAJrC7WZ69rnCFrw6s02QHgWRMLZqMJLPO+aYQCtv0F5zVSPvMV7nnj9BE3MCkscPPL3sz4v2LD7sGS1mGELZ5uWTNTPNzdbBoYs2uGOhPR+SospJXFySaCGwh5aEdZ+3C9Fv8sP0qBMqyAzQfjk5jaikgBLWVnYhdIcZzQl7Lr/tl+79IzmSR5d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7786F19D-8C95-BC04-F679-D296CC01F7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CC019118-52FD-DE89-4506-1896CAB340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4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6" width="0" style="5" hidden="1" customWidth="1"/>
    <col min="37" max="16384" width="9.140625" style="5"/>
  </cols>
  <sheetData>
    <row r="1" spans="1:10">
      <c r="C1" s="239"/>
      <c r="D1" s="451" t="s">
        <v>184</v>
      </c>
      <c r="E1" s="453">
        <v>137</v>
      </c>
    </row>
    <row r="2" spans="1:10">
      <c r="C2" s="239"/>
      <c r="D2" s="451" t="s">
        <v>39</v>
      </c>
      <c r="E2" s="39"/>
    </row>
    <row r="3" spans="1:10">
      <c r="C3" s="239"/>
      <c r="D3" s="451" t="s">
        <v>209</v>
      </c>
      <c r="E3" s="39"/>
    </row>
    <row r="4" spans="1:10" s="29" customFormat="1" ht="24.75" customHeight="1">
      <c r="B4" s="245"/>
      <c r="C4" s="245"/>
      <c r="D4" s="451" t="s">
        <v>247</v>
      </c>
      <c r="E4" s="39"/>
      <c r="F4" s="55"/>
    </row>
    <row r="5" spans="1:10" s="29" customFormat="1" ht="20.25" customHeight="1">
      <c r="B5" s="245"/>
      <c r="C5" s="5"/>
      <c r="D5" s="451" t="s">
        <v>210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279</v>
      </c>
      <c r="E7" s="453">
        <v>3</v>
      </c>
    </row>
    <row r="8" spans="1:10" ht="20.25" customHeight="1">
      <c r="C8" s="239"/>
      <c r="D8" s="451" t="s">
        <v>280</v>
      </c>
      <c r="E8" s="239"/>
    </row>
    <row r="9" spans="1:10" ht="20.25" customHeight="1">
      <c r="C9" s="239"/>
      <c r="D9" s="451" t="s">
        <v>281</v>
      </c>
      <c r="E9" s="239"/>
    </row>
    <row r="10" spans="1:10" ht="20.25" customHeight="1">
      <c r="C10" s="236"/>
      <c r="D10" s="452" t="s">
        <v>288</v>
      </c>
      <c r="E10" s="236"/>
    </row>
    <row r="11" spans="1:10" ht="20.25" customHeight="1">
      <c r="C11" s="236"/>
      <c r="D11" s="451" t="s">
        <v>289</v>
      </c>
      <c r="E11" s="236"/>
    </row>
    <row r="12" spans="1:10" ht="20.25">
      <c r="A12" s="485" t="s">
        <v>40</v>
      </c>
      <c r="B12" s="485"/>
      <c r="C12" s="485"/>
      <c r="D12" s="485"/>
      <c r="E12" s="485"/>
      <c r="F12" s="383"/>
    </row>
    <row r="13" spans="1:10" ht="20.45" customHeight="1">
      <c r="A13" s="486" t="s">
        <v>328</v>
      </c>
      <c r="B13" s="486"/>
      <c r="C13" s="486"/>
      <c r="D13" s="486"/>
      <c r="E13" s="486"/>
      <c r="F13" s="375" t="s">
        <v>195</v>
      </c>
    </row>
    <row r="14" spans="1:10" ht="18.75" customHeight="1">
      <c r="A14" s="487" t="s">
        <v>322</v>
      </c>
      <c r="B14" s="487"/>
      <c r="C14" s="487"/>
      <c r="D14" s="487"/>
      <c r="E14" s="487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134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237">
        <v>81653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1"/>
      <c r="D18" s="408">
        <f>+D19+D20</f>
        <v>48</v>
      </c>
      <c r="E18" s="241"/>
      <c r="F18" s="149"/>
    </row>
    <row r="19" spans="1:6" s="380" customFormat="1">
      <c r="A19" s="376">
        <f>+A18+0.1</f>
        <v>2.1</v>
      </c>
      <c r="B19" s="377" t="s">
        <v>220</v>
      </c>
      <c r="C19" s="377"/>
      <c r="D19" s="378">
        <v>48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221</v>
      </c>
      <c r="C20" s="377"/>
      <c r="D20" s="378"/>
      <c r="E20" s="379"/>
      <c r="F20" s="381"/>
    </row>
    <row r="21" spans="1:6" ht="18.75" customHeight="1">
      <c r="A21" s="61">
        <f>+A18+1</f>
        <v>3</v>
      </c>
      <c r="B21" s="13" t="s">
        <v>222</v>
      </c>
      <c r="C21" s="401"/>
      <c r="D21" s="408">
        <f>+D22+D23</f>
        <v>8553.9</v>
      </c>
      <c r="E21" s="241"/>
      <c r="F21" s="149"/>
    </row>
    <row r="22" spans="1:6" s="380" customFormat="1">
      <c r="A22" s="376">
        <f>+A21+0.1</f>
        <v>3.1</v>
      </c>
      <c r="B22" s="377" t="s">
        <v>223</v>
      </c>
      <c r="C22" s="377"/>
      <c r="D22" s="378">
        <v>413.7</v>
      </c>
      <c r="E22" s="379"/>
      <c r="F22" s="381"/>
    </row>
    <row r="23" spans="1:6" s="380" customFormat="1">
      <c r="A23" s="376">
        <f>+A22+0.1</f>
        <v>3.2</v>
      </c>
      <c r="B23" s="377" t="s">
        <v>224</v>
      </c>
      <c r="C23" s="377"/>
      <c r="D23" s="378">
        <v>8140.2</v>
      </c>
      <c r="E23" s="379"/>
      <c r="F23" s="381"/>
    </row>
    <row r="24" spans="1:6" ht="18.75" customHeight="1">
      <c r="A24" s="61">
        <f>+A21+1</f>
        <v>4</v>
      </c>
      <c r="B24" s="13" t="s">
        <v>225</v>
      </c>
      <c r="C24" s="401"/>
      <c r="D24" s="408">
        <f>+'Komunal '!N20</f>
        <v>22.7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237">
        <v>3386.1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1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1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1"/>
      <c r="D29" s="408">
        <f>SUM(D30:D31)</f>
        <v>3115</v>
      </c>
      <c r="E29" s="241"/>
      <c r="F29" s="149"/>
    </row>
    <row r="30" spans="1:6" s="380" customFormat="1">
      <c r="A30" s="376">
        <f>+A29+0.1</f>
        <v>6.1</v>
      </c>
      <c r="B30" s="377" t="s">
        <v>70</v>
      </c>
      <c r="C30" s="377"/>
      <c r="D30" s="410">
        <f>+D73</f>
        <v>3115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71</v>
      </c>
      <c r="C31" s="377"/>
      <c r="D31" s="378"/>
      <c r="E31" s="379"/>
      <c r="F31" s="381"/>
    </row>
    <row r="32" spans="1:6" ht="18.75" hidden="1" customHeight="1">
      <c r="A32" s="61">
        <f>+A29+1</f>
        <v>7</v>
      </c>
      <c r="B32" s="13" t="s">
        <v>9</v>
      </c>
      <c r="C32" s="401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1"/>
      <c r="D33" s="237"/>
      <c r="E33" s="241"/>
      <c r="F33" s="149" t="s">
        <v>191</v>
      </c>
    </row>
    <row r="34" spans="1:14">
      <c r="A34" s="52"/>
      <c r="B34" s="84" t="s">
        <v>27</v>
      </c>
      <c r="C34" s="404"/>
      <c r="D34" s="409">
        <f>SUM(D17:D18,D21,D24:D29,D32:D33)</f>
        <v>96778.7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135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63021.2</v>
      </c>
      <c r="E37" s="241"/>
      <c r="F37" s="149"/>
    </row>
    <row r="38" spans="1:14" s="380" customFormat="1">
      <c r="A38" s="376">
        <f>+A37+0.1</f>
        <v>1.1000000000000001</v>
      </c>
      <c r="B38" s="377" t="s">
        <v>116</v>
      </c>
      <c r="C38" s="377"/>
      <c r="D38" s="378">
        <v>1578.2</v>
      </c>
      <c r="E38" s="379"/>
      <c r="F38" s="381"/>
    </row>
    <row r="39" spans="1:14" s="380" customFormat="1">
      <c r="A39" s="376">
        <f>+A38+0.1</f>
        <v>1.2000000000000002</v>
      </c>
      <c r="B39" s="377" t="s">
        <v>249</v>
      </c>
      <c r="C39" s="377"/>
      <c r="D39" s="378">
        <f>+Ashkhatavardz!M7</f>
        <v>3873.9584000000004</v>
      </c>
      <c r="E39" s="379"/>
      <c r="F39" s="381"/>
      <c r="G39" s="380" t="s">
        <v>216</v>
      </c>
    </row>
    <row r="40" spans="1:14" ht="18.75" customHeight="1">
      <c r="A40" s="61">
        <f>+A37+1</f>
        <v>2</v>
      </c>
      <c r="B40" s="13" t="s">
        <v>14</v>
      </c>
      <c r="C40" s="401"/>
      <c r="D40" s="408">
        <f>+'Snund ev finans. pastaci'!E12-'Dramakan hosqer'!C92</f>
        <v>17235.400000000001</v>
      </c>
      <c r="E40" s="241"/>
      <c r="F40" s="237">
        <v>7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13770.4</v>
      </c>
      <c r="N40" s="5" t="s">
        <v>217</v>
      </c>
    </row>
    <row r="41" spans="1:14" ht="18.75" hidden="1" customHeight="1">
      <c r="A41" s="61">
        <f>+A40+1</f>
        <v>3</v>
      </c>
      <c r="B41" s="13" t="s">
        <v>13</v>
      </c>
      <c r="C41" s="401"/>
      <c r="D41" s="408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13770.4</v>
      </c>
    </row>
    <row r="42" spans="1:14" ht="18.75" customHeight="1">
      <c r="A42" s="61">
        <f>+A40+1</f>
        <v>3</v>
      </c>
      <c r="B42" s="13" t="s">
        <v>12</v>
      </c>
      <c r="C42" s="401"/>
      <c r="D42" s="408">
        <f>+'Komunal '!J27</f>
        <v>7367.2</v>
      </c>
      <c r="E42" s="241"/>
      <c r="F42" s="237">
        <f>+D42-'Komunal '!J27</f>
        <v>0</v>
      </c>
      <c r="L42" s="84">
        <f>+L41+L40*0.8</f>
        <v>24786.720000000001</v>
      </c>
    </row>
    <row r="43" spans="1:14" ht="18.75" customHeight="1">
      <c r="A43" s="61">
        <f t="shared" ref="A43:A45" si="1">+A42+1</f>
        <v>4</v>
      </c>
      <c r="B43" s="13" t="s">
        <v>15</v>
      </c>
      <c r="C43" s="401"/>
      <c r="D43" s="408">
        <f>+'Komunal '!O27</f>
        <v>595.9</v>
      </c>
      <c r="E43" s="241"/>
      <c r="F43" s="237">
        <f>+D43-'Komunal '!O27</f>
        <v>0</v>
      </c>
    </row>
    <row r="44" spans="1:14" ht="18.75" customHeight="1">
      <c r="A44" s="61">
        <f t="shared" si="1"/>
        <v>5</v>
      </c>
      <c r="B44" s="13" t="s">
        <v>16</v>
      </c>
      <c r="C44" s="401"/>
      <c r="D44" s="237">
        <v>55.7</v>
      </c>
      <c r="E44" s="241"/>
      <c r="F44" s="149"/>
    </row>
    <row r="45" spans="1:14" ht="18.75" hidden="1" customHeight="1">
      <c r="A45" s="61">
        <f t="shared" si="1"/>
        <v>6</v>
      </c>
      <c r="B45" s="13" t="s">
        <v>17</v>
      </c>
      <c r="C45" s="401"/>
      <c r="D45" s="237"/>
      <c r="E45" s="241"/>
      <c r="F45" s="149"/>
    </row>
    <row r="46" spans="1:14" ht="18.75" customHeight="1">
      <c r="A46" s="61">
        <v>7</v>
      </c>
      <c r="B46" s="13" t="s">
        <v>18</v>
      </c>
      <c r="C46" s="401"/>
      <c r="D46" s="408">
        <f>SUM(D47:D49)</f>
        <v>144</v>
      </c>
      <c r="E46" s="241"/>
      <c r="F46" s="149"/>
    </row>
    <row r="47" spans="1:14" s="380" customFormat="1">
      <c r="A47" s="376">
        <f>+A46+0.1</f>
        <v>7.1</v>
      </c>
      <c r="B47" s="377" t="s">
        <v>19</v>
      </c>
      <c r="C47" s="377"/>
      <c r="D47" s="378">
        <v>144</v>
      </c>
      <c r="E47" s="379"/>
      <c r="F47" s="381"/>
    </row>
    <row r="48" spans="1:14" s="380" customFormat="1" hidden="1">
      <c r="A48" s="376">
        <f>+A47+0.1</f>
        <v>7.1999999999999993</v>
      </c>
      <c r="B48" s="377" t="s">
        <v>20</v>
      </c>
      <c r="C48" s="377"/>
      <c r="D48" s="378"/>
      <c r="E48" s="379"/>
      <c r="F48" s="381"/>
    </row>
    <row r="49" spans="1:11" s="380" customFormat="1" hidden="1">
      <c r="A49" s="376">
        <f>+A48+0.1</f>
        <v>7.2999999999999989</v>
      </c>
      <c r="B49" s="377" t="s">
        <v>21</v>
      </c>
      <c r="C49" s="377"/>
      <c r="D49" s="378"/>
      <c r="E49" s="379"/>
      <c r="F49" s="381"/>
    </row>
    <row r="50" spans="1:11" ht="18.75" customHeight="1">
      <c r="A50" s="61">
        <f>+A46+1</f>
        <v>8</v>
      </c>
      <c r="B50" s="13" t="s">
        <v>22</v>
      </c>
      <c r="C50" s="401"/>
      <c r="D50" s="237">
        <v>3</v>
      </c>
      <c r="E50" s="241"/>
      <c r="F50" s="149" t="s">
        <v>241</v>
      </c>
    </row>
    <row r="51" spans="1:11" ht="18.75" customHeight="1">
      <c r="A51" s="61">
        <f>+A50+1</f>
        <v>9</v>
      </c>
      <c r="B51" s="13" t="s">
        <v>28</v>
      </c>
      <c r="C51" s="401"/>
      <c r="D51" s="237">
        <v>1029</v>
      </c>
      <c r="E51" s="241"/>
      <c r="F51" s="149">
        <v>7</v>
      </c>
      <c r="G51" s="5" t="s">
        <v>182</v>
      </c>
      <c r="H51" s="5">
        <v>147</v>
      </c>
      <c r="I51" s="5" t="s">
        <v>183</v>
      </c>
      <c r="J51" s="5">
        <f>+F51*H51</f>
        <v>1029</v>
      </c>
    </row>
    <row r="52" spans="1:11" ht="18.75" customHeight="1">
      <c r="A52" s="61">
        <f t="shared" ref="A52:A71" si="2">+A51+1</f>
        <v>10</v>
      </c>
      <c r="B52" s="13" t="s">
        <v>23</v>
      </c>
      <c r="C52" s="401"/>
      <c r="D52" s="237">
        <v>150</v>
      </c>
      <c r="E52" s="241"/>
      <c r="F52" s="237">
        <f>+$F$51</f>
        <v>7</v>
      </c>
      <c r="G52" s="5" t="s">
        <v>182</v>
      </c>
      <c r="H52" s="5">
        <v>27.9</v>
      </c>
      <c r="I52" s="5" t="s">
        <v>183</v>
      </c>
      <c r="J52" s="5">
        <f>+F52*H52</f>
        <v>195.29999999999998</v>
      </c>
    </row>
    <row r="53" spans="1:11" ht="18.75" customHeight="1">
      <c r="A53" s="61">
        <f t="shared" si="2"/>
        <v>11</v>
      </c>
      <c r="B53" s="13" t="s">
        <v>72</v>
      </c>
      <c r="C53" s="401"/>
      <c r="D53" s="237">
        <v>700</v>
      </c>
      <c r="E53" s="241"/>
      <c r="F53" s="237">
        <f t="shared" ref="F53:F55" si="3">+$F$51</f>
        <v>7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1"/>
      <c r="D54" s="237">
        <v>350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1"/>
      <c r="D55" s="237">
        <v>23.5</v>
      </c>
      <c r="E55" s="241"/>
      <c r="F55" s="237">
        <f t="shared" si="3"/>
        <v>7</v>
      </c>
      <c r="G55" s="5" t="s">
        <v>182</v>
      </c>
      <c r="H55" s="5">
        <v>38.700000000000003</v>
      </c>
      <c r="I55" s="5" t="s">
        <v>183</v>
      </c>
      <c r="J55" s="5">
        <f>+F55*H55</f>
        <v>270.90000000000003</v>
      </c>
    </row>
    <row r="56" spans="1:11" ht="18.75" customHeight="1">
      <c r="A56" s="61">
        <f t="shared" si="2"/>
        <v>14</v>
      </c>
      <c r="B56" s="13" t="s">
        <v>118</v>
      </c>
      <c r="C56" s="401"/>
      <c r="D56" s="237">
        <v>120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1"/>
      <c r="D57" s="237">
        <v>1350</v>
      </c>
      <c r="E57" s="241"/>
      <c r="F57" s="149"/>
    </row>
    <row r="58" spans="1:11" ht="18.75" hidden="1" customHeight="1">
      <c r="A58" s="61">
        <f t="shared" si="2"/>
        <v>16</v>
      </c>
      <c r="B58" s="13" t="s">
        <v>25</v>
      </c>
      <c r="C58" s="401"/>
      <c r="D58" s="237"/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1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1"/>
      <c r="D60" s="237">
        <f>+D26</f>
        <v>0</v>
      </c>
      <c r="E60" s="241"/>
      <c r="F60" s="149"/>
    </row>
    <row r="61" spans="1:11" ht="18.75" hidden="1" customHeight="1">
      <c r="A61" s="61">
        <f t="shared" si="2"/>
        <v>19</v>
      </c>
      <c r="B61" s="13" t="s">
        <v>43</v>
      </c>
      <c r="C61" s="401"/>
      <c r="D61" s="237"/>
      <c r="E61" s="241"/>
      <c r="F61" s="149"/>
    </row>
    <row r="62" spans="1:11" ht="18.75" customHeight="1">
      <c r="A62" s="61">
        <v>16</v>
      </c>
      <c r="B62" s="13" t="s">
        <v>73</v>
      </c>
      <c r="C62" s="401"/>
      <c r="D62" s="237">
        <v>70</v>
      </c>
      <c r="E62" s="241"/>
      <c r="F62" s="149"/>
    </row>
    <row r="63" spans="1:11" ht="18.75" customHeight="1">
      <c r="A63" s="61">
        <f t="shared" si="2"/>
        <v>17</v>
      </c>
      <c r="B63" s="13" t="s">
        <v>74</v>
      </c>
      <c r="C63" s="401"/>
      <c r="D63" s="237">
        <v>107</v>
      </c>
      <c r="E63" s="241"/>
      <c r="F63" s="149"/>
    </row>
    <row r="64" spans="1:11" ht="18.75" customHeight="1">
      <c r="A64" s="61">
        <f t="shared" si="2"/>
        <v>18</v>
      </c>
      <c r="B64" s="13" t="s">
        <v>44</v>
      </c>
      <c r="C64" s="401"/>
      <c r="D64" s="237">
        <v>3</v>
      </c>
      <c r="E64" s="241"/>
      <c r="F64" s="149"/>
    </row>
    <row r="65" spans="1:7" ht="18.75" hidden="1" customHeight="1">
      <c r="A65" s="61">
        <f t="shared" si="2"/>
        <v>19</v>
      </c>
      <c r="B65" s="13" t="s">
        <v>119</v>
      </c>
      <c r="C65" s="401"/>
      <c r="D65" s="237"/>
      <c r="E65" s="241"/>
      <c r="F65" s="149"/>
    </row>
    <row r="66" spans="1:7" ht="18.75" hidden="1" customHeight="1">
      <c r="A66" s="61">
        <f t="shared" si="2"/>
        <v>20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v>19</v>
      </c>
      <c r="B67" s="13" t="s">
        <v>61</v>
      </c>
      <c r="C67" s="401"/>
      <c r="D67" s="237">
        <v>48</v>
      </c>
      <c r="E67" s="241"/>
      <c r="F67" s="149"/>
    </row>
    <row r="68" spans="1:7" ht="18.75" customHeight="1">
      <c r="A68" s="61">
        <f t="shared" si="2"/>
        <v>20</v>
      </c>
      <c r="B68" s="13" t="s">
        <v>347</v>
      </c>
      <c r="C68" s="401"/>
      <c r="D68" s="237">
        <v>18</v>
      </c>
      <c r="E68" s="241"/>
      <c r="F68" s="149"/>
    </row>
    <row r="69" spans="1:7" ht="18.75" customHeight="1">
      <c r="A69" s="61">
        <f t="shared" si="2"/>
        <v>21</v>
      </c>
      <c r="B69" s="13" t="s">
        <v>348</v>
      </c>
      <c r="C69" s="401"/>
      <c r="D69" s="237">
        <v>360</v>
      </c>
      <c r="E69" s="241"/>
      <c r="F69" s="149" t="s">
        <v>325</v>
      </c>
    </row>
    <row r="70" spans="1:7" ht="18.75" hidden="1" customHeight="1">
      <c r="A70" s="61">
        <f t="shared" si="2"/>
        <v>22</v>
      </c>
      <c r="B70" s="13" t="s">
        <v>213</v>
      </c>
      <c r="C70" s="401"/>
      <c r="D70" s="237"/>
      <c r="E70" s="241"/>
      <c r="F70" s="149"/>
    </row>
    <row r="71" spans="1:7" ht="18.75" hidden="1" customHeight="1">
      <c r="A71" s="61">
        <f t="shared" si="2"/>
        <v>23</v>
      </c>
      <c r="B71" s="13" t="s">
        <v>212</v>
      </c>
      <c r="C71" s="401"/>
      <c r="D71" s="237"/>
      <c r="E71" s="241"/>
      <c r="F71" s="149"/>
    </row>
    <row r="72" spans="1:7" ht="18.75" customHeight="1">
      <c r="A72" s="61">
        <v>22</v>
      </c>
      <c r="B72" s="13" t="s">
        <v>26</v>
      </c>
      <c r="C72" s="401"/>
      <c r="D72" s="237">
        <v>3340</v>
      </c>
      <c r="E72" s="241"/>
      <c r="F72" s="149"/>
    </row>
    <row r="73" spans="1:7" s="380" customFormat="1">
      <c r="A73" s="376">
        <f>+A72+0.1</f>
        <v>22.1</v>
      </c>
      <c r="B73" s="377" t="s">
        <v>75</v>
      </c>
      <c r="C73" s="377"/>
      <c r="D73" s="378">
        <v>3115</v>
      </c>
      <c r="E73" s="379"/>
      <c r="F73" s="381"/>
    </row>
    <row r="74" spans="1:7" ht="18.75" hidden="1" customHeight="1">
      <c r="A74" s="61">
        <f>+A72+1</f>
        <v>23</v>
      </c>
      <c r="B74" s="13" t="s">
        <v>76</v>
      </c>
      <c r="C74" s="401"/>
      <c r="D74" s="237"/>
      <c r="E74" s="241"/>
      <c r="F74" s="149"/>
    </row>
    <row r="75" spans="1:7" ht="18.75" customHeight="1">
      <c r="A75" s="61">
        <v>23</v>
      </c>
      <c r="B75" s="13" t="s">
        <v>65</v>
      </c>
      <c r="C75" s="401"/>
      <c r="D75" s="237">
        <v>687.8</v>
      </c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96778.7</v>
      </c>
      <c r="E76" s="406"/>
      <c r="F76" s="483">
        <f>+D34-D76</f>
        <v>0</v>
      </c>
      <c r="G76" s="484"/>
    </row>
    <row r="77" spans="1:7" ht="18.600000000000001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332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4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4" width="0" style="44" hidden="1" customWidth="1"/>
    <col min="35" max="16384" width="9.140625" style="44"/>
  </cols>
  <sheetData>
    <row r="1" spans="1:10" s="42" customFormat="1" ht="17.25">
      <c r="A1" s="246"/>
      <c r="B1" s="247"/>
      <c r="C1" s="454" t="s">
        <v>184</v>
      </c>
      <c r="D1" s="455">
        <f>+'Ekamut-caxs'!E1+1</f>
        <v>138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209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247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210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279</v>
      </c>
      <c r="D7" s="455">
        <f>+'Ekamut-caxs'!E7+1</f>
        <v>4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281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8" t="s">
        <v>40</v>
      </c>
      <c r="B13" s="488"/>
      <c r="C13" s="488"/>
      <c r="D13" s="488"/>
      <c r="E13" s="55"/>
      <c r="F13" s="29"/>
      <c r="G13" s="29"/>
    </row>
    <row r="14" spans="1:10" s="5" customFormat="1" ht="20.25">
      <c r="A14" s="486" t="str">
        <f>+_xlfn.SINGLE('Ekamut-caxs'!A13)</f>
        <v xml:space="preserve">«Երևանի հ․164 մսուր-մանկապարտեզ» ՀՈԱԿ-ի </v>
      </c>
      <c r="B14" s="486"/>
      <c r="C14" s="486"/>
      <c r="D14" s="486"/>
      <c r="E14" s="56"/>
      <c r="F14" s="3"/>
      <c r="G14" s="3"/>
    </row>
    <row r="15" spans="1:10" s="5" customFormat="1" ht="18.75" customHeight="1">
      <c r="A15" s="487" t="s">
        <v>323</v>
      </c>
      <c r="B15" s="487"/>
      <c r="C15" s="487"/>
      <c r="D15" s="487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211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1532.1000000000004</v>
      </c>
      <c r="G18" s="146" t="s">
        <v>207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2823.3</v>
      </c>
      <c r="D19" s="421"/>
      <c r="E19" s="489" t="s">
        <v>208</v>
      </c>
      <c r="F19" s="489"/>
      <c r="G19" s="144">
        <v>0</v>
      </c>
    </row>
    <row r="20" spans="1:7" s="42" customFormat="1" ht="17.25">
      <c r="A20" s="419" t="s">
        <v>10</v>
      </c>
      <c r="B20" s="420" t="s">
        <v>79</v>
      </c>
      <c r="C20" s="136">
        <f>SUM(C21:C22,C25,C29:C35)</f>
        <v>94130.8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81653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48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9043.6999999999989</v>
      </c>
      <c r="D25" s="240"/>
      <c r="E25" s="55"/>
      <c r="F25" s="29"/>
      <c r="G25" s="29"/>
    </row>
    <row r="26" spans="1:7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413.7</v>
      </c>
      <c r="D26" s="394"/>
      <c r="E26" s="395"/>
      <c r="F26" s="396"/>
      <c r="G26" s="396"/>
    </row>
    <row r="27" spans="1:7" s="397" customFormat="1" ht="15.75" customHeight="1">
      <c r="A27" s="385">
        <f t="shared" ref="A27:A28" si="0">+A26+0.1</f>
        <v>3.2</v>
      </c>
      <c r="B27" s="386" t="str">
        <f>+'Ekamut-caxs'!B23</f>
        <v>զինծառայողների երեխաների գծով</v>
      </c>
      <c r="C27" s="388">
        <f>+'Ekamut-caxs'!D23</f>
        <v>8140.2</v>
      </c>
      <c r="D27" s="394"/>
      <c r="E27" s="395"/>
      <c r="F27" s="396"/>
      <c r="G27" s="396"/>
    </row>
    <row r="28" spans="1:7" s="397" customFormat="1" ht="15.75" customHeight="1">
      <c r="A28" s="385">
        <f t="shared" si="0"/>
        <v>3.3000000000000003</v>
      </c>
      <c r="B28" s="386" t="s">
        <v>250</v>
      </c>
      <c r="C28" s="388">
        <v>489.8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3386.1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1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1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1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1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1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6">
        <f>C37+C79+C91</f>
        <v>94509.1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94019.3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63021.2</v>
      </c>
      <c r="D38" s="240"/>
      <c r="E38" s="55"/>
      <c r="F38" s="29"/>
      <c r="G38" s="29"/>
    </row>
    <row r="39" spans="1:7" s="397" customFormat="1" ht="15.75" customHeigh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1578.2</v>
      </c>
      <c r="D39" s="394"/>
      <c r="E39" s="395"/>
      <c r="F39" s="396"/>
      <c r="G39" s="396"/>
    </row>
    <row r="40" spans="1:7" s="397" customFormat="1" ht="15.75" customHeigh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3873.9584000000004</v>
      </c>
      <c r="D40" s="394"/>
      <c r="E40" s="395"/>
      <c r="F40" s="396"/>
      <c r="G40" s="396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17235.400000000001</v>
      </c>
      <c r="D41" s="240"/>
      <c r="E41" s="55"/>
      <c r="F41" s="29"/>
      <c r="G41" s="29"/>
    </row>
    <row r="42" spans="1:7" s="42" customFormat="1" ht="18" hidden="1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2">+A42+1</f>
        <v>4</v>
      </c>
      <c r="B43" s="244" t="str">
        <f>+'Ekamut-caxs'!B42</f>
        <v>Էլեկտրաէներգիայի գծով</v>
      </c>
      <c r="C43" s="135">
        <f>+'Ekamut-caxs'!D42</f>
        <v>7367.2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4" t="str">
        <f>+'Ekamut-caxs'!B43</f>
        <v>Ջրմուղ-կոյուղու գծով</v>
      </c>
      <c r="C44" s="135">
        <f>+'Komunal '!M27</f>
        <v>573.1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4" t="str">
        <f>+'Ekamut-caxs'!B44</f>
        <v>Աղբահանության գծով</v>
      </c>
      <c r="C45" s="135">
        <f>+'Ekamut-caxs'!D44</f>
        <v>55.7</v>
      </c>
      <c r="D45" s="240"/>
      <c r="E45" s="55"/>
      <c r="F45" s="29"/>
      <c r="G45" s="29"/>
    </row>
    <row r="46" spans="1:7" s="42" customFormat="1" ht="18" hidden="1" customHeight="1">
      <c r="A46" s="35">
        <f t="shared" si="2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7</v>
      </c>
      <c r="B47" s="244" t="str">
        <f>+'Ekamut-caxs'!B46</f>
        <v>Կապի գծով, այդ թվում`</v>
      </c>
      <c r="C47" s="135">
        <f>SUM(C48:C50)</f>
        <v>144</v>
      </c>
      <c r="D47" s="240"/>
      <c r="E47" s="55"/>
      <c r="F47" s="29"/>
      <c r="G47" s="29"/>
    </row>
    <row r="48" spans="1:7" s="397" customFormat="1" ht="15.75" customHeight="1">
      <c r="A48" s="385">
        <f>+A47+0.1</f>
        <v>7.1</v>
      </c>
      <c r="B48" s="386" t="str">
        <f>+'Ekamut-caxs'!B47</f>
        <v>բաժանորդային վճար</v>
      </c>
      <c r="C48" s="388">
        <f>+'Ekamut-caxs'!D47</f>
        <v>144</v>
      </c>
      <c r="D48" s="394"/>
      <c r="E48" s="395"/>
      <c r="F48" s="396"/>
      <c r="G48" s="396"/>
    </row>
    <row r="49" spans="1:7" s="397" customFormat="1" ht="15.75" hidden="1" customHeight="1">
      <c r="A49" s="385">
        <f>+A48+0.1</f>
        <v>7.1999999999999993</v>
      </c>
      <c r="B49" s="386" t="str">
        <f>+'Ekamut-caxs'!B48</f>
        <v>րոպեավճար</v>
      </c>
      <c r="C49" s="388">
        <f>+'Ekamut-caxs'!D48</f>
        <v>0</v>
      </c>
      <c r="D49" s="394"/>
      <c r="E49" s="395"/>
      <c r="F49" s="396"/>
      <c r="G49" s="396"/>
    </row>
    <row r="50" spans="1:7" s="397" customFormat="1" ht="15.75" hidden="1" customHeight="1">
      <c r="A50" s="385">
        <f>+A49+0.1</f>
        <v>7.2999999999999989</v>
      </c>
      <c r="B50" s="386" t="str">
        <f>+'Ekamut-caxs'!B49</f>
        <v>ինտերնետ կապ</v>
      </c>
      <c r="C50" s="388">
        <f>+'Ekamut-caxs'!D49</f>
        <v>0</v>
      </c>
      <c r="D50" s="394"/>
      <c r="E50" s="395"/>
      <c r="F50" s="396"/>
      <c r="G50" s="396"/>
    </row>
    <row r="51" spans="1:7" s="42" customFormat="1" ht="18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3</v>
      </c>
      <c r="D51" s="240"/>
      <c r="E51" s="55"/>
      <c r="F51" s="29"/>
      <c r="G51" s="29"/>
    </row>
    <row r="52" spans="1:7" s="42" customFormat="1" ht="18" customHeight="1">
      <c r="A52" s="35">
        <f>+A51+1</f>
        <v>9</v>
      </c>
      <c r="B52" s="244" t="str">
        <f>+'Ekamut-caxs'!B51</f>
        <v>Տնտեսական ապրանքների գծով</v>
      </c>
      <c r="C52" s="135">
        <f>+'Ekamut-caxs'!D51</f>
        <v>1029</v>
      </c>
      <c r="D52" s="240"/>
      <c r="E52" s="55"/>
      <c r="F52" s="29"/>
      <c r="G52" s="29"/>
    </row>
    <row r="53" spans="1:7" s="42" customFormat="1" ht="18" customHeight="1">
      <c r="A53" s="35">
        <f t="shared" ref="A53:A73" si="3">+A52+1</f>
        <v>10</v>
      </c>
      <c r="B53" s="244" t="str">
        <f>+'Ekamut-caxs'!B52</f>
        <v>Գրասենյակային ապրանքների գծով</v>
      </c>
      <c r="C53" s="135">
        <f>+'Ekamut-caxs'!D52</f>
        <v>150</v>
      </c>
      <c r="D53" s="240"/>
      <c r="E53" s="55"/>
      <c r="F53" s="29"/>
      <c r="G53" s="29"/>
    </row>
    <row r="54" spans="1:7" s="42" customFormat="1" ht="18" customHeight="1">
      <c r="A54" s="35">
        <f t="shared" si="3"/>
        <v>11</v>
      </c>
      <c r="B54" s="244" t="str">
        <f>+'Ekamut-caxs'!B53</f>
        <v>Փոքրարժեք կամ արագամաշ առարկաների գծով</v>
      </c>
      <c r="C54" s="135">
        <f>+'Ekamut-caxs'!D53</f>
        <v>700</v>
      </c>
      <c r="D54" s="240"/>
      <c r="E54" s="55"/>
      <c r="F54" s="29"/>
      <c r="G54" s="29"/>
    </row>
    <row r="55" spans="1:7" s="42" customFormat="1" ht="18" customHeight="1">
      <c r="A55" s="35">
        <f t="shared" si="3"/>
        <v>12</v>
      </c>
      <c r="B55" s="244" t="str">
        <f>+'Ekamut-caxs'!B54</f>
        <v>Ուսումնական նյութերի գծով</v>
      </c>
      <c r="C55" s="135">
        <f>+'Ekamut-caxs'!D54</f>
        <v>350</v>
      </c>
      <c r="D55" s="240"/>
      <c r="E55" s="55"/>
      <c r="F55" s="29"/>
      <c r="G55" s="29"/>
    </row>
    <row r="56" spans="1:7" s="42" customFormat="1" ht="18" customHeight="1">
      <c r="A56" s="35">
        <f t="shared" si="3"/>
        <v>13</v>
      </c>
      <c r="B56" s="244" t="str">
        <f>+'Ekamut-caxs'!B55</f>
        <v>Դեղորայքի գծով</v>
      </c>
      <c r="C56" s="135">
        <f>+'Ekamut-caxs'!D55</f>
        <v>23.5</v>
      </c>
      <c r="D56" s="240"/>
      <c r="E56" s="55"/>
      <c r="F56" s="29"/>
      <c r="G56" s="29"/>
    </row>
    <row r="57" spans="1:7" s="42" customFormat="1" ht="18" customHeight="1">
      <c r="A57" s="35">
        <f t="shared" si="3"/>
        <v>14</v>
      </c>
      <c r="B57" s="244" t="str">
        <f>+'Ekamut-caxs'!B56</f>
        <v>Բուժ.ծառայության գծով</v>
      </c>
      <c r="C57" s="135">
        <f>+'Ekamut-caxs'!D56</f>
        <v>120</v>
      </c>
      <c r="D57" s="240"/>
      <c r="E57" s="55"/>
      <c r="F57" s="29"/>
      <c r="G57" s="29"/>
    </row>
    <row r="58" spans="1:7" s="42" customFormat="1" ht="18" customHeight="1">
      <c r="A58" s="35">
        <f t="shared" si="3"/>
        <v>15</v>
      </c>
      <c r="B58" s="244" t="str">
        <f>+'Ekamut-caxs'!B57</f>
        <v>Ընթացիկ վերանորոգման գծով</v>
      </c>
      <c r="C58" s="135">
        <f>+'Ekamut-caxs'!D57</f>
        <v>1350</v>
      </c>
      <c r="D58" s="240"/>
      <c r="E58" s="55"/>
      <c r="F58" s="29"/>
      <c r="G58" s="29"/>
    </row>
    <row r="59" spans="1:7" s="42" customFormat="1" ht="18" hidden="1" customHeight="1">
      <c r="A59" s="35">
        <f t="shared" si="3"/>
        <v>16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8" hidden="1" customHeight="1">
      <c r="A60" s="35">
        <f t="shared" si="3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3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3"/>
        <v>19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customHeight="1">
      <c r="A63" s="35">
        <v>16</v>
      </c>
      <c r="B63" s="244" t="str">
        <f>+'Ekamut-caxs'!B62</f>
        <v>Համակարգիչների տեխնիկական սպասարկման գծով</v>
      </c>
      <c r="C63" s="135">
        <f>+'Ekamut-caxs'!D62</f>
        <v>70</v>
      </c>
      <c r="D63" s="240"/>
      <c r="E63" s="55"/>
      <c r="F63" s="29"/>
      <c r="G63" s="29"/>
    </row>
    <row r="64" spans="1:7" s="42" customFormat="1" ht="18" customHeight="1">
      <c r="A64" s="35">
        <v>17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3"/>
        <v>18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3"/>
        <v>19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3"/>
        <v>20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19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customHeight="1">
      <c r="A69" s="35">
        <f t="shared" si="3"/>
        <v>20</v>
      </c>
      <c r="B69" s="244" t="str">
        <f>+'Ekamut-caxs'!B68</f>
        <v>Բեռնափոխադրումների գծով</v>
      </c>
      <c r="C69" s="134">
        <f>+'Ekamut-caxs'!D68</f>
        <v>18</v>
      </c>
      <c r="D69" s="240"/>
      <c r="E69" s="55"/>
      <c r="F69" s="29"/>
      <c r="G69" s="29"/>
    </row>
    <row r="70" spans="1:7" s="42" customFormat="1" ht="18" customHeight="1">
      <c r="A70" s="35">
        <f t="shared" si="3"/>
        <v>21</v>
      </c>
      <c r="B70" s="244" t="str">
        <f>+'Ekamut-caxs'!B69</f>
        <v>Պահպանության գծով</v>
      </c>
      <c r="C70" s="134">
        <f>+'Ekamut-caxs'!D69</f>
        <v>360</v>
      </c>
      <c r="D70" s="240"/>
      <c r="E70" s="55"/>
      <c r="F70" s="29"/>
      <c r="G70" s="29"/>
    </row>
    <row r="71" spans="1:7" s="42" customFormat="1" ht="18" hidden="1" customHeight="1">
      <c r="A71" s="35">
        <f t="shared" si="3"/>
        <v>22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3"/>
        <v>23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3"/>
        <v>24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24.1</v>
      </c>
      <c r="B74" s="386" t="s">
        <v>35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24.200000000000003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24.300000000000004</v>
      </c>
      <c r="B76" s="386" t="s">
        <v>81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customHeight="1">
      <c r="A77" s="35">
        <v>22</v>
      </c>
      <c r="B77" s="244" t="s">
        <v>36</v>
      </c>
      <c r="C77" s="135">
        <f>+'Deb. ev kreditor'!D59-'Deb. ev kreditor'!D55</f>
        <v>1291.1999999999998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0" t="s">
        <v>57</v>
      </c>
      <c r="C79" s="136">
        <f>C80+C87</f>
        <v>489.8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489.8</v>
      </c>
      <c r="D80" s="240"/>
      <c r="E80" s="55"/>
      <c r="F80" s="29"/>
      <c r="G80" s="29"/>
    </row>
    <row r="81" spans="1:7" s="397" customFormat="1" ht="15.75" hidden="1" customHeight="1">
      <c r="A81" s="385">
        <f t="shared" ref="A81:A86" si="4">+A80+0.1</f>
        <v>1.1000000000000001</v>
      </c>
      <c r="B81" s="386" t="s">
        <v>83</v>
      </c>
      <c r="C81" s="387"/>
      <c r="D81" s="394"/>
      <c r="E81" s="395"/>
      <c r="F81" s="396"/>
      <c r="G81" s="396"/>
    </row>
    <row r="82" spans="1:7" s="397" customFormat="1" ht="15.75" hidden="1" customHeight="1">
      <c r="A82" s="385">
        <f t="shared" si="4"/>
        <v>1.2000000000000002</v>
      </c>
      <c r="B82" s="386" t="s">
        <v>84</v>
      </c>
      <c r="C82" s="387"/>
      <c r="D82" s="394"/>
      <c r="E82" s="395"/>
      <c r="F82" s="396"/>
      <c r="G82" s="396"/>
    </row>
    <row r="83" spans="1:7" s="397" customFormat="1" ht="15.75" customHeight="1">
      <c r="A83" s="385">
        <v>1.1000000000000001</v>
      </c>
      <c r="B83" s="386" t="s">
        <v>85</v>
      </c>
      <c r="C83" s="387">
        <f>+C28</f>
        <v>489.8</v>
      </c>
      <c r="D83" s="394"/>
      <c r="E83" s="395"/>
      <c r="F83" s="396"/>
      <c r="G83" s="396"/>
    </row>
    <row r="84" spans="1:7" s="397" customFormat="1" ht="15.75" hidden="1" customHeight="1">
      <c r="A84" s="385">
        <f t="shared" si="4"/>
        <v>1.2000000000000002</v>
      </c>
      <c r="B84" s="386" t="s">
        <v>62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4"/>
        <v>1.3000000000000003</v>
      </c>
      <c r="B85" s="386" t="s">
        <v>63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4"/>
        <v>1.4000000000000004</v>
      </c>
      <c r="B86" s="386"/>
      <c r="C86" s="387"/>
      <c r="D86" s="394"/>
      <c r="E86" s="395" t="s">
        <v>327</v>
      </c>
      <c r="F86" s="396"/>
      <c r="G86" s="396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 hidden="1">
      <c r="A91" s="28" t="s">
        <v>55</v>
      </c>
      <c r="B91" s="420" t="s">
        <v>140</v>
      </c>
      <c r="C91" s="136">
        <f>SUM(C92:C93)</f>
        <v>0</v>
      </c>
      <c r="D91" s="422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6">
        <f>C19+C20-C36</f>
        <v>2445</v>
      </c>
      <c r="D94" s="422"/>
      <c r="E94" s="489" t="s">
        <v>185</v>
      </c>
      <c r="F94" s="489"/>
      <c r="G94" s="145"/>
    </row>
    <row r="95" spans="1:7" s="43" customFormat="1" ht="30" customHeight="1">
      <c r="A95" s="423"/>
      <c r="B95" s="424"/>
      <c r="E95" s="429">
        <v>0</v>
      </c>
      <c r="F95" s="52"/>
      <c r="G95" s="52"/>
    </row>
    <row r="96" spans="1:7" s="5" customFormat="1" ht="17.25" hidden="1">
      <c r="B96" s="425" t="s">
        <v>2</v>
      </c>
      <c r="C96" s="210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210" t="s">
        <v>332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 hidden="1">
      <c r="B100" s="414"/>
      <c r="C100" s="44"/>
      <c r="D100" s="44"/>
      <c r="E100" s="44"/>
      <c r="F100" s="45"/>
      <c r="G100" s="45"/>
    </row>
    <row r="101" spans="1:7" s="252" customFormat="1" ht="17.25">
      <c r="B101" s="428" t="s">
        <v>201</v>
      </c>
      <c r="D101" s="253" t="s">
        <v>218</v>
      </c>
    </row>
    <row r="102" spans="1:7" ht="109.5" customHeight="1">
      <c r="B102" s="48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4" zoomScaleSheetLayoutView="100" workbookViewId="0">
      <selection activeCell="F44" sqref="F4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0" t="s">
        <v>52</v>
      </c>
      <c r="B1" s="490"/>
      <c r="C1" s="490"/>
      <c r="D1" s="490"/>
      <c r="E1" s="490"/>
      <c r="F1" s="490"/>
    </row>
    <row r="2" spans="1:18" s="14" customFormat="1" ht="20.25">
      <c r="A2" s="486" t="str">
        <f>+'Ekamut-caxs'!A13:D13</f>
        <v xml:space="preserve">«Երևանի հ․164 մսուր-մանկապարտեզ» ՀՈԱԿ-ի </v>
      </c>
      <c r="B2" s="486"/>
      <c r="C2" s="486"/>
      <c r="D2" s="486"/>
      <c r="E2" s="486"/>
      <c r="F2" s="48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3" t="s">
        <v>259</v>
      </c>
      <c r="B3" s="493"/>
      <c r="C3" s="493"/>
      <c r="D3" s="493"/>
      <c r="E3" s="493"/>
      <c r="F3" s="49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120743.7</v>
      </c>
      <c r="D6" s="147">
        <v>119369.9</v>
      </c>
      <c r="E6" s="147">
        <f t="shared" ref="E6:E63" si="0">D6-C6</f>
        <v>-1373.8000000000029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88604.9</v>
      </c>
      <c r="D7" s="139">
        <f>+'Ekamut-caxs'!D17</f>
        <v>81653</v>
      </c>
      <c r="E7" s="139">
        <f t="shared" si="0"/>
        <v>-6951.8999999999942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24192.6</v>
      </c>
      <c r="D11" s="139">
        <f>SUM(D12:D13)</f>
        <v>8553.9</v>
      </c>
      <c r="E11" s="139">
        <f t="shared" si="0"/>
        <v>-15638.699999999999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413.7</v>
      </c>
      <c r="E12" s="139">
        <f t="shared" si="0"/>
        <v>413.7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24192.6</v>
      </c>
      <c r="D13" s="128">
        <f>+'Ekamut-caxs'!D23</f>
        <v>8140.2</v>
      </c>
      <c r="E13" s="139">
        <f t="shared" si="0"/>
        <v>-16052.399999999998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4080</v>
      </c>
      <c r="D14" s="139">
        <f>+'Ekamut-caxs'!D25</f>
        <v>3386.1</v>
      </c>
      <c r="E14" s="139">
        <f t="shared" si="0"/>
        <v>-693.90000000000009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3798.9</v>
      </c>
      <c r="D18" s="142">
        <f>SUM(D19:D20)</f>
        <v>3115</v>
      </c>
      <c r="E18" s="139">
        <f t="shared" si="0"/>
        <v>-683.90000000000009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4.0999999999999996</v>
      </c>
      <c r="B19" s="183" t="str">
        <f>+'Ekamut-caxs'!B30</f>
        <v xml:space="preserve">ոչ ընթացիկ </v>
      </c>
      <c r="C19" s="128">
        <v>3798.9</v>
      </c>
      <c r="D19" s="129">
        <f>+'Ekamut-caxs'!D30</f>
        <v>3115</v>
      </c>
      <c r="E19" s="129">
        <f t="shared" si="0"/>
        <v>-683.90000000000009</v>
      </c>
      <c r="F19" s="128"/>
    </row>
    <row r="20" spans="1:18" ht="16.5" hidden="1">
      <c r="A20" s="35">
        <f t="shared" si="1"/>
        <v>5.0999999999999996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6.1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5</v>
      </c>
      <c r="B22" s="182" t="s">
        <v>329</v>
      </c>
      <c r="C22" s="140">
        <v>19.3</v>
      </c>
      <c r="D22" s="138">
        <f>+'Ekamut-caxs'!D33</f>
        <v>0</v>
      </c>
      <c r="E22" s="138">
        <f>D22-C22</f>
        <v>-19.3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120743.70000000001</v>
      </c>
      <c r="D23" s="148">
        <f>SUM(D24,D27:D33,D37:D59,D61:D62)</f>
        <v>96778.7</v>
      </c>
      <c r="E23" s="147">
        <f t="shared" si="0"/>
        <v>-23965.000000000015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62096.9</v>
      </c>
      <c r="D24" s="142">
        <f>+'Ekamut-caxs'!D37</f>
        <v>63021.2</v>
      </c>
      <c r="E24" s="139">
        <f t="shared" si="0"/>
        <v>924.29999999999563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2244</v>
      </c>
      <c r="D25" s="143">
        <f>+'Ekamut-caxs'!D38</f>
        <v>1578.2</v>
      </c>
      <c r="E25" s="129">
        <f>D25-C25</f>
        <v>-665.8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3873.9584000000004</v>
      </c>
      <c r="E26" s="130">
        <f>D26-C26</f>
        <v>3873.9584000000004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21454.400000000001</v>
      </c>
      <c r="D27" s="142">
        <f>+'Ekamut-caxs'!D40</f>
        <v>17235.400000000001</v>
      </c>
      <c r="E27" s="139">
        <f t="shared" si="0"/>
        <v>-4219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 hidden="1">
      <c r="A28" s="35">
        <f>+A27+1</f>
        <v>3</v>
      </c>
      <c r="B28" s="141" t="str">
        <f>+'Ekamut-caxs'!B41</f>
        <v>Ջեռուցման գծով</v>
      </c>
      <c r="C28" s="140"/>
      <c r="D28" s="142">
        <f>+'Ekamut-caxs'!D41</f>
        <v>0</v>
      </c>
      <c r="E28" s="139">
        <f t="shared" si="0"/>
        <v>0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v>3</v>
      </c>
      <c r="B29" s="141" t="str">
        <f>+'Ekamut-caxs'!B42</f>
        <v>Էլեկտրաէներգիայի գծով</v>
      </c>
      <c r="C29" s="140">
        <v>6988.8</v>
      </c>
      <c r="D29" s="142">
        <f>+'Ekamut-caxs'!D42</f>
        <v>7367.2</v>
      </c>
      <c r="E29" s="139">
        <f t="shared" si="0"/>
        <v>378.39999999999964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3" si="2">+A29+1</f>
        <v>4</v>
      </c>
      <c r="B30" s="141" t="str">
        <f>+'Ekamut-caxs'!B43</f>
        <v>Ջրմուղ-կոյուղու գծով</v>
      </c>
      <c r="C30" s="140">
        <v>507.3</v>
      </c>
      <c r="D30" s="142">
        <f>+'Ekamut-caxs'!D43</f>
        <v>595.9</v>
      </c>
      <c r="E30" s="139">
        <f t="shared" si="0"/>
        <v>88.599999999999966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+'Ekamut-caxs'!B44</f>
        <v>Աղբահանության գծով</v>
      </c>
      <c r="C31" s="140">
        <v>55.7</v>
      </c>
      <c r="D31" s="142">
        <f>+'Ekamut-caxs'!D44</f>
        <v>55.7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+'Ekamut-caxs'!B45</f>
        <v>Ախտաբանության գծով</v>
      </c>
      <c r="C32" s="140">
        <v>36</v>
      </c>
      <c r="D32" s="142">
        <f>+'Ekamut-caxs'!D45</f>
        <v>0</v>
      </c>
      <c r="E32" s="139">
        <f t="shared" si="0"/>
        <v>-36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144</v>
      </c>
      <c r="E33" s="139">
        <f t="shared" si="0"/>
        <v>-33.599999999999994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7.1</v>
      </c>
      <c r="B34" s="183" t="str">
        <f>+'Ekamut-caxs'!B47</f>
        <v>բաժանորդային վճար</v>
      </c>
      <c r="C34" s="128"/>
      <c r="D34" s="143">
        <f>+'Ekamut-caxs'!D47</f>
        <v>144</v>
      </c>
      <c r="E34" s="129">
        <f t="shared" si="0"/>
        <v>144</v>
      </c>
      <c r="F34" s="128"/>
    </row>
    <row r="35" spans="1:18">
      <c r="A35" s="19">
        <f t="shared" si="3"/>
        <v>7.1999999999999993</v>
      </c>
      <c r="B35" s="183" t="str">
        <f>+'Ekamut-caxs'!B48</f>
        <v>րոպեավճար</v>
      </c>
      <c r="C35" s="128">
        <v>33.6</v>
      </c>
      <c r="D35" s="143">
        <f>+'Ekamut-caxs'!D48</f>
        <v>0</v>
      </c>
      <c r="E35" s="129">
        <f t="shared" si="0"/>
        <v>-33.6</v>
      </c>
      <c r="F35" s="128"/>
    </row>
    <row r="36" spans="1:18">
      <c r="A36" s="19">
        <f t="shared" si="3"/>
        <v>7.2999999999999989</v>
      </c>
      <c r="B36" s="183" t="str">
        <f>+'Ekamut-caxs'!B49</f>
        <v>ինտերնետ կապ</v>
      </c>
      <c r="C36" s="128">
        <v>144</v>
      </c>
      <c r="D36" s="143">
        <f>+'Ekamut-caxs'!D49</f>
        <v>0</v>
      </c>
      <c r="E36" s="129">
        <f t="shared" si="0"/>
        <v>-144</v>
      </c>
      <c r="F36" s="128"/>
    </row>
    <row r="37" spans="1:18" s="33" customFormat="1" ht="17.25">
      <c r="A37" s="35">
        <f>+A33+1</f>
        <v>8</v>
      </c>
      <c r="B37" s="141" t="str">
        <f>+'Ekamut-caxs'!B50</f>
        <v>Բանկային ծառայության գծով</v>
      </c>
      <c r="C37" s="140">
        <v>10</v>
      </c>
      <c r="D37" s="142">
        <f>+'Ekamut-caxs'!D50</f>
        <v>3</v>
      </c>
      <c r="E37" s="139">
        <f t="shared" si="0"/>
        <v>-7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9</v>
      </c>
      <c r="B38" s="141" t="str">
        <f>+'Ekamut-caxs'!B51</f>
        <v>Տնտեսական ապրանքների գծով</v>
      </c>
      <c r="C38" s="140">
        <v>1029</v>
      </c>
      <c r="D38" s="142">
        <f>+'Ekamut-caxs'!D51</f>
        <v>1029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195.3</v>
      </c>
      <c r="D39" s="142">
        <f>+'Ekamut-caxs'!D52</f>
        <v>150</v>
      </c>
      <c r="E39" s="139">
        <f t="shared" si="0"/>
        <v>-45.300000000000011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565</v>
      </c>
      <c r="D40" s="142">
        <f>+'Ekamut-caxs'!D53</f>
        <v>700</v>
      </c>
      <c r="E40" s="139">
        <f t="shared" si="0"/>
        <v>135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565</v>
      </c>
      <c r="D41" s="142">
        <f>+'Ekamut-caxs'!D54</f>
        <v>350</v>
      </c>
      <c r="E41" s="139">
        <f t="shared" si="0"/>
        <v>-215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31</v>
      </c>
      <c r="D42" s="142">
        <f>+'Ekamut-caxs'!D55</f>
        <v>23.5</v>
      </c>
      <c r="E42" s="139">
        <f>D42-C42</f>
        <v>-7.5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120</v>
      </c>
      <c r="D43" s="142">
        <f>+'Ekamut-caxs'!D56</f>
        <v>120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650</v>
      </c>
      <c r="D44" s="142">
        <f>+'Ekamut-caxs'!D57</f>
        <v>1350</v>
      </c>
      <c r="E44" s="139">
        <f t="shared" si="0"/>
        <v>700</v>
      </c>
      <c r="F44" s="128" t="s">
        <v>349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16</v>
      </c>
      <c r="B45" s="141" t="str">
        <f>+'Ekamut-caxs'!B58</f>
        <v>Ջեռուցման համակարգի սպասարկման գծով</v>
      </c>
      <c r="C45" s="138"/>
      <c r="D45" s="142">
        <f>+'Ekamut-caxs'!D58</f>
        <v>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16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0</v>
      </c>
      <c r="E48" s="139">
        <f t="shared" si="0"/>
        <v>-125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17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f>+'Ekamut-caxs'!D62</f>
        <v>70</v>
      </c>
      <c r="E49" s="139">
        <f t="shared" si="0"/>
        <v>40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+'Ekamut-caxs'!B64</f>
        <v>էլ․ստորագրության գծով</v>
      </c>
      <c r="C51" s="138"/>
      <c r="D51" s="142">
        <f>+'Ekamut-caxs'!D64</f>
        <v>3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20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21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20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21</v>
      </c>
      <c r="B55" s="182" t="s">
        <v>330</v>
      </c>
      <c r="C55" s="138">
        <v>40</v>
      </c>
      <c r="D55" s="140">
        <f>+'Ekamut-caxs'!D68</f>
        <v>18</v>
      </c>
      <c r="E55" s="138">
        <f t="shared" si="5"/>
        <v>-22</v>
      </c>
      <c r="F55" s="138"/>
    </row>
    <row r="56" spans="1:18" s="32" customFormat="1" ht="17.25">
      <c r="A56" s="35">
        <f t="shared" si="4"/>
        <v>22</v>
      </c>
      <c r="B56" s="182" t="str">
        <f>+'Ekamut-caxs'!B69</f>
        <v>Պահպանության գծով</v>
      </c>
      <c r="C56" s="138"/>
      <c r="D56" s="140">
        <f>+'Ekamut-caxs'!D69</f>
        <v>360</v>
      </c>
      <c r="E56" s="138">
        <f t="shared" si="5"/>
        <v>360</v>
      </c>
      <c r="F56" s="138"/>
      <c r="G56" s="32" t="s">
        <v>287</v>
      </c>
    </row>
    <row r="57" spans="1:18" s="32" customFormat="1" ht="17.25">
      <c r="A57" s="35">
        <f t="shared" si="4"/>
        <v>23</v>
      </c>
      <c r="B57" s="182" t="str">
        <f>+'Ekamut-caxs'!B70</f>
        <v>Դուրսգրվող գույքի վերագնահատման գծով</v>
      </c>
      <c r="C57" s="138">
        <v>30</v>
      </c>
      <c r="D57" s="140">
        <f>+'Ekamut-caxs'!D70</f>
        <v>0</v>
      </c>
      <c r="E57" s="138">
        <f>D57-C57</f>
        <v>-30</v>
      </c>
      <c r="F57" s="250"/>
    </row>
    <row r="58" spans="1:18" s="32" customFormat="1" ht="17.25" hidden="1">
      <c r="A58" s="35">
        <f t="shared" si="4"/>
        <v>24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24</v>
      </c>
      <c r="B59" s="141" t="str">
        <f>+'Ekamut-caxs'!B72</f>
        <v>Հիմնական միջոցների մաշվածության գծով, որից՝</v>
      </c>
      <c r="C59" s="138">
        <v>3798.9</v>
      </c>
      <c r="D59" s="142">
        <f>+'Ekamut-caxs'!D72</f>
        <v>3340</v>
      </c>
      <c r="E59" s="139">
        <f t="shared" si="5"/>
        <v>-458.90000000000009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24.1</v>
      </c>
      <c r="B60" s="183" t="str">
        <f>+'Ekamut-caxs'!B73</f>
        <v>պայմանով (անհատույց) ստացված</v>
      </c>
      <c r="C60" s="130">
        <v>3798.9</v>
      </c>
      <c r="D60" s="143">
        <f>+'Ekamut-caxs'!D73</f>
        <v>3115</v>
      </c>
      <c r="E60" s="129">
        <f t="shared" si="5"/>
        <v>-683.90000000000009</v>
      </c>
      <c r="F60" s="130"/>
      <c r="G60" s="79"/>
    </row>
    <row r="61" spans="1:18" s="33" customFormat="1" ht="17.25" hidden="1">
      <c r="A61" s="35">
        <f>+A59+1</f>
        <v>25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25</v>
      </c>
      <c r="B62" s="141" t="str">
        <f>+'Ekamut-caxs'!B75</f>
        <v>Այլ ծախսերի գծով</v>
      </c>
      <c r="C62" s="138">
        <v>22072.799999999999</v>
      </c>
      <c r="D62" s="142">
        <f>+'Ekamut-caxs'!D75</f>
        <v>687.8</v>
      </c>
      <c r="E62" s="139">
        <f t="shared" si="5"/>
        <v>-21385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22591.199999999997</v>
      </c>
      <c r="E63" s="147">
        <f t="shared" si="0"/>
        <v>22591.199999999997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2" t="str">
        <f>+'Ekamut-caxs'!D78</f>
        <v>Հասմիկ Սարգսյան</v>
      </c>
      <c r="E65" s="492"/>
      <c r="F65" s="65"/>
    </row>
    <row r="66" spans="1:6" ht="9.75" customHeight="1">
      <c r="B66" s="214"/>
      <c r="C66" s="215"/>
      <c r="D66" s="491" t="s">
        <v>5</v>
      </c>
      <c r="E66" s="491"/>
      <c r="F66" s="151"/>
    </row>
    <row r="67" spans="1:6" ht="24.75" customHeight="1">
      <c r="B67" s="212" t="s">
        <v>6</v>
      </c>
      <c r="C67" s="213"/>
      <c r="D67" s="492" t="str">
        <f>+'Ekamut-caxs'!D80</f>
        <v>Մարիետտա Մարտիրոսյան</v>
      </c>
      <c r="E67" s="492"/>
      <c r="F67" s="65"/>
    </row>
    <row r="68" spans="1:6" ht="11.25" customHeight="1">
      <c r="B68" s="216"/>
      <c r="C68" s="215"/>
      <c r="D68" s="491" t="s">
        <v>5</v>
      </c>
      <c r="E68" s="49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0" zoomScaleSheetLayoutView="100" workbookViewId="0">
      <selection activeCell="F44" sqref="F4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0" t="s">
        <v>78</v>
      </c>
      <c r="B1" s="490"/>
      <c r="C1" s="490"/>
      <c r="D1" s="490"/>
      <c r="E1" s="490"/>
      <c r="F1" s="490"/>
    </row>
    <row r="2" spans="1:20" s="14" customFormat="1" ht="20.25">
      <c r="A2" s="486" t="str">
        <f>+'Ekamut-caxs'!A13:D13</f>
        <v xml:space="preserve">«Երևանի հ․164 մսուր-մանկապարտեզ» ՀՈԱԿ-ի </v>
      </c>
      <c r="B2" s="486"/>
      <c r="C2" s="486"/>
      <c r="D2" s="486"/>
      <c r="E2" s="486"/>
      <c r="F2" s="48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3" t="s">
        <v>260</v>
      </c>
      <c r="B3" s="493"/>
      <c r="C3" s="493"/>
      <c r="D3" s="493"/>
      <c r="E3" s="493"/>
      <c r="F3" s="49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2823.3</v>
      </c>
      <c r="D6" s="131">
        <f>+C6</f>
        <v>2823.3</v>
      </c>
      <c r="E6" s="136">
        <f t="shared" ref="E6:E67" si="0">D6-C6</f>
        <v>0</v>
      </c>
      <c r="F6" s="131">
        <f>+C6-C64</f>
        <v>1532.1000000000001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117415.3</v>
      </c>
      <c r="D7" s="136">
        <f>SUM(D8:D9,D12,D16:D22)</f>
        <v>94130.8</v>
      </c>
      <c r="E7" s="136">
        <f>D7-C7</f>
        <v>-23284.5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88604.9</v>
      </c>
      <c r="D8" s="135">
        <f>+'Dramakan hosqer'!C21</f>
        <v>81653</v>
      </c>
      <c r="E8" s="135">
        <f>D8-C8</f>
        <v>-6951.8999999999942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48</v>
      </c>
      <c r="D10" s="388">
        <f>+'Dramakan hosqer'!C23</f>
        <v>48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24682.400000000001</v>
      </c>
      <c r="D12" s="135">
        <f>SUM(D13:D15)</f>
        <v>9043.6999999999989</v>
      </c>
      <c r="E12" s="135">
        <f t="shared" si="1"/>
        <v>-15638.700000000003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hidden="1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/>
      <c r="D13" s="388">
        <f>+'Dramakan hosqer'!C26</f>
        <v>413.7</v>
      </c>
      <c r="E13" s="389">
        <f t="shared" si="1"/>
        <v>413.7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2419.3000000000002</v>
      </c>
      <c r="D14" s="388">
        <f>+'Dramakan hosqer'!C27</f>
        <v>8140.2</v>
      </c>
      <c r="E14" s="389">
        <f t="shared" si="1"/>
        <v>5720.9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489.8</v>
      </c>
      <c r="D15" s="388">
        <f>+'Dramakan hosqer'!C28</f>
        <v>489.8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4080</v>
      </c>
      <c r="D16" s="135">
        <f>+'Dramakan hosqer'!C29</f>
        <v>3386.1</v>
      </c>
      <c r="E16" s="135">
        <f t="shared" si="1"/>
        <v>-693.90000000000009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96633.600000000006</v>
      </c>
      <c r="D23" s="136">
        <f>+D24+D66+D78</f>
        <v>94509.1</v>
      </c>
      <c r="E23" s="136">
        <f t="shared" si="0"/>
        <v>-2124.5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96143.8</v>
      </c>
      <c r="D24" s="136">
        <f>SUM(D25,D28:D34,D38:D60,D64:D65)</f>
        <v>94019.3</v>
      </c>
      <c r="E24" s="136">
        <f t="shared" si="0"/>
        <v>-2124.5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62096.9</v>
      </c>
      <c r="D25" s="135">
        <f>+'Dramakan hosqer'!C38</f>
        <v>63021.2</v>
      </c>
      <c r="E25" s="135">
        <f t="shared" si="0"/>
        <v>924.29999999999563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2244</v>
      </c>
      <c r="D26" s="388">
        <f>+'Dramakan hosqer'!C39</f>
        <v>1578.2</v>
      </c>
      <c r="E26" s="389">
        <f t="shared" si="0"/>
        <v>-665.8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3873.9584000000004</v>
      </c>
      <c r="E27" s="389">
        <f t="shared" si="0"/>
        <v>3873.9584000000004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21454.400000000001</v>
      </c>
      <c r="D28" s="135">
        <f>+'Dramakan hosqer'!C41</f>
        <v>17235.400000000001</v>
      </c>
      <c r="E28" s="135">
        <f t="shared" si="0"/>
        <v>-4219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hidden="1" customHeight="1">
      <c r="A29" s="35">
        <f>+A28+1</f>
        <v>3</v>
      </c>
      <c r="B29" s="181" t="str">
        <f>+'Dramakan hosqer'!B42</f>
        <v>Ջեռուցման գծով</v>
      </c>
      <c r="C29" s="134"/>
      <c r="D29" s="135">
        <f>+'Dramakan hosqer'!C42</f>
        <v>0</v>
      </c>
      <c r="E29" s="135">
        <f t="shared" si="0"/>
        <v>0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v>3</v>
      </c>
      <c r="B30" s="181" t="str">
        <f>+'Dramakan hosqer'!B43</f>
        <v>Էլեկտրաէներգիայի գծով</v>
      </c>
      <c r="C30" s="134">
        <v>6988.8</v>
      </c>
      <c r="D30" s="476">
        <f>+'Dramakan hosqer'!C43</f>
        <v>7367.2</v>
      </c>
      <c r="E30" s="135">
        <f t="shared" si="0"/>
        <v>378.39999999999964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ref="A31:A34" si="3">+A30+1</f>
        <v>4</v>
      </c>
      <c r="B31" s="181" t="str">
        <f>+'Dramakan hosqer'!B44</f>
        <v>Ջրմուղ-կոյուղու գծով</v>
      </c>
      <c r="C31" s="134">
        <v>487.9</v>
      </c>
      <c r="D31" s="135">
        <f>+'Dramakan hosqer'!C44</f>
        <v>573.1</v>
      </c>
      <c r="E31" s="135">
        <f t="shared" si="0"/>
        <v>85.200000000000045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5</v>
      </c>
      <c r="B32" s="181" t="str">
        <f>+'Dramakan hosqer'!B45</f>
        <v>Աղբահանության գծով</v>
      </c>
      <c r="C32" s="134">
        <v>55.7</v>
      </c>
      <c r="D32" s="135">
        <f>+'Dramakan hosqer'!C45</f>
        <v>55.7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6</v>
      </c>
      <c r="B33" s="181" t="str">
        <f>+'Dramakan hosqer'!B46</f>
        <v>Ախտաբանության գծով</v>
      </c>
      <c r="C33" s="134">
        <v>36</v>
      </c>
      <c r="D33" s="135">
        <f>+'Dramakan hosqer'!C46</f>
        <v>0</v>
      </c>
      <c r="E33" s="135">
        <f t="shared" si="0"/>
        <v>-36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7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144</v>
      </c>
      <c r="E34" s="135">
        <f t="shared" si="0"/>
        <v>-33.599999999999994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7.1</v>
      </c>
      <c r="B35" s="386" t="str">
        <f>+'Dramakan hosqer'!B48</f>
        <v>բաժանորդային վճար</v>
      </c>
      <c r="C35" s="387"/>
      <c r="D35" s="388">
        <f>+'Dramakan hosqer'!C48</f>
        <v>144</v>
      </c>
      <c r="E35" s="389">
        <f t="shared" si="0"/>
        <v>144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7.1999999999999993</v>
      </c>
      <c r="B36" s="386" t="str">
        <f>+'Dramakan hosqer'!B49</f>
        <v>րոպեավճար</v>
      </c>
      <c r="C36" s="387">
        <v>33.6</v>
      </c>
      <c r="D36" s="388">
        <f>+'Dramakan hosqer'!C49</f>
        <v>0</v>
      </c>
      <c r="E36" s="389">
        <f t="shared" si="0"/>
        <v>-33.6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7.2999999999999989</v>
      </c>
      <c r="B37" s="386" t="str">
        <f>+'Dramakan hosqer'!B50</f>
        <v>ինտերնետ կապ</v>
      </c>
      <c r="C37" s="387">
        <v>144</v>
      </c>
      <c r="D37" s="388">
        <f>+'Dramakan hosqer'!C50</f>
        <v>0</v>
      </c>
      <c r="E37" s="389">
        <f t="shared" si="0"/>
        <v>-144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customHeight="1">
      <c r="A38" s="35">
        <f>+A34+1</f>
        <v>8</v>
      </c>
      <c r="B38" s="181" t="str">
        <f>+'Dramakan hosqer'!B51</f>
        <v>Բանկային ծառայության գծով</v>
      </c>
      <c r="C38" s="134">
        <v>10</v>
      </c>
      <c r="D38" s="135">
        <f>+'Dramakan hosqer'!C51</f>
        <v>3</v>
      </c>
      <c r="E38" s="135">
        <f t="shared" si="0"/>
        <v>-7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9</v>
      </c>
      <c r="B39" s="181" t="str">
        <f>+'Dramakan hosqer'!B52</f>
        <v>Տնտեսական ապրանքների գծով</v>
      </c>
      <c r="C39" s="134">
        <v>1029</v>
      </c>
      <c r="D39" s="135">
        <f>+'Dramakan hosqer'!C52</f>
        <v>1029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195.3</v>
      </c>
      <c r="D40" s="135">
        <f>+'Dramakan hosqer'!C53</f>
        <v>150</v>
      </c>
      <c r="E40" s="135">
        <f t="shared" si="0"/>
        <v>-45.300000000000011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565</v>
      </c>
      <c r="D41" s="476">
        <f>+'Dramakan hosqer'!C54</f>
        <v>700</v>
      </c>
      <c r="E41" s="135">
        <f t="shared" si="0"/>
        <v>135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565</v>
      </c>
      <c r="D42" s="135">
        <f>+'Dramakan hosqer'!C55</f>
        <v>350</v>
      </c>
      <c r="E42" s="135">
        <f t="shared" si="0"/>
        <v>-215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31</v>
      </c>
      <c r="D43" s="135">
        <f>+'Dramakan hosqer'!C56</f>
        <v>23.5</v>
      </c>
      <c r="E43" s="135">
        <f t="shared" si="0"/>
        <v>-7.5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120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650</v>
      </c>
      <c r="D45" s="476">
        <f>+'Dramakan hosqer'!C58</f>
        <v>1350</v>
      </c>
      <c r="E45" s="135">
        <f t="shared" si="0"/>
        <v>700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/>
      <c r="D46" s="135">
        <f>+'Dramakan hosqer'!C59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16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0</v>
      </c>
      <c r="E49" s="135">
        <f t="shared" si="0"/>
        <v>-125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17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70</v>
      </c>
      <c r="E50" s="135">
        <f t="shared" si="0"/>
        <v>40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v>18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v>19</v>
      </c>
      <c r="B52" s="181" t="str">
        <f>+'Dramakan hosqer'!B65</f>
        <v>էլ․ստորագրության գծով</v>
      </c>
      <c r="C52" s="134"/>
      <c r="D52" s="135">
        <f>+'Dramakan hosqer'!C65</f>
        <v>3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20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21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20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21</v>
      </c>
      <c r="B56" s="182" t="s">
        <v>330</v>
      </c>
      <c r="C56" s="134">
        <v>40</v>
      </c>
      <c r="D56" s="134">
        <f>+'Dramakan hosqer'!C69</f>
        <v>18</v>
      </c>
      <c r="E56" s="134">
        <f t="shared" si="0"/>
        <v>-22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22</v>
      </c>
      <c r="B57" s="244" t="str">
        <f>+'Dramakan hosqer'!B70</f>
        <v>Պահպանության գծով</v>
      </c>
      <c r="C57" s="134"/>
      <c r="D57" s="477">
        <f>+'Dramakan hosqer'!C70</f>
        <v>360</v>
      </c>
      <c r="E57" s="134">
        <f t="shared" si="0"/>
        <v>360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23</v>
      </c>
      <c r="B58" s="181" t="str">
        <f>+'Dramakan hosqer'!B71</f>
        <v>Դուրսգրվող գույքի վերագնահատման գծով</v>
      </c>
      <c r="C58" s="134">
        <v>30</v>
      </c>
      <c r="D58" s="135">
        <f>+'Dramakan hosqer'!C71</f>
        <v>0</v>
      </c>
      <c r="E58" s="135">
        <f>D58-C58</f>
        <v>-30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24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25.1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25.200000000000003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25.300000000000004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v>24</v>
      </c>
      <c r="B64" s="181" t="str">
        <f>+'Dramakan hosqer'!B77</f>
        <v>Կրեդիտորական պարտքի մարման գծով</v>
      </c>
      <c r="C64" s="134">
        <v>1291.2</v>
      </c>
      <c r="D64" s="135">
        <f>+'Dramakan hosqer'!C77</f>
        <v>1291.1999999999998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25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489.8</v>
      </c>
      <c r="D66" s="136">
        <f>+D67+D74</f>
        <v>489.8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489.8</v>
      </c>
      <c r="D67" s="476">
        <f>SUM(D68:D73)</f>
        <v>489.8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23.25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 t="s">
        <v>333</v>
      </c>
      <c r="G68" s="482">
        <f>+D67-D15</f>
        <v>0</v>
      </c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hidden="1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/>
      <c r="D69" s="388">
        <f>+'Dramakan hosqer'!C82</f>
        <v>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v>1.2</v>
      </c>
      <c r="B70" s="386" t="str">
        <f>+'Dramakan hosqer'!B83</f>
        <v>մեքենաներ և սարքավորումներ</v>
      </c>
      <c r="C70" s="387">
        <v>489.8</v>
      </c>
      <c r="D70" s="388">
        <f>+'Dramakan hosqer'!C83</f>
        <v>489.8</v>
      </c>
      <c r="E70" s="389">
        <f t="shared" si="7"/>
        <v>0</v>
      </c>
      <c r="F70" s="390" t="s">
        <v>334</v>
      </c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ref="A71:A73" si="8">+A70+0.1</f>
        <v>1.3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1.4000000000000001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1.5000000000000002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120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23605</v>
      </c>
      <c r="D81" s="136">
        <f>D6+D7-D23</f>
        <v>2445</v>
      </c>
      <c r="E81" s="136">
        <f t="shared" si="7"/>
        <v>-21160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5" t="str">
        <f>+'Ekamut-caxs'!D78</f>
        <v>Հասմիկ Սարգսյան</v>
      </c>
      <c r="E83" s="49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4" t="s">
        <v>91</v>
      </c>
      <c r="E84" s="494"/>
      <c r="F84" s="153"/>
    </row>
    <row r="85" spans="1:20" s="11" customFormat="1" ht="22.5" customHeight="1">
      <c r="A85" s="12"/>
      <c r="B85" s="220" t="s">
        <v>6</v>
      </c>
      <c r="C85" s="215"/>
      <c r="D85" s="492" t="str">
        <f>+'Ekamut-caxs'!D80</f>
        <v>Մարիետտա Մարտիրոսյան</v>
      </c>
      <c r="E85" s="49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4" t="s">
        <v>91</v>
      </c>
      <c r="E86" s="49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F44" sqref="F4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6" t="s">
        <v>66</v>
      </c>
      <c r="B1" s="496"/>
      <c r="C1" s="496"/>
      <c r="D1" s="496"/>
      <c r="E1" s="49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7" t="str">
        <f>+'Ekamut-caxs'!A13:D13</f>
        <v xml:space="preserve">«Երևանի հ․164 մսուր-մանկապարտեզ» ՀՈԱԿ-ի </v>
      </c>
      <c r="B2" s="498"/>
      <c r="C2" s="498"/>
      <c r="D2" s="498"/>
      <c r="E2" s="49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9" t="s">
        <v>143</v>
      </c>
      <c r="B3" s="499"/>
      <c r="C3" s="499"/>
      <c r="D3" s="499"/>
      <c r="E3" s="49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0" t="s">
        <v>244</v>
      </c>
      <c r="B4" s="500"/>
      <c r="C4" s="500"/>
      <c r="D4" s="500"/>
      <c r="E4" s="50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1" t="s">
        <v>148</v>
      </c>
      <c r="B7" s="502"/>
      <c r="C7" s="50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48.5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0.4</v>
      </c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48.1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48.5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1" t="s">
        <v>173</v>
      </c>
      <c r="B35" s="502"/>
      <c r="C35" s="50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1217.5999999999999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61.1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12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0.5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 hidden="1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1291.1999999999998</v>
      </c>
      <c r="G54" s="150">
        <f>+D59-D54-F54</f>
        <v>0</v>
      </c>
    </row>
    <row r="55" spans="1:22" ht="27" hidden="1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1291.1999999999998</v>
      </c>
      <c r="E59" s="119"/>
      <c r="F59" s="333">
        <f>+D59-D55</f>
        <v>1291.1999999999998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2823.3</v>
      </c>
      <c r="D62" s="503" t="s">
        <v>176</v>
      </c>
      <c r="E62" s="504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5" t="str">
        <f>+'Ekamut-caxs'!D78</f>
        <v>Հասմիկ Սարգսյան</v>
      </c>
      <c r="E64" s="50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6" t="s">
        <v>91</v>
      </c>
      <c r="E65" s="506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5" t="str">
        <f>+'Ekamut-caxs'!D80</f>
        <v>Մարիետտա Մարտիրոսյան</v>
      </c>
      <c r="E66" s="50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7" t="s">
        <v>91</v>
      </c>
      <c r="E67" s="50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F44" sqref="F4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1.7109375" style="260" bestFit="1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5" s="258" customFormat="1" ht="21.75" customHeight="1">
      <c r="A2" s="509" t="str">
        <f>+'Ekamut-caxs'!A13</f>
        <v xml:space="preserve">«Երևանի հ․164 մսուր-մանկապարտեզ»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</row>
    <row r="3" spans="1:15" s="258" customFormat="1" ht="21" customHeight="1">
      <c r="A3" s="509" t="s">
        <v>92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</row>
    <row r="4" spans="1:15" ht="21" customHeight="1"/>
    <row r="5" spans="1:15" s="263" customFormat="1" ht="19.5" customHeight="1">
      <c r="A5" s="515" t="s">
        <v>113</v>
      </c>
      <c r="B5" s="515" t="s">
        <v>93</v>
      </c>
      <c r="C5" s="516" t="s">
        <v>94</v>
      </c>
      <c r="D5" s="516"/>
      <c r="E5" s="516"/>
      <c r="F5" s="516"/>
      <c r="G5" s="516" t="s">
        <v>95</v>
      </c>
      <c r="H5" s="516"/>
      <c r="I5" s="516"/>
      <c r="J5" s="516"/>
      <c r="K5" s="516" t="s">
        <v>133</v>
      </c>
      <c r="L5" s="516"/>
      <c r="M5" s="516"/>
      <c r="N5" s="516"/>
      <c r="O5" s="516"/>
    </row>
    <row r="6" spans="1:15" s="265" customFormat="1" ht="51" customHeight="1">
      <c r="A6" s="515"/>
      <c r="B6" s="515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0</v>
      </c>
      <c r="D7" s="268">
        <v>0</v>
      </c>
      <c r="E7" s="268">
        <v>0</v>
      </c>
      <c r="F7" s="270">
        <f>IF((E7&lt;10000), E7*143.7, E7*107.1)</f>
        <v>0</v>
      </c>
      <c r="G7" s="465">
        <v>32440</v>
      </c>
      <c r="H7" s="268">
        <v>1636491</v>
      </c>
      <c r="I7" s="466">
        <v>25760</v>
      </c>
      <c r="J7" s="270">
        <v>1300844.8</v>
      </c>
      <c r="K7" s="465">
        <v>311</v>
      </c>
      <c r="L7" s="269">
        <v>211</v>
      </c>
      <c r="M7" s="272">
        <f>+L7*200.47</f>
        <v>42299.17</v>
      </c>
      <c r="N7" s="273">
        <f>+L7*7.94904</f>
        <v>1677.2474400000001</v>
      </c>
      <c r="O7" s="272">
        <f>+N7+M7</f>
        <v>43976.417439999997</v>
      </c>
    </row>
    <row r="8" spans="1:15" ht="19.5" customHeight="1">
      <c r="A8" s="266">
        <v>2</v>
      </c>
      <c r="B8" s="267" t="s">
        <v>97</v>
      </c>
      <c r="C8" s="268">
        <v>0</v>
      </c>
      <c r="D8" s="268">
        <v>0</v>
      </c>
      <c r="E8" s="268">
        <v>0</v>
      </c>
      <c r="F8" s="270">
        <f t="shared" ref="F8:F18" si="0">IF((E8&lt;10000), E8*143.7, E8*107.1)</f>
        <v>0</v>
      </c>
      <c r="G8" s="465">
        <v>29080</v>
      </c>
      <c r="H8" s="268">
        <v>1467198</v>
      </c>
      <c r="I8" s="466">
        <v>872.34</v>
      </c>
      <c r="J8" s="270">
        <v>1351664</v>
      </c>
      <c r="K8" s="465">
        <v>113</v>
      </c>
      <c r="L8" s="269">
        <v>192</v>
      </c>
      <c r="M8" s="272">
        <f t="shared" ref="M8:M18" si="1">+L8*200.47</f>
        <v>38490.239999999998</v>
      </c>
      <c r="N8" s="273">
        <f t="shared" ref="N8:N18" si="2">+L8*7.94904</f>
        <v>1526.21568</v>
      </c>
      <c r="O8" s="272">
        <f t="shared" ref="O8:O18" si="3">+N8+M8</f>
        <v>40016.455679999999</v>
      </c>
    </row>
    <row r="9" spans="1:15" ht="19.5" customHeight="1">
      <c r="A9" s="266">
        <v>3</v>
      </c>
      <c r="B9" s="267" t="s">
        <v>98</v>
      </c>
      <c r="C9" s="268">
        <v>0</v>
      </c>
      <c r="D9" s="268">
        <v>0</v>
      </c>
      <c r="E9" s="268">
        <v>0</v>
      </c>
      <c r="F9" s="270">
        <f t="shared" si="0"/>
        <v>0</v>
      </c>
      <c r="G9" s="465">
        <v>16800</v>
      </c>
      <c r="H9" s="268">
        <v>850864</v>
      </c>
      <c r="I9" s="466">
        <v>924.48</v>
      </c>
      <c r="J9" s="270">
        <v>1143587.2</v>
      </c>
      <c r="K9" s="465">
        <v>98</v>
      </c>
      <c r="L9" s="269">
        <v>288</v>
      </c>
      <c r="M9" s="272">
        <f t="shared" si="1"/>
        <v>57735.360000000001</v>
      </c>
      <c r="N9" s="273">
        <f t="shared" si="2"/>
        <v>2289.3235199999999</v>
      </c>
      <c r="O9" s="272">
        <f t="shared" si="3"/>
        <v>60024.683519999999</v>
      </c>
    </row>
    <row r="10" spans="1:15" ht="19.5" customHeight="1">
      <c r="A10" s="266">
        <v>4</v>
      </c>
      <c r="B10" s="267" t="s">
        <v>99</v>
      </c>
      <c r="C10" s="268">
        <v>0</v>
      </c>
      <c r="D10" s="268">
        <v>0</v>
      </c>
      <c r="E10" s="268">
        <v>0</v>
      </c>
      <c r="F10" s="270">
        <f t="shared" si="0"/>
        <v>0</v>
      </c>
      <c r="G10" s="465">
        <v>6680</v>
      </c>
      <c r="H10" s="271">
        <v>343646</v>
      </c>
      <c r="I10" s="466">
        <v>793.69</v>
      </c>
      <c r="J10" s="270">
        <v>375334.40000000002</v>
      </c>
      <c r="K10" s="465">
        <v>93</v>
      </c>
      <c r="L10" s="269">
        <v>250</v>
      </c>
      <c r="M10" s="272">
        <f t="shared" si="1"/>
        <v>50117.5</v>
      </c>
      <c r="N10" s="273">
        <f t="shared" si="2"/>
        <v>1987.26</v>
      </c>
      <c r="O10" s="272">
        <f t="shared" si="3"/>
        <v>52104.76</v>
      </c>
    </row>
    <row r="11" spans="1:15" ht="19.5" customHeight="1">
      <c r="A11" s="266">
        <v>5</v>
      </c>
      <c r="B11" s="267" t="s">
        <v>100</v>
      </c>
      <c r="C11" s="268">
        <v>0</v>
      </c>
      <c r="D11" s="268">
        <v>0</v>
      </c>
      <c r="E11" s="268">
        <v>0</v>
      </c>
      <c r="F11" s="270">
        <f t="shared" si="0"/>
        <v>0</v>
      </c>
      <c r="G11" s="465">
        <v>2800</v>
      </c>
      <c r="H11" s="271">
        <v>147744</v>
      </c>
      <c r="I11" s="466">
        <v>872.75</v>
      </c>
      <c r="J11" s="270">
        <v>158840</v>
      </c>
      <c r="K11" s="465">
        <v>90</v>
      </c>
      <c r="L11" s="269">
        <v>214</v>
      </c>
      <c r="M11" s="272">
        <f t="shared" si="1"/>
        <v>42900.58</v>
      </c>
      <c r="N11" s="273">
        <f t="shared" si="2"/>
        <v>1701.09456</v>
      </c>
      <c r="O11" s="272">
        <f t="shared" si="3"/>
        <v>44601.674559999999</v>
      </c>
    </row>
    <row r="12" spans="1:15" ht="19.5" customHeight="1">
      <c r="A12" s="266">
        <v>6</v>
      </c>
      <c r="B12" s="267" t="s">
        <v>101</v>
      </c>
      <c r="C12" s="268">
        <v>0</v>
      </c>
      <c r="D12" s="268">
        <v>0</v>
      </c>
      <c r="E12" s="268">
        <v>0</v>
      </c>
      <c r="F12" s="270">
        <f t="shared" si="0"/>
        <v>0</v>
      </c>
      <c r="G12" s="465">
        <v>2800</v>
      </c>
      <c r="H12" s="271">
        <v>148544</v>
      </c>
      <c r="I12" s="466">
        <v>936.14</v>
      </c>
      <c r="J12" s="270">
        <v>150283.20000000001</v>
      </c>
      <c r="K12" s="465">
        <v>159</v>
      </c>
      <c r="L12" s="269">
        <v>245</v>
      </c>
      <c r="M12" s="272">
        <f t="shared" si="1"/>
        <v>49115.15</v>
      </c>
      <c r="N12" s="273">
        <f t="shared" si="2"/>
        <v>1947.5147999999999</v>
      </c>
      <c r="O12" s="272">
        <f t="shared" si="3"/>
        <v>51062.664799999999</v>
      </c>
    </row>
    <row r="13" spans="1:15" ht="19.5" customHeight="1">
      <c r="A13" s="266">
        <v>7</v>
      </c>
      <c r="B13" s="267" t="s">
        <v>102</v>
      </c>
      <c r="C13" s="268">
        <v>0</v>
      </c>
      <c r="D13" s="268">
        <v>0</v>
      </c>
      <c r="E13" s="268">
        <v>0</v>
      </c>
      <c r="F13" s="270">
        <f t="shared" si="0"/>
        <v>0</v>
      </c>
      <c r="G13" s="465">
        <v>2420</v>
      </c>
      <c r="H13" s="271">
        <v>143465</v>
      </c>
      <c r="I13" s="466">
        <v>735.12</v>
      </c>
      <c r="J13" s="270">
        <v>154161.60000000001</v>
      </c>
      <c r="K13" s="465">
        <v>204</v>
      </c>
      <c r="L13" s="269">
        <v>248</v>
      </c>
      <c r="M13" s="272">
        <f t="shared" si="1"/>
        <v>49716.56</v>
      </c>
      <c r="N13" s="273">
        <f t="shared" si="2"/>
        <v>1971.3619200000001</v>
      </c>
      <c r="O13" s="272">
        <f t="shared" si="3"/>
        <v>51687.921920000001</v>
      </c>
    </row>
    <row r="14" spans="1:15" ht="19.5" customHeight="1">
      <c r="A14" s="266">
        <v>8</v>
      </c>
      <c r="B14" s="274" t="s">
        <v>103</v>
      </c>
      <c r="C14" s="268">
        <v>0</v>
      </c>
      <c r="D14" s="268">
        <v>0</v>
      </c>
      <c r="E14" s="268">
        <v>0</v>
      </c>
      <c r="F14" s="270">
        <f t="shared" si="0"/>
        <v>0</v>
      </c>
      <c r="G14" s="465">
        <v>2841</v>
      </c>
      <c r="H14" s="271">
        <v>150735</v>
      </c>
      <c r="I14" s="466">
        <v>907.55</v>
      </c>
      <c r="J14" s="270">
        <v>141726.39999999999</v>
      </c>
      <c r="K14" s="465">
        <v>436</v>
      </c>
      <c r="L14" s="269">
        <v>279</v>
      </c>
      <c r="M14" s="272">
        <f t="shared" si="1"/>
        <v>55931.13</v>
      </c>
      <c r="N14" s="273">
        <f t="shared" si="2"/>
        <v>2217.7821600000002</v>
      </c>
      <c r="O14" s="272">
        <f t="shared" si="3"/>
        <v>58148.91216</v>
      </c>
    </row>
    <row r="15" spans="1:15" ht="19.5" customHeight="1">
      <c r="A15" s="266">
        <v>9</v>
      </c>
      <c r="B15" s="274" t="s">
        <v>104</v>
      </c>
      <c r="C15" s="268">
        <v>0</v>
      </c>
      <c r="D15" s="268">
        <v>0</v>
      </c>
      <c r="E15" s="268">
        <v>0</v>
      </c>
      <c r="F15" s="270">
        <f t="shared" si="0"/>
        <v>0</v>
      </c>
      <c r="G15" s="465">
        <v>2720</v>
      </c>
      <c r="H15" s="271">
        <v>143865</v>
      </c>
      <c r="I15" s="466">
        <v>944.19</v>
      </c>
      <c r="J15" s="270">
        <v>163118.39999999999</v>
      </c>
      <c r="K15" s="465">
        <v>274</v>
      </c>
      <c r="L15" s="269">
        <v>212</v>
      </c>
      <c r="M15" s="272">
        <f t="shared" si="1"/>
        <v>42499.64</v>
      </c>
      <c r="N15" s="273">
        <f t="shared" si="2"/>
        <v>1685.1964800000001</v>
      </c>
      <c r="O15" s="272">
        <f t="shared" si="3"/>
        <v>44184.836479999998</v>
      </c>
    </row>
    <row r="16" spans="1:15" ht="19.5" customHeight="1">
      <c r="A16" s="266">
        <v>10</v>
      </c>
      <c r="B16" s="274" t="s">
        <v>105</v>
      </c>
      <c r="C16" s="268">
        <v>0</v>
      </c>
      <c r="D16" s="268">
        <v>0</v>
      </c>
      <c r="E16" s="268">
        <v>0</v>
      </c>
      <c r="F16" s="270">
        <f t="shared" si="0"/>
        <v>0</v>
      </c>
      <c r="G16" s="465">
        <v>3320</v>
      </c>
      <c r="H16" s="271">
        <v>175954</v>
      </c>
      <c r="I16" s="466">
        <v>10720</v>
      </c>
      <c r="J16" s="270">
        <v>547305.6</v>
      </c>
      <c r="K16" s="465">
        <v>187</v>
      </c>
      <c r="L16" s="269">
        <v>181</v>
      </c>
      <c r="M16" s="272">
        <f t="shared" si="1"/>
        <v>36285.07</v>
      </c>
      <c r="N16" s="273">
        <f t="shared" si="2"/>
        <v>1438.7762399999999</v>
      </c>
      <c r="O16" s="272">
        <f t="shared" si="3"/>
        <v>37723.846239999999</v>
      </c>
    </row>
    <row r="17" spans="1:15" ht="19.5" customHeight="1">
      <c r="A17" s="266">
        <v>11</v>
      </c>
      <c r="B17" s="274" t="s">
        <v>106</v>
      </c>
      <c r="C17" s="268">
        <v>0</v>
      </c>
      <c r="D17" s="268">
        <v>0</v>
      </c>
      <c r="E17" s="268">
        <v>0</v>
      </c>
      <c r="F17" s="270">
        <f t="shared" si="0"/>
        <v>0</v>
      </c>
      <c r="G17" s="465">
        <v>11040</v>
      </c>
      <c r="H17" s="271">
        <v>568019</v>
      </c>
      <c r="I17" s="480">
        <f>+G17</f>
        <v>11040</v>
      </c>
      <c r="J17" s="270">
        <f t="shared" ref="J17:J18" si="4">+I17*53.48</f>
        <v>590419.19999999995</v>
      </c>
      <c r="K17" s="465">
        <v>234</v>
      </c>
      <c r="L17" s="480">
        <f>+K17</f>
        <v>234</v>
      </c>
      <c r="M17" s="272">
        <f t="shared" si="1"/>
        <v>46909.98</v>
      </c>
      <c r="N17" s="273">
        <f t="shared" si="2"/>
        <v>1860.07536</v>
      </c>
      <c r="O17" s="272">
        <f t="shared" si="3"/>
        <v>48770.055360000006</v>
      </c>
    </row>
    <row r="18" spans="1:15" ht="19.5" customHeight="1">
      <c r="A18" s="266">
        <v>12</v>
      </c>
      <c r="B18" s="274" t="s">
        <v>107</v>
      </c>
      <c r="C18" s="268">
        <v>0</v>
      </c>
      <c r="D18" s="268">
        <v>0</v>
      </c>
      <c r="E18" s="268">
        <v>0</v>
      </c>
      <c r="F18" s="270">
        <f t="shared" si="0"/>
        <v>0</v>
      </c>
      <c r="G18" s="465">
        <v>24120</v>
      </c>
      <c r="H18" s="271">
        <v>1217537</v>
      </c>
      <c r="I18" s="269">
        <f>+G18</f>
        <v>24120</v>
      </c>
      <c r="J18" s="270">
        <f t="shared" si="4"/>
        <v>1289937.5999999999</v>
      </c>
      <c r="K18" s="465">
        <v>305</v>
      </c>
      <c r="L18" s="269">
        <f>+K18</f>
        <v>305</v>
      </c>
      <c r="M18" s="272">
        <f t="shared" si="1"/>
        <v>61143.35</v>
      </c>
      <c r="N18" s="273">
        <f t="shared" si="2"/>
        <v>2424.4571999999998</v>
      </c>
      <c r="O18" s="272">
        <f t="shared" si="3"/>
        <v>63567.807199999996</v>
      </c>
    </row>
    <row r="19" spans="1:15" ht="32.25" customHeight="1">
      <c r="A19" s="276"/>
      <c r="B19" s="262" t="s">
        <v>89</v>
      </c>
      <c r="C19" s="277">
        <f t="shared" ref="C19:K19" si="5">SUM(C7:C18)</f>
        <v>0</v>
      </c>
      <c r="D19" s="278">
        <f t="shared" si="5"/>
        <v>0</v>
      </c>
      <c r="E19" s="277">
        <f t="shared" si="5"/>
        <v>0</v>
      </c>
      <c r="F19" s="278">
        <f>SUM(F7:F18)</f>
        <v>0</v>
      </c>
      <c r="G19" s="277">
        <f>SUM(G7:G18)</f>
        <v>137061</v>
      </c>
      <c r="H19" s="278">
        <f>SUM(H7:H18)</f>
        <v>6994062</v>
      </c>
      <c r="I19" s="277">
        <f>SUM(I7:I18)</f>
        <v>78626.259999999995</v>
      </c>
      <c r="J19" s="278">
        <f>SUM(J7:J18)</f>
        <v>7367222.4000000004</v>
      </c>
      <c r="K19" s="277">
        <f t="shared" si="5"/>
        <v>2504</v>
      </c>
      <c r="L19" s="277">
        <f>SUM(L7:L18)</f>
        <v>2859</v>
      </c>
      <c r="M19" s="278">
        <f>SUM(M7:M18)</f>
        <v>573143.7300000001</v>
      </c>
      <c r="N19" s="279">
        <f>SUM(N7:N18)</f>
        <v>22726.305359999998</v>
      </c>
      <c r="O19" s="278">
        <f>SUM(O7:O18)</f>
        <v>595870.03535999998</v>
      </c>
    </row>
    <row r="20" spans="1:15" ht="21.75" customHeight="1">
      <c r="B20" s="280"/>
      <c r="C20" s="281"/>
      <c r="D20" s="282"/>
      <c r="E20" s="281"/>
      <c r="F20" s="282">
        <f>ROUND(F19/1000,1)</f>
        <v>0</v>
      </c>
      <c r="G20" s="281"/>
      <c r="H20" s="282"/>
      <c r="I20" s="281"/>
      <c r="J20" s="282">
        <f>ROUND(J19/1000,1)</f>
        <v>7367.2</v>
      </c>
      <c r="K20" s="281"/>
      <c r="L20" s="281"/>
      <c r="M20" s="282">
        <f>ROUND(M19/1000,1)</f>
        <v>573.1</v>
      </c>
      <c r="N20" s="282">
        <f t="shared" ref="N20:O20" si="6">ROUND(N19/1000,1)</f>
        <v>22.7</v>
      </c>
      <c r="O20" s="282">
        <f t="shared" si="6"/>
        <v>595.9</v>
      </c>
    </row>
    <row r="21" spans="1:15" ht="33.75" customHeight="1" thickBot="1">
      <c r="B21" s="513" t="s">
        <v>236</v>
      </c>
      <c r="C21" s="513"/>
      <c r="D21" s="513"/>
      <c r="E21" s="283"/>
      <c r="F21" s="284"/>
      <c r="H21" s="283"/>
      <c r="M21" s="282"/>
    </row>
    <row r="22" spans="1:15" s="258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5"/>
      <c r="D23" s="275" t="s">
        <v>237</v>
      </c>
      <c r="E23" s="275" t="s">
        <v>237</v>
      </c>
      <c r="F23" s="293"/>
      <c r="G23" s="294"/>
      <c r="H23" s="275" t="s">
        <v>237</v>
      </c>
      <c r="I23" s="275" t="s">
        <v>237</v>
      </c>
      <c r="J23" s="295"/>
      <c r="K23" s="294"/>
      <c r="L23" s="275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5" s="265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8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309">
        <f>SUM(F23:F25)</f>
        <v>0</v>
      </c>
      <c r="G26" s="310" t="s">
        <v>237</v>
      </c>
      <c r="H26" s="278" t="s">
        <v>237</v>
      </c>
      <c r="I26" s="278" t="s">
        <v>237</v>
      </c>
      <c r="J26" s="309">
        <f>SUM(J23:J25)</f>
        <v>0</v>
      </c>
      <c r="K26" s="310" t="s">
        <v>237</v>
      </c>
      <c r="L26" s="278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8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0</v>
      </c>
      <c r="G27" s="317" t="s">
        <v>237</v>
      </c>
      <c r="H27" s="315" t="s">
        <v>237</v>
      </c>
      <c r="I27" s="315" t="s">
        <v>237</v>
      </c>
      <c r="J27" s="316">
        <f>J20-J26</f>
        <v>7367.2</v>
      </c>
      <c r="K27" s="317" t="s">
        <v>237</v>
      </c>
      <c r="L27" s="315" t="s">
        <v>237</v>
      </c>
      <c r="M27" s="318">
        <f>M20-M26</f>
        <v>573.1</v>
      </c>
      <c r="N27" s="313" t="s">
        <v>237</v>
      </c>
      <c r="O27" s="316">
        <f>+O20-M26</f>
        <v>595.9</v>
      </c>
    </row>
    <row r="28" spans="1:15" s="258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25.5" customHeight="1">
      <c r="B30" s="259"/>
      <c r="C30" s="509" t="s">
        <v>2</v>
      </c>
      <c r="D30" s="509"/>
      <c r="E30" s="259"/>
      <c r="F30" s="259"/>
      <c r="G30" s="514"/>
      <c r="H30" s="514"/>
      <c r="I30" s="323"/>
      <c r="J30" s="511"/>
      <c r="K30" s="511"/>
      <c r="M30" s="284"/>
    </row>
    <row r="31" spans="1:15" s="258" customFormat="1">
      <c r="C31" s="324"/>
      <c r="D31" s="324"/>
      <c r="E31" s="325"/>
      <c r="F31" s="325"/>
      <c r="G31" s="512" t="s">
        <v>90</v>
      </c>
      <c r="H31" s="512"/>
      <c r="I31" s="326"/>
      <c r="J31" s="512" t="s">
        <v>108</v>
      </c>
      <c r="K31" s="512"/>
    </row>
    <row r="32" spans="1:15" s="280" customFormat="1" ht="23.25" customHeight="1">
      <c r="B32" s="259"/>
      <c r="C32" s="327" t="s">
        <v>6</v>
      </c>
      <c r="D32" s="327"/>
      <c r="E32" s="259"/>
      <c r="F32" s="259"/>
      <c r="G32" s="511"/>
      <c r="H32" s="511"/>
      <c r="I32" s="328"/>
      <c r="J32" s="511"/>
      <c r="K32" s="511"/>
    </row>
    <row r="33" spans="3:13" s="258" customFormat="1">
      <c r="C33" s="283"/>
      <c r="D33" s="283"/>
      <c r="G33" s="512" t="s">
        <v>90</v>
      </c>
      <c r="H33" s="512"/>
      <c r="I33" s="326"/>
      <c r="J33" s="512" t="s">
        <v>108</v>
      </c>
      <c r="K33" s="512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508" t="s">
        <v>205</v>
      </c>
      <c r="J36" s="508"/>
      <c r="K36" s="332"/>
      <c r="L36" s="508" t="s">
        <v>240</v>
      </c>
      <c r="M36" s="508"/>
    </row>
    <row r="37" spans="3:13">
      <c r="C37" s="330"/>
      <c r="D37" s="330"/>
      <c r="E37" s="508" t="s">
        <v>204</v>
      </c>
      <c r="F37" s="508"/>
      <c r="I37" s="508"/>
      <c r="J37" s="508"/>
      <c r="K37" s="332"/>
      <c r="L37" s="508"/>
      <c r="M37" s="508"/>
    </row>
    <row r="38" spans="3:13">
      <c r="C38" s="330"/>
      <c r="D38" s="330"/>
      <c r="E38" s="508"/>
      <c r="F38" s="50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8" s="13" customFormat="1" ht="20.25">
      <c r="A2" s="486" t="str">
        <f>+'Ekamut-caxs'!A13</f>
        <v xml:space="preserve">«Երևանի հ․164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</row>
    <row r="3" spans="1:18" ht="17.25">
      <c r="A3" s="499" t="s">
        <v>252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193"/>
      <c r="Q3" s="193"/>
      <c r="R3" s="193"/>
    </row>
    <row r="4" spans="1:18" ht="16.5">
      <c r="O4" s="207" t="s">
        <v>0</v>
      </c>
    </row>
    <row r="5" spans="1:18" ht="13.5" customHeight="1">
      <c r="A5" s="523" t="s">
        <v>141</v>
      </c>
      <c r="B5" s="523" t="s">
        <v>67</v>
      </c>
      <c r="C5" s="373"/>
      <c r="D5" s="373"/>
      <c r="E5" s="524" t="s">
        <v>278</v>
      </c>
      <c r="F5" s="525"/>
      <c r="G5" s="525"/>
      <c r="H5" s="525"/>
      <c r="I5" s="525"/>
      <c r="J5" s="525"/>
      <c r="K5" s="525"/>
      <c r="L5" s="525"/>
      <c r="M5" s="525"/>
      <c r="N5" s="526"/>
      <c r="O5" s="522" t="s">
        <v>142</v>
      </c>
    </row>
    <row r="6" spans="1:18" ht="106.5" customHeight="1">
      <c r="A6" s="523"/>
      <c r="B6" s="52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2"/>
    </row>
    <row r="7" spans="1:18" ht="27.75" customHeight="1">
      <c r="A7" s="154">
        <v>1</v>
      </c>
      <c r="B7" s="185" t="s">
        <v>189</v>
      </c>
      <c r="C7" s="479">
        <v>43617</v>
      </c>
      <c r="D7" s="478">
        <v>5168</v>
      </c>
      <c r="E7" s="186">
        <v>9684.9</v>
      </c>
      <c r="F7" s="186"/>
      <c r="G7" s="186">
        <f>IF(F7&gt;0,C15, 0)</f>
        <v>0</v>
      </c>
      <c r="H7" s="186"/>
      <c r="I7" s="249">
        <v>400.3</v>
      </c>
      <c r="J7" s="186"/>
      <c r="K7" s="249">
        <v>265</v>
      </c>
      <c r="L7" s="186"/>
      <c r="M7" s="186">
        <v>3873.9584000000004</v>
      </c>
      <c r="N7" s="186"/>
      <c r="O7" s="187">
        <f>ROUND(SUM(C7:N7),1)</f>
        <v>63009.2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63021.2</v>
      </c>
    </row>
    <row r="10" spans="1:18" s="156" customFormat="1" ht="18.75" customHeight="1">
      <c r="B10" s="257">
        <v>4842.3999999999996</v>
      </c>
      <c r="C10" s="157">
        <f>+B10*2</f>
        <v>9684.7999999999993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9"/>
      <c r="M11" s="529"/>
      <c r="N11" s="529"/>
      <c r="O11" s="167"/>
    </row>
    <row r="12" spans="1:18" s="156" customFormat="1" ht="69" customHeight="1">
      <c r="B12" s="519" t="s">
        <v>197</v>
      </c>
      <c r="C12" s="520"/>
      <c r="D12" s="166"/>
      <c r="E12" s="166"/>
      <c r="H12" s="126"/>
      <c r="I12" s="126"/>
      <c r="J12" s="519" t="s">
        <v>198</v>
      </c>
      <c r="K12" s="52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7"/>
      <c r="F17" s="517"/>
      <c r="G17" s="227"/>
      <c r="H17" s="227"/>
      <c r="I17" s="527" t="str">
        <f>+'Ekamut-caxs'!D78</f>
        <v>Հասմիկ Սարգսյան</v>
      </c>
      <c r="J17" s="527"/>
      <c r="K17" s="527"/>
      <c r="L17" s="176"/>
      <c r="M17" s="176"/>
    </row>
    <row r="18" spans="2:13" s="177" customFormat="1" ht="17.25" customHeight="1">
      <c r="B18" s="228"/>
      <c r="C18" s="229"/>
      <c r="D18" s="229"/>
      <c r="E18" s="518" t="s">
        <v>90</v>
      </c>
      <c r="F18" s="518"/>
      <c r="G18" s="230"/>
      <c r="H18" s="231"/>
      <c r="I18" s="528" t="s">
        <v>91</v>
      </c>
      <c r="J18" s="528"/>
      <c r="K18" s="52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7"/>
      <c r="F19" s="517"/>
      <c r="G19" s="233"/>
      <c r="H19" s="233"/>
      <c r="I19" s="527" t="str">
        <f>+'Ekamut-caxs'!D80</f>
        <v>Մարիետտա Մարտիրոսյան</v>
      </c>
      <c r="J19" s="527"/>
      <c r="K19" s="527"/>
      <c r="L19" s="176"/>
      <c r="M19" s="176"/>
    </row>
    <row r="20" spans="2:13" s="177" customFormat="1" ht="18.75" customHeight="1">
      <c r="B20" s="229"/>
      <c r="C20" s="229"/>
      <c r="D20" s="229"/>
      <c r="E20" s="518" t="s">
        <v>90</v>
      </c>
      <c r="F20" s="518"/>
      <c r="G20" s="230"/>
      <c r="H20" s="231"/>
      <c r="I20" s="528" t="s">
        <v>91</v>
      </c>
      <c r="J20" s="528"/>
      <c r="K20" s="52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F44" sqref="F44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32" t="s">
        <v>66</v>
      </c>
      <c r="B1" s="532"/>
      <c r="C1" s="532"/>
      <c r="D1" s="532"/>
    </row>
    <row r="2" spans="1:4" ht="24.75" customHeight="1">
      <c r="A2" s="533" t="str">
        <f>+'Ekamut-caxs'!A13:D13</f>
        <v xml:space="preserve">«Երևանի հ․164 մսուր-մանկապարտեզ» ՀՈԱԿ-ի </v>
      </c>
      <c r="B2" s="533"/>
      <c r="C2" s="533"/>
      <c r="D2" s="533"/>
    </row>
    <row r="3" spans="1:4" ht="39.75" customHeight="1">
      <c r="A3" s="533" t="s">
        <v>276</v>
      </c>
      <c r="B3" s="533"/>
      <c r="C3" s="533"/>
      <c r="D3" s="533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291</v>
      </c>
      <c r="C7" s="337">
        <f>SUM(C8:C12)</f>
        <v>0</v>
      </c>
      <c r="D7" s="337">
        <f>SUM(D8:D12)</f>
        <v>0</v>
      </c>
    </row>
    <row r="8" spans="1:4" ht="16.5" customHeight="1">
      <c r="A8" s="339">
        <v>1.1000000000000001</v>
      </c>
      <c r="B8" s="340" t="s">
        <v>124</v>
      </c>
      <c r="C8" s="339"/>
      <c r="D8" s="339"/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292</v>
      </c>
      <c r="C11" s="339"/>
      <c r="D11" s="339"/>
    </row>
    <row r="12" spans="1:4" ht="16.5" customHeight="1">
      <c r="A12" s="339">
        <v>1.5</v>
      </c>
      <c r="B12" s="340" t="s">
        <v>293</v>
      </c>
      <c r="C12" s="339"/>
      <c r="D12" s="339"/>
    </row>
    <row r="13" spans="1:4" s="31" customFormat="1" ht="27.75" customHeight="1">
      <c r="A13" s="337">
        <v>2</v>
      </c>
      <c r="B13" s="431" t="s">
        <v>294</v>
      </c>
      <c r="C13" s="337">
        <f>SUM(C14:C18)</f>
        <v>0</v>
      </c>
      <c r="D13" s="337">
        <f>SUM(D14:D18)</f>
        <v>0</v>
      </c>
    </row>
    <row r="14" spans="1:4" ht="16.5" customHeight="1">
      <c r="A14" s="339">
        <v>2.1</v>
      </c>
      <c r="B14" s="340" t="s">
        <v>295</v>
      </c>
      <c r="C14" s="339"/>
      <c r="D14" s="339"/>
    </row>
    <row r="15" spans="1:4" ht="16.5" customHeight="1">
      <c r="A15" s="339">
        <v>2.2000000000000002</v>
      </c>
      <c r="B15" s="340" t="s">
        <v>127</v>
      </c>
      <c r="C15" s="339"/>
      <c r="D15" s="339"/>
    </row>
    <row r="16" spans="1:4" ht="16.5" customHeight="1">
      <c r="A16" s="339">
        <v>2.2999999999999998</v>
      </c>
      <c r="B16" s="340" t="s">
        <v>296</v>
      </c>
      <c r="C16" s="339"/>
      <c r="D16" s="339"/>
    </row>
    <row r="17" spans="1:4" ht="16.5" customHeight="1">
      <c r="A17" s="339">
        <v>2.4</v>
      </c>
      <c r="B17" s="340" t="s">
        <v>297</v>
      </c>
      <c r="C17" s="339"/>
      <c r="D17" s="339"/>
    </row>
    <row r="18" spans="1:4" ht="16.5" customHeight="1">
      <c r="A18" s="339">
        <v>2.5</v>
      </c>
      <c r="B18" s="340" t="s">
        <v>298</v>
      </c>
      <c r="C18" s="339"/>
      <c r="D18" s="339"/>
    </row>
    <row r="19" spans="1:4" s="31" customFormat="1" ht="24.75" customHeight="1">
      <c r="A19" s="337">
        <v>3</v>
      </c>
      <c r="B19" s="338" t="s">
        <v>299</v>
      </c>
      <c r="C19" s="337">
        <f>SUM(C20:C24)</f>
        <v>0</v>
      </c>
      <c r="D19" s="337">
        <f>SUM(D20:D24)</f>
        <v>0</v>
      </c>
    </row>
    <row r="20" spans="1:4" ht="16.5" customHeight="1">
      <c r="A20" s="339">
        <v>3.1</v>
      </c>
      <c r="B20" s="340" t="s">
        <v>128</v>
      </c>
      <c r="C20" s="339"/>
      <c r="D20" s="339"/>
    </row>
    <row r="21" spans="1:4" ht="16.5" customHeight="1">
      <c r="A21" s="339">
        <v>3.2</v>
      </c>
      <c r="B21" s="340" t="s">
        <v>129</v>
      </c>
      <c r="C21" s="339"/>
      <c r="D21" s="339"/>
    </row>
    <row r="22" spans="1:4" ht="16.5" customHeight="1">
      <c r="A22" s="339">
        <v>3.3</v>
      </c>
      <c r="B22" s="340" t="s">
        <v>130</v>
      </c>
      <c r="C22" s="339"/>
      <c r="D22" s="339"/>
    </row>
    <row r="23" spans="1:4" ht="16.5" customHeight="1">
      <c r="A23" s="339">
        <v>3.4</v>
      </c>
      <c r="B23" s="340" t="s">
        <v>300</v>
      </c>
      <c r="C23" s="339"/>
      <c r="D23" s="339"/>
    </row>
    <row r="24" spans="1:4" ht="16.5" customHeight="1">
      <c r="A24" s="339">
        <v>3.5</v>
      </c>
      <c r="B24" s="340" t="s">
        <v>301</v>
      </c>
      <c r="C24" s="339"/>
      <c r="D24" s="339"/>
    </row>
    <row r="25" spans="1:4" s="31" customFormat="1" ht="24.75" customHeight="1">
      <c r="A25" s="337">
        <v>4</v>
      </c>
      <c r="B25" s="338" t="s">
        <v>302</v>
      </c>
      <c r="C25" s="337">
        <f>SUM(C26:C30)</f>
        <v>0</v>
      </c>
      <c r="D25" s="337">
        <f>SUM(D26:D30)</f>
        <v>0</v>
      </c>
    </row>
    <row r="26" spans="1:4" ht="16.5" customHeight="1">
      <c r="A26" s="339">
        <v>4.0999999999999996</v>
      </c>
      <c r="B26" s="340" t="s">
        <v>303</v>
      </c>
      <c r="C26" s="339"/>
      <c r="D26" s="339"/>
    </row>
    <row r="27" spans="1:4" ht="16.5" customHeight="1">
      <c r="A27" s="339">
        <v>4.2</v>
      </c>
      <c r="B27" s="340" t="s">
        <v>131</v>
      </c>
      <c r="C27" s="339"/>
      <c r="D27" s="339"/>
    </row>
    <row r="28" spans="1:4" ht="16.5" customHeight="1">
      <c r="A28" s="339">
        <v>4.3</v>
      </c>
      <c r="B28" s="340" t="s">
        <v>304</v>
      </c>
      <c r="C28" s="339"/>
      <c r="D28" s="339"/>
    </row>
    <row r="29" spans="1:4" ht="16.5" customHeight="1">
      <c r="A29" s="339">
        <v>4.4000000000000004</v>
      </c>
      <c r="B29" s="340" t="s">
        <v>305</v>
      </c>
      <c r="C29" s="339"/>
      <c r="D29" s="339"/>
    </row>
    <row r="30" spans="1:4" ht="16.5" customHeight="1">
      <c r="A30" s="339">
        <v>4.5</v>
      </c>
      <c r="B30" s="340" t="s">
        <v>306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0</v>
      </c>
      <c r="D31" s="337">
        <f>D7+D13+D19+D25</f>
        <v>0</v>
      </c>
    </row>
    <row r="34" spans="2:4" ht="17.25">
      <c r="B34" s="432" t="s">
        <v>2</v>
      </c>
      <c r="C34" s="530" t="str">
        <f>+'Ekamut-caxs'!D78</f>
        <v>Հասմիկ Սարգսյան</v>
      </c>
      <c r="D34" s="530"/>
    </row>
    <row r="35" spans="2:4" ht="15.75" customHeight="1">
      <c r="B35" s="433" t="s">
        <v>4</v>
      </c>
      <c r="C35" s="531" t="s">
        <v>5</v>
      </c>
      <c r="D35" s="531"/>
    </row>
    <row r="36" spans="2:4" ht="27" customHeight="1">
      <c r="B36" s="31" t="s">
        <v>6</v>
      </c>
      <c r="C36" s="530" t="str">
        <f>+'Ekamut-caxs'!D80</f>
        <v>Մարիետտա Մարտիրոսյան</v>
      </c>
      <c r="D36" s="530"/>
    </row>
    <row r="37" spans="2:4">
      <c r="C37" s="531" t="s">
        <v>5</v>
      </c>
      <c r="D37" s="531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F44" sqref="F4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6" t="s">
        <v>66</v>
      </c>
      <c r="B1" s="496"/>
      <c r="C1" s="496"/>
      <c r="D1" s="496"/>
      <c r="E1" s="496"/>
    </row>
    <row r="2" spans="1:13" ht="23.25" customHeight="1">
      <c r="A2" s="499" t="str">
        <f>+'Ekamut-caxs'!A13</f>
        <v xml:space="preserve">«Երևանի հ․164 մսուր-մանկապարտեզ» ՀՈԱԿ-ի </v>
      </c>
      <c r="B2" s="499"/>
      <c r="C2" s="499"/>
      <c r="D2" s="499"/>
      <c r="E2" s="499"/>
    </row>
    <row r="3" spans="1:13" ht="28.5" customHeight="1">
      <c r="A3" s="499" t="s">
        <v>273</v>
      </c>
      <c r="B3" s="499"/>
      <c r="C3" s="499"/>
      <c r="D3" s="499"/>
      <c r="E3" s="499"/>
    </row>
    <row r="5" spans="1:13">
      <c r="E5" s="92" t="s">
        <v>136</v>
      </c>
    </row>
    <row r="6" spans="1:13" ht="73.5" customHeight="1">
      <c r="A6" s="371" t="s">
        <v>3</v>
      </c>
      <c r="B6" s="371" t="s">
        <v>93</v>
      </c>
      <c r="C6" s="371" t="s">
        <v>274</v>
      </c>
      <c r="D6" s="371" t="s">
        <v>261</v>
      </c>
      <c r="E6" s="371" t="s">
        <v>262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275</v>
      </c>
      <c r="C8" s="130">
        <v>48062.3</v>
      </c>
      <c r="D8" s="130">
        <v>2576.1</v>
      </c>
      <c r="E8" s="130">
        <v>12103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7430.2</v>
      </c>
      <c r="D9" s="130">
        <v>270</v>
      </c>
      <c r="E9" s="130">
        <v>1667.4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271</v>
      </c>
      <c r="C10" s="354" t="s">
        <v>237</v>
      </c>
      <c r="D10" s="449">
        <v>270</v>
      </c>
      <c r="E10" s="450">
        <f>+M10</f>
        <v>1732.5</v>
      </c>
      <c r="F10" s="355">
        <v>11</v>
      </c>
      <c r="G10" s="356">
        <v>165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1732.5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449">
        <v>270</v>
      </c>
      <c r="E11" s="450">
        <f>+M11</f>
        <v>1732.5</v>
      </c>
      <c r="F11" s="355">
        <v>12</v>
      </c>
      <c r="G11" s="361">
        <v>165</v>
      </c>
      <c r="H11" s="357" t="s">
        <v>182</v>
      </c>
      <c r="I11" s="362">
        <v>21</v>
      </c>
      <c r="J11" s="357" t="s">
        <v>182</v>
      </c>
      <c r="K11" s="362">
        <v>500</v>
      </c>
      <c r="L11" s="350" t="s">
        <v>183</v>
      </c>
      <c r="M11" s="363">
        <f>+(G11*I11*K11)/1000</f>
        <v>1732.5</v>
      </c>
    </row>
    <row r="12" spans="1:13" s="83" customFormat="1" ht="31.5" customHeight="1">
      <c r="A12" s="121"/>
      <c r="B12" s="364" t="s">
        <v>268</v>
      </c>
      <c r="C12" s="365">
        <f>ROUND(SUM(C8:C11),1)</f>
        <v>55492.5</v>
      </c>
      <c r="D12" s="365">
        <f>ROUND(SUM(D8:D11),1)</f>
        <v>3386.1</v>
      </c>
      <c r="E12" s="365">
        <f>ROUND(SUM(E8:E11),1)</f>
        <v>17235.400000000001</v>
      </c>
    </row>
    <row r="14" spans="1:13" ht="51" customHeight="1">
      <c r="B14" s="536" t="s">
        <v>269</v>
      </c>
      <c r="C14" s="536"/>
      <c r="D14" s="536"/>
      <c r="E14" s="536"/>
    </row>
    <row r="19" spans="2:5" ht="20.25" customHeight="1">
      <c r="B19" s="76" t="s">
        <v>2</v>
      </c>
      <c r="C19" s="76"/>
      <c r="D19" s="534" t="str">
        <f>+'Ekamut-caxs'!D78</f>
        <v>Հասմիկ Սարգսյան</v>
      </c>
      <c r="E19" s="534"/>
    </row>
    <row r="20" spans="2:5" ht="18.75" customHeight="1">
      <c r="B20" s="76" t="s">
        <v>4</v>
      </c>
      <c r="D20" s="535" t="s">
        <v>5</v>
      </c>
      <c r="E20" s="535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34" t="str">
        <f>+'Ekamut-caxs'!D80</f>
        <v>Մարիետտա Մարտիրոսյան</v>
      </c>
      <c r="E22" s="534"/>
    </row>
    <row r="23" spans="2:5" ht="23.25" customHeight="1">
      <c r="D23" s="535" t="s">
        <v>5</v>
      </c>
      <c r="E23" s="535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44" sqref="F4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9" t="s">
        <v>66</v>
      </c>
      <c r="B1" s="539"/>
      <c r="C1" s="539"/>
      <c r="D1" s="539"/>
      <c r="E1" s="539"/>
      <c r="F1" s="539"/>
    </row>
    <row r="2" spans="1:8" ht="23.25" customHeight="1">
      <c r="A2" s="497" t="str">
        <f>+'Ekamut-caxs'!A13</f>
        <v xml:space="preserve">«Երևանի հ․164 մսուր-մանկապարտեզ» ՀՈԱԿ-ի </v>
      </c>
      <c r="B2" s="497"/>
      <c r="C2" s="497"/>
      <c r="D2" s="497"/>
      <c r="E2" s="497"/>
      <c r="F2" s="497"/>
    </row>
    <row r="3" spans="1:8" ht="40.5" customHeight="1">
      <c r="A3" s="497" t="s">
        <v>314</v>
      </c>
      <c r="B3" s="497"/>
      <c r="C3" s="497"/>
      <c r="D3" s="497"/>
      <c r="E3" s="497"/>
      <c r="F3" s="497"/>
    </row>
    <row r="5" spans="1:8">
      <c r="F5" s="434" t="s">
        <v>136</v>
      </c>
    </row>
    <row r="6" spans="1:8" ht="73.5" customHeight="1">
      <c r="A6" s="435" t="s">
        <v>3</v>
      </c>
      <c r="B6" s="435" t="s">
        <v>307</v>
      </c>
      <c r="C6" s="435" t="s">
        <v>310</v>
      </c>
      <c r="D6" s="435" t="s">
        <v>311</v>
      </c>
      <c r="E6" s="435" t="s">
        <v>312</v>
      </c>
      <c r="F6" s="435" t="s">
        <v>313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308</v>
      </c>
      <c r="C8" s="130"/>
      <c r="D8" s="130"/>
      <c r="E8" s="130">
        <f>+D8*C8</f>
        <v>0</v>
      </c>
      <c r="F8" s="130"/>
      <c r="G8" s="439"/>
    </row>
    <row r="9" spans="1:8" ht="35.25" customHeight="1">
      <c r="A9" s="437">
        <f>+A8+1</f>
        <v>2</v>
      </c>
      <c r="B9" s="438" t="s">
        <v>309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318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317</v>
      </c>
      <c r="C14" s="130"/>
      <c r="D14" s="130"/>
      <c r="E14" s="448">
        <f>IF(IF((C17+C18)-SUM(E8:E13)&gt;0,(C17+C18)-SUM(E8:E13),0)&lt;=161.2*2*9,IF((C17+C18)-SUM(E8:E13)&gt;0,(C17+C18)-SUM(E8:E13),0), 161.2*2*9)</f>
        <v>0</v>
      </c>
      <c r="F14" s="130"/>
      <c r="G14" s="463">
        <v>2</v>
      </c>
      <c r="H14" s="464" t="s">
        <v>320</v>
      </c>
    </row>
    <row r="15" spans="1:8" s="23" customFormat="1" ht="31.5" customHeight="1">
      <c r="A15" s="440"/>
      <c r="B15" s="441" t="s">
        <v>268</v>
      </c>
      <c r="C15" s="441">
        <f t="shared" ref="C15:F15" si="2">SUM(C8:C14)</f>
        <v>0</v>
      </c>
      <c r="D15" s="441">
        <f t="shared" si="2"/>
        <v>0</v>
      </c>
      <c r="E15" s="441">
        <f t="shared" si="2"/>
        <v>0</v>
      </c>
      <c r="F15" s="441">
        <f t="shared" si="2"/>
        <v>0</v>
      </c>
      <c r="G15" s="27">
        <f>+C17+C18-E15</f>
        <v>0</v>
      </c>
    </row>
    <row r="17" spans="2:6" ht="28.5">
      <c r="B17" s="442" t="s">
        <v>315</v>
      </c>
      <c r="C17" s="443"/>
    </row>
    <row r="18" spans="2:6" ht="22.5" customHeight="1">
      <c r="B18" s="442" t="s">
        <v>316</v>
      </c>
      <c r="C18" s="447"/>
      <c r="D18" s="446" t="s">
        <v>319</v>
      </c>
    </row>
    <row r="21" spans="2:6" ht="20.25" customHeight="1">
      <c r="B21" s="13" t="s">
        <v>2</v>
      </c>
      <c r="C21" s="13"/>
      <c r="D21" s="537" t="str">
        <f>+'Ekamut-caxs'!D78</f>
        <v>Հասմիկ Սարգսյան</v>
      </c>
      <c r="E21" s="537"/>
      <c r="F21" s="537"/>
    </row>
    <row r="22" spans="2:6" ht="18.75" customHeight="1">
      <c r="B22" s="13" t="s">
        <v>4</v>
      </c>
      <c r="D22" s="538" t="s">
        <v>5</v>
      </c>
      <c r="E22" s="538"/>
      <c r="F22" s="538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37" t="str">
        <f>+'Ekamut-caxs'!D80</f>
        <v>Մարիետտա Մարտիրոսյան</v>
      </c>
      <c r="E24" s="537"/>
      <c r="F24" s="537"/>
    </row>
    <row r="25" spans="2:6" ht="23.25" customHeight="1">
      <c r="D25" s="538" t="s">
        <v>5</v>
      </c>
      <c r="E25" s="538"/>
      <c r="F25" s="538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"/>
  <sheetViews>
    <sheetView workbookViewId="0">
      <selection activeCell="F44" sqref="F44"/>
    </sheetView>
  </sheetViews>
  <sheetFormatPr defaultColWidth="9.140625" defaultRowHeight="14.25"/>
  <cols>
    <col min="1" max="1" width="7.140625" style="467" customWidth="1"/>
    <col min="2" max="2" width="42.85546875" style="469" customWidth="1"/>
    <col min="3" max="3" width="9" style="469" customWidth="1"/>
    <col min="4" max="4" width="10.42578125" style="469" customWidth="1"/>
    <col min="5" max="5" width="11.85546875" style="469" customWidth="1"/>
    <col min="6" max="16384" width="9.140625" style="469"/>
  </cols>
  <sheetData>
    <row r="1" spans="1:8">
      <c r="B1" s="540" t="s">
        <v>335</v>
      </c>
      <c r="C1" s="540"/>
      <c r="D1" s="540"/>
      <c r="E1" s="540"/>
      <c r="F1" s="468"/>
      <c r="G1" s="468"/>
    </row>
    <row r="2" spans="1:8">
      <c r="B2" s="541"/>
      <c r="C2" s="541"/>
      <c r="D2" s="541"/>
      <c r="E2" s="541"/>
      <c r="F2" s="541"/>
      <c r="G2" s="468"/>
    </row>
    <row r="3" spans="1:8">
      <c r="A3" s="470" t="s">
        <v>336</v>
      </c>
      <c r="B3" s="471" t="s">
        <v>337</v>
      </c>
      <c r="C3" s="471" t="s">
        <v>310</v>
      </c>
      <c r="D3" s="471" t="s">
        <v>338</v>
      </c>
      <c r="E3" s="471" t="s">
        <v>339</v>
      </c>
      <c r="F3" s="472"/>
      <c r="G3" s="472"/>
      <c r="H3" s="467"/>
    </row>
    <row r="4" spans="1:8">
      <c r="A4" s="470">
        <v>1</v>
      </c>
      <c r="B4" s="473" t="s">
        <v>340</v>
      </c>
      <c r="C4" s="473">
        <v>7</v>
      </c>
      <c r="D4" s="473">
        <v>6500</v>
      </c>
      <c r="E4" s="473">
        <f t="shared" ref="E4:E10" si="0">C4*D4</f>
        <v>45500</v>
      </c>
      <c r="F4" s="468"/>
      <c r="G4" s="468"/>
    </row>
    <row r="5" spans="1:8">
      <c r="A5" s="470">
        <v>2</v>
      </c>
      <c r="B5" s="473" t="s">
        <v>341</v>
      </c>
      <c r="C5" s="473">
        <v>7</v>
      </c>
      <c r="D5" s="473">
        <v>750</v>
      </c>
      <c r="E5" s="473">
        <f t="shared" si="0"/>
        <v>5250</v>
      </c>
      <c r="F5" s="468"/>
      <c r="G5" s="468"/>
    </row>
    <row r="6" spans="1:8">
      <c r="A6" s="470">
        <v>3</v>
      </c>
      <c r="B6" s="473" t="s">
        <v>342</v>
      </c>
      <c r="C6" s="473">
        <v>7</v>
      </c>
      <c r="D6" s="473">
        <v>1200</v>
      </c>
      <c r="E6" s="473">
        <f t="shared" si="0"/>
        <v>8400</v>
      </c>
      <c r="F6" s="468"/>
      <c r="G6" s="468"/>
    </row>
    <row r="7" spans="1:8">
      <c r="A7" s="470">
        <v>4</v>
      </c>
      <c r="B7" s="473" t="s">
        <v>343</v>
      </c>
      <c r="C7" s="473">
        <v>7</v>
      </c>
      <c r="D7" s="473">
        <v>800</v>
      </c>
      <c r="E7" s="473">
        <f t="shared" si="0"/>
        <v>5600</v>
      </c>
      <c r="F7" s="468"/>
      <c r="G7" s="468"/>
    </row>
    <row r="8" spans="1:8">
      <c r="A8" s="470">
        <v>5</v>
      </c>
      <c r="B8" s="473" t="s">
        <v>344</v>
      </c>
      <c r="C8" s="473">
        <v>7</v>
      </c>
      <c r="D8" s="473">
        <v>500</v>
      </c>
      <c r="E8" s="473">
        <f t="shared" si="0"/>
        <v>3500</v>
      </c>
      <c r="F8" s="468"/>
      <c r="G8" s="468"/>
    </row>
    <row r="9" spans="1:8">
      <c r="A9" s="470">
        <v>6</v>
      </c>
      <c r="B9" s="473" t="s">
        <v>345</v>
      </c>
      <c r="C9" s="473">
        <v>1</v>
      </c>
      <c r="D9" s="473">
        <v>4000</v>
      </c>
      <c r="E9" s="473">
        <f t="shared" si="0"/>
        <v>4000</v>
      </c>
      <c r="F9" s="468"/>
      <c r="G9" s="468"/>
    </row>
    <row r="10" spans="1:8">
      <c r="A10" s="470">
        <v>7</v>
      </c>
      <c r="B10" s="473" t="s">
        <v>346</v>
      </c>
      <c r="C10" s="473">
        <v>1</v>
      </c>
      <c r="D10" s="473">
        <v>2000</v>
      </c>
      <c r="E10" s="473">
        <f t="shared" si="0"/>
        <v>2000</v>
      </c>
      <c r="F10" s="468"/>
      <c r="G10" s="468"/>
    </row>
    <row r="11" spans="1:8" ht="15.75">
      <c r="A11" s="470"/>
      <c r="B11" s="474" t="s">
        <v>89</v>
      </c>
      <c r="C11" s="475"/>
      <c r="D11" s="475"/>
      <c r="E11" s="475">
        <f>SUM(E4:E10)</f>
        <v>74250</v>
      </c>
      <c r="F11" s="468"/>
      <c r="G11" s="468"/>
    </row>
    <row r="12" spans="1:8">
      <c r="B12" s="468"/>
      <c r="C12" s="468"/>
      <c r="D12" s="468"/>
      <c r="E12" s="468"/>
      <c r="F12" s="468"/>
      <c r="G12" s="468"/>
    </row>
    <row r="13" spans="1:8">
      <c r="B13" s="468"/>
      <c r="C13" s="468"/>
      <c r="D13" s="468"/>
      <c r="E13" s="468"/>
      <c r="F13" s="468"/>
      <c r="G13" s="468"/>
    </row>
  </sheetData>
  <mergeCells count="2">
    <mergeCell ref="B1:E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Լրաց. ՓԱԱ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https://mul2.yerevan.am/tasks/1972414/oneclick?token=277eab24a7a962d3822db5524bb192ce</cp:keywords>
  <cp:lastModifiedBy>Lusine Petrosyan</cp:lastModifiedBy>
  <cp:lastPrinted>2024-12-23T13:41:35Z</cp:lastPrinted>
  <dcterms:created xsi:type="dcterms:W3CDTF">1996-10-14T23:33:28Z</dcterms:created>
  <dcterms:modified xsi:type="dcterms:W3CDTF">2024-12-29T18:54:54Z</dcterms:modified>
</cp:coreProperties>
</file>