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0639969-55FB-4691-A1C1-A16211A657C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29" i="19"/>
  <c r="E17" i="20"/>
  <c r="F6" i="10" l="1"/>
  <c r="C59" i="9"/>
  <c r="B65" i="10"/>
  <c r="C7" i="10" l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M28" i="20" l="1"/>
  <c r="D26" i="19" s="1"/>
  <c r="D60" i="19" s="1"/>
  <c r="N17" i="20"/>
  <c r="O17" i="20" s="1"/>
  <c r="O14" i="20"/>
  <c r="O11" i="20"/>
  <c r="O8" i="20"/>
  <c r="O7" i="20"/>
  <c r="I19" i="20"/>
  <c r="E19" i="20"/>
  <c r="F19" i="20"/>
  <c r="F20" i="20" s="1"/>
  <c r="F27" i="20" s="1"/>
  <c r="D41" i="19" s="1"/>
  <c r="F41" i="19" s="1"/>
  <c r="O15" i="20"/>
  <c r="M18" i="20"/>
  <c r="O18" i="20" s="1"/>
  <c r="O12" i="20"/>
  <c r="J19" i="20"/>
  <c r="J20" i="20" s="1"/>
  <c r="J27" i="20" s="1"/>
  <c r="D42" i="19" s="1"/>
  <c r="F42" i="19" s="1"/>
  <c r="O13" i="20"/>
  <c r="M16" i="20"/>
  <c r="O16" i="20" s="1"/>
  <c r="O9" i="20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28" i="19" s="1"/>
  <c r="A40" i="19"/>
  <c r="A19" i="9" l="1"/>
  <c r="A20" i="9" s="1"/>
  <c r="A22" i="9" s="1"/>
  <c r="A17" i="9"/>
  <c r="A32" i="7"/>
  <c r="A33" i="7" s="1"/>
  <c r="A35" i="7" s="1"/>
  <c r="A37" i="9"/>
  <c r="A34" i="9"/>
  <c r="A35" i="9" s="1"/>
  <c r="A31" i="10"/>
  <c r="A32" i="10" s="1"/>
  <c r="A33" i="10" s="1"/>
  <c r="A34" i="10" s="1"/>
  <c r="A35" i="10" s="1"/>
  <c r="A36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/>
  <c r="A31" i="19" s="1"/>
  <c r="A32" i="19"/>
  <c r="A33" i="19" s="1"/>
  <c r="A47" i="7" l="1"/>
  <c r="A48" i="7" s="1"/>
  <c r="A49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7" i="9" s="1"/>
  <c r="A58" i="9" s="1"/>
  <c r="A60" i="9" s="1"/>
  <c r="A38" i="10"/>
  <c r="A51" i="7"/>
  <c r="A50" i="19"/>
  <c r="A47" i="19"/>
  <c r="A48" i="19" s="1"/>
  <c r="C29" i="7"/>
  <c r="A61" i="9" l="1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72" i="7" l="1"/>
  <c r="A73" i="7" s="1"/>
  <c r="A56" i="10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0" i="19" l="1"/>
  <c r="A71" i="19" s="1"/>
  <c r="C25" i="7" l="1"/>
  <c r="A73" i="19"/>
  <c r="A74" i="19"/>
  <c r="A75" i="19" s="1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1" i="9"/>
  <c r="D62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D16" i="9"/>
  <c r="D17" i="9"/>
  <c r="E14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C24" i="10" s="1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E60" i="10" l="1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<sst xmlns="http://schemas.openxmlformats.org/spreadsheetml/2006/main" count="614" uniqueCount="352">
  <si>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</si>
  <si>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</si>
  <si>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</si>
  <si>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</si>
  <si>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</si>
  <si>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</si>
  <si>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</si>
  <si>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</si>
  <si>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</si>
  <si>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</si>
  <si>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</si>
  <si>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</si>
  <si>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</si>
  <si>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</si>
  <si>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</si>
  <si>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</si>
  <si>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</si>
  <si>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</si>
  <si>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</si>
  <si>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</si>
  <si>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</si>
  <si>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</si>
  <si>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</si>
  <si>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</si>
  <si>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</si>
  <si>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</si>
  <si>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</si>
  <si>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</si>
  <si>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</si>
  <si>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</si>
  <si>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</si>
  <si>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</si>
  <si>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</si>
  <si>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</si>
  <si>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</si>
  <si>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</si>
  <si>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</si>
  <si>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</si>
  <si>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</si>
  <si>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</si>
  <si>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</si>
  <si>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</si>
  <si>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</si>
  <si>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</si>
  <si>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</si>
  <si>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</si>
  <si>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</si>
  <si>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</si>
  <si>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</si>
  <si>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</si>
  <si>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</si>
  <si>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</si>
  <si>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</si>
  <si>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</si>
  <si>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</si>
  <si>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</si>
  <si>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</si>
  <si>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</si>
  <si>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</si>
  <si>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</si>
  <si>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</si>
  <si>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</si>
  <si>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</si>
  <si>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</si>
  <si>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</si>
  <si>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</si>
  <si>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</si>
  <si>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</si>
  <si>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</si>
  <si>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</si>
  <si>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</si>
  <si>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</si>
  <si>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</si>
  <si>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</si>
  <si>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</si>
  <si>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</si>
  <si>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</si>
  <si>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</si>
  <si>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</si>
  <si>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</si>
  <si>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</si>
  <si>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</si>
  <si>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</si>
  <si>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</si>
  <si>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</si>
  <si>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</si>
  <si>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</si>
  <si>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</si>
  <si>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</si>
  <si>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</si>
  <si>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</si>
  <si>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</si>
  <si>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</si>
  <si>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</si>
  <si>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</si>
  <si>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</si>
  <si>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</si>
  <si>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</si>
  <si>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</si>
  <si>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</si>
  <si>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</si>
  <si>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</si>
  <si>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</si>
  <si>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</si>
  <si>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</si>
  <si>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</si>
  <si>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</si>
  <si>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</si>
  <si>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</si>
  <si>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</si>
  <si>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</si>
  <si>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</si>
  <si>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</si>
  <si>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</si>
  <si>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</si>
  <si>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</si>
  <si>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</si>
  <si>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</si>
  <si>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</si>
  <si>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</si>
  <si>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</si>
  <si>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</si>
  <si>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</si>
  <si>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</si>
  <si>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</si>
  <si>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</si>
  <si>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</si>
  <si>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</si>
  <si>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</si>
  <si>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</si>
  <si>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</si>
  <si>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</si>
  <si>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</si>
  <si>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</si>
  <si>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</si>
  <si>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</si>
  <si>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</si>
  <si>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</si>
  <si>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</si>
  <si>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</si>
  <si>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</si>
  <si>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</si>
  <si>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</si>
  <si>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</si>
  <si>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</si>
  <si>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</si>
  <si>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</si>
  <si>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</si>
  <si>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</si>
  <si>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</si>
  <si>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</si>
  <si>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</si>
  <si>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</si>
  <si>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</si>
  <si>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</si>
  <si>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</si>
  <si>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</si>
  <si>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</si>
  <si>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</si>
  <si>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</si>
  <si>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</si>
  <si>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</si>
  <si>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</si>
  <si>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</si>
  <si>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</si>
  <si>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</si>
  <si>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</si>
  <si>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</si>
  <si>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</si>
  <si>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</si>
  <si>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</si>
  <si>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</si>
  <si>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</si>
  <si>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</si>
  <si>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</si>
  <si>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</si>
  <si>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</si>
  <si>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</si>
  <si>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</si>
  <si>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</si>
  <si>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</si>
  <si>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</si>
  <si>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</si>
  <si>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</si>
  <si>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</si>
  <si>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</si>
  <si>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</si>
  <si>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</si>
  <si>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</si>
  <si>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</si>
  <si>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</si>
  <si>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</si>
  <si>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</si>
  <si>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</si>
  <si>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</si>
  <si>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</si>
  <si>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</si>
  <si>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</si>
  <si>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</si>
  <si>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</si>
  <si>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</si>
  <si>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</si>
  <si>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</si>
  <si>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</si>
  <si>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</si>
  <si>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</si>
  <si>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</si>
  <si>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</si>
  <si>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</si>
  <si>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</si>
  <si>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</si>
  <si>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</si>
  <si>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</si>
  <si>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</si>
  <si>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</si>
  <si>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</si>
  <si>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</si>
  <si>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</si>
  <si>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</si>
  <si>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</si>
  <si>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</si>
  <si>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</si>
  <si>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</si>
  <si>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</si>
  <si>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</si>
  <si>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</si>
  <si>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</si>
  <si>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</si>
  <si>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</si>
  <si>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</si>
  <si>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</si>
  <si>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</si>
  <si>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</si>
  <si>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</si>
  <si>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</si>
  <si>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</si>
  <si>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</si>
  <si>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</si>
  <si>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</si>
  <si>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</si>
  <si>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</si>
  <si>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</si>
  <si>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</si>
  <si>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</si>
  <si>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</si>
  <si>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</si>
  <si>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</si>
  <si>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</si>
  <si>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</si>
  <si>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</si>
  <si>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</si>
  <si>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</si>
  <si>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</si>
  <si>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</si>
  <si>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</si>
  <si>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</si>
  <si>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</si>
  <si>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</si>
  <si>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</si>
  <si>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</si>
  <si>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</si>
  <si>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</si>
  <si>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</si>
  <si>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</si>
  <si>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</si>
  <si>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</si>
  <si>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</si>
  <si>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</si>
  <si>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</si>
  <si>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</si>
  <si>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</si>
  <si>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</si>
  <si>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</si>
  <si>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</si>
  <si>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</si>
  <si>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</si>
  <si>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</si>
  <si>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</si>
  <si>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</si>
  <si>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</si>
  <si>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</si>
  <si>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</si>
  <si>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</si>
  <si>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</si>
  <si>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</si>
  <si>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</si>
  <si>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</si>
  <si>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</si>
  <si>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</si>
  <si>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</si>
  <si>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</si>
  <si>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</si>
  <si>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</si>
  <si>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</si>
  <si>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</si>
  <si>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</si>
  <si>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</si>
  <si>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</si>
  <si>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</si>
  <si>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</si>
  <si>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</si>
  <si>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</si>
  <si>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</si>
  <si>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</si>
  <si>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</si>
  <si>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</si>
  <si>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</si>
  <si>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</si>
  <si>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</si>
  <si>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</si>
  <si>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</si>
  <si>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</si>
  <si>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</si>
  <si>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</si>
  <si>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</si>
  <si>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</si>
  <si>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</si>
  <si>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</si>
  <si>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</si>
  <si>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</si>
  <si>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</si>
  <si>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</si>
  <si>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</si>
  <si>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</si>
  <si>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</si>
  <si>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</si>
  <si>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</si>
  <si>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«Արևամանուկ» հ․163 մսուր-մանկապարտեզ» ՀՈԱԿ-ի </t>
  </si>
  <si>
    <t>Նունե Հովհաննիսյան</t>
  </si>
  <si>
    <t>Հեղինե Ղանթարչյան</t>
  </si>
  <si>
    <t>Սպորտային գույք (սահարան)</t>
  </si>
  <si>
    <t>Սահարանի ռետինե ծածկույթի իրականացման աշխատանքներ</t>
  </si>
  <si>
    <t>բանկային ծառայության գծով</t>
  </si>
  <si>
    <t>«ՋիԷնՍԻ» ՓԲԸ</t>
  </si>
  <si>
    <t>դեկտեմբեր 2023թ</t>
  </si>
  <si>
    <t>2023թ</t>
  </si>
  <si>
    <t>Միջոցառումների կազմակերպման գծով</t>
  </si>
  <si>
    <t>Երկարօրյա հաճախող սաների վճարներ</t>
  </si>
  <si>
    <t>Երկարօրյայի համար վարձատրություն</t>
  </si>
  <si>
    <t>Հիմք՝ փոխադարձ ակտ</t>
  </si>
  <si>
    <t>322.9 հազ դր ԿԶԱՊԿ սաների համար</t>
  </si>
  <si>
    <t>1029.6հազ դր ներառականի սենյակի առանձնացում</t>
  </si>
  <si>
    <t>2024թ</t>
  </si>
  <si>
    <t>Հիմք՝ հարկային հաշիվ</t>
  </si>
  <si>
    <t>Ռետինե ծածկույթի իրականացման աշխատանքներ</t>
  </si>
  <si>
    <t>Սահարանի ռետինե ծածկույթ</t>
  </si>
  <si>
    <t>Թափուր հաստիքի հայտարարություն</t>
  </si>
  <si>
    <t>Ներառական սենյակի գույք</t>
  </si>
  <si>
    <t>Պրոեկտոր՝240 հազ դր, տաքացուցիչ՝ 28 հազ դր</t>
  </si>
  <si>
    <t>Սահարան բակի ներառական սաների</t>
  </si>
  <si>
    <t>Սահարանի ռետինե ծածկույթ /գումարի մեծ մասը սահարանի համար հատկացված գումարից/</t>
  </si>
  <si>
    <t xml:space="preserve">Այլ արտահոսքերի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</si>
</sst>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166" fontId="63" fillId="24" borderId="10" xfId="20" applyNumberFormat="1" applyFont="1" applyFill="1" applyBorder="1" applyAlignment="1" applyProtection="1">
      <alignment horizontal="center" vertical="center"/>
      <protection locked="0"/>
    </xf>
    <xf numFmtId="166" fontId="63" fillId="24" borderId="10" xfId="20" applyNumberFormat="1" applyFont="1" applyFill="1" applyBorder="1" applyAlignment="1">
      <alignment horizontal="center" vertical="center"/>
    </xf>
    <xf numFmtId="0" fontId="27" fillId="0" borderId="0" xfId="20" applyFont="1" applyAlignment="1" applyProtection="1">
      <alignment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4ACAAUABNAAAAAAAAAAAAAAAAAAAAAAAAAAAAAAAAAAAAAAAAAAAAAAAAAAAAAAAAAAAAAAAAAAAAAAAAAAAAAAAAAAAAAAAAAAAAAAAAAAAAAAAAAAAAAAAAAAAAAADoBwwAAAAdABcAH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4MzlaMCMGCSqGSIb3DQEJBDEWBBTjQUpzhCWQgKeChNkvDHhtOodu4jArBgsqhkiG9w0BCRACDDEcMBowGDAWBBRE5xMFRVajmd/v2Zzf5CvSbEm8HjANBgkqhkiG9w0BAQEFAASCAQCgqP8+4T6Nk/3t0R02z7orj2Yf6KV6+cjB4TBTpqrii8gFErHMRkfGTyAaplNJrrtFG/yXvqf9zAY0ODjKjZ1+WqYlpvak6aKftSQCVIodgy7xDruidvVQe4h4zh5cmhO6+We8YwXB7+OSfevHzuntWv21fXgDHV3DErLT5qconVrL1StF5VsDfKQ20rQ+asp9KzwuA9zFxrBpYudDzcWUVJCfURhtrvNborgHBAwwWSMjySeWxiQPEQ/XAKpGe2Oyuv5lwfgi3BaAi8prohYePCBlJqJtVM9P15U07O9MLZsGksO6RxHOTrG957Xb3oHuqh7lAshjRTtZD0p13fq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4ACAAUABNAAAAAAAAAAAAAAAAAAAAAAAAAAAAAAAAAAAAAAAAAAAAAAAAAAAAAAAAAAAAAAAAAAAAAAAAAAAAAAAAAAAAAAAAAAAAAAAAAAAAAAAAAAAAAAAAAAAAAADoBwwAAAAdABcAHA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4MzRaMCMGCSqGSIb3DQEJBDEWBBR75yjGjZWfYiQb3hJf4TXCKWQRgDArBgsqhkiG9w0BCRACDDEcMBowGDAWBBRE5xMFRVajmd/v2Zzf5CvSbEm8HjANBgkqhkiG9w0BAQEFAASCAQAQkZgxqguiylSrzIz9mqQq/QaiS8AI7j5kn7RLKpPyozsFceWjhtnVl/DVIo4x/n+Z2pAK3FYtpqRtE4tVtWX6S6bCCd8Eq0HDX77dFtDLpdzHnFew/RnlTZKp10aDABeU1jNdu8dj2DURiJO9/uLyY9+4SpooNv1IZqbyu8Dfu8a2VKfZpmkBPkUL5Rg3lOc6tVZ8PwogEQvYYNBPDgLzVpHmJMgR4/angfe0w9KMJPAJ1sgrRNOcvnweTRakzMVvO8kJCEAMP9LBUMI3a7Ph3lu52xMSsdsiAskmc2vU0saqp4Vt1Mx2RmeQddJ9Ve0+zNr4Gd9BRC1m/6EaQCg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56ED3C8C-57BE-4FA7-0548-297A577329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BC5619BA-C5EB-4D95-12E1-35E4809A8F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50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5.4257812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3" width="9.140625" style="5" customWidth="1"/>
    <col min="24" max="16384" width="9.140625" style="5"/>
  </cols>
  <sheetData>
    <row r="1" spans="1:10">
      <c r="C1" s="239"/>
      <c r="D1" s="453" t="s">
        <v>183</v>
      </c>
      <c r="E1" s="455">
        <v>237</v>
      </c>
    </row>
    <row r="2" spans="1:10">
      <c r="C2" s="239"/>
      <c r="D2" s="453" t="s">
        <v>39</v>
      </c>
      <c r="E2" s="39"/>
    </row>
    <row r="3" spans="1:10">
      <c r="C3" s="239"/>
      <c r="D3" s="453" t="s">
        <v>208</v>
      </c>
      <c r="E3" s="39"/>
    </row>
    <row r="4" spans="1:10" s="29" customFormat="1" ht="24.75" customHeight="1">
      <c r="B4" s="245"/>
      <c r="C4" s="245"/>
      <c r="D4" s="453" t="s">
        <v>246</v>
      </c>
      <c r="E4" s="39"/>
      <c r="F4" s="55"/>
    </row>
    <row r="5" spans="1:10" s="29" customFormat="1" ht="20.25" customHeight="1">
      <c r="B5" s="245"/>
      <c r="C5" s="5"/>
      <c r="D5" s="453" t="s">
        <v>209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239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79" t="s">
        <v>40</v>
      </c>
      <c r="B12" s="479"/>
      <c r="C12" s="479"/>
      <c r="D12" s="479"/>
      <c r="E12" s="479"/>
      <c r="F12" s="385"/>
    </row>
    <row r="13" spans="1:10" ht="20.45" customHeight="1">
      <c r="A13" s="480" t="s">
        <v>327</v>
      </c>
      <c r="B13" s="480"/>
      <c r="C13" s="480"/>
      <c r="D13" s="480"/>
      <c r="E13" s="480"/>
      <c r="F13" s="377" t="s">
        <v>194</v>
      </c>
    </row>
    <row r="14" spans="1:10" ht="18.75" customHeight="1">
      <c r="A14" s="481" t="s">
        <v>321</v>
      </c>
      <c r="B14" s="481"/>
      <c r="C14" s="481"/>
      <c r="D14" s="481"/>
      <c r="E14" s="481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 ht="18.75" customHeight="1">
      <c r="A17" s="61">
        <v>1</v>
      </c>
      <c r="B17" s="13" t="s">
        <v>113</v>
      </c>
      <c r="C17" s="403"/>
      <c r="D17" s="237">
        <v>49872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3"/>
      <c r="D18" s="410">
        <f>+D19+D20</f>
        <v>24</v>
      </c>
      <c r="E18" s="241"/>
      <c r="F18" s="149"/>
    </row>
    <row r="19" spans="1:6" s="382" customFormat="1">
      <c r="A19" s="378">
        <f>+A18+0.1</f>
        <v>2.1</v>
      </c>
      <c r="B19" s="379" t="s">
        <v>219</v>
      </c>
      <c r="C19" s="379"/>
      <c r="D19" s="380">
        <v>24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221</v>
      </c>
      <c r="C21" s="403"/>
      <c r="D21" s="410">
        <f>+D22+D23</f>
        <v>14134.1</v>
      </c>
      <c r="E21" s="241"/>
      <c r="F21" s="149"/>
    </row>
    <row r="22" spans="1:6" s="382" customFormat="1">
      <c r="A22" s="378">
        <f>+A21+0.1</f>
        <v>3.1</v>
      </c>
      <c r="B22" s="379" t="s">
        <v>222</v>
      </c>
      <c r="C22" s="379"/>
      <c r="D22" s="380">
        <v>3454.6</v>
      </c>
      <c r="E22" s="381"/>
      <c r="F22" s="383"/>
    </row>
    <row r="23" spans="1:6" s="382" customFormat="1">
      <c r="A23" s="378">
        <f>+A22+0.1</f>
        <v>3.2</v>
      </c>
      <c r="B23" s="379" t="s">
        <v>223</v>
      </c>
      <c r="C23" s="379"/>
      <c r="D23" s="380">
        <v>10679.5</v>
      </c>
      <c r="E23" s="381"/>
      <c r="F23" s="383"/>
    </row>
    <row r="24" spans="1:6" ht="18.75" customHeight="1">
      <c r="A24" s="61">
        <f>+A21+1</f>
        <v>4</v>
      </c>
      <c r="B24" s="13" t="s">
        <v>224</v>
      </c>
      <c r="C24" s="403"/>
      <c r="D24" s="410">
        <f>+'Komunal '!N20</f>
        <v>6.9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75</v>
      </c>
      <c r="E25" s="241"/>
      <c r="F25" s="149"/>
    </row>
    <row r="26" spans="1:6" ht="30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21.6" hidden="1" customHeight="1">
      <c r="A27" s="61">
        <f t="shared" si="0"/>
        <v>7</v>
      </c>
      <c r="B27" s="13" t="s">
        <v>114</v>
      </c>
      <c r="C27" s="403"/>
      <c r="D27" s="237"/>
      <c r="E27" s="241"/>
      <c r="F27" s="149"/>
    </row>
    <row r="28" spans="1:6" ht="18.600000000000001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A25+1</f>
        <v>6</v>
      </c>
      <c r="B29" s="13" t="s">
        <v>120</v>
      </c>
      <c r="C29" s="403"/>
      <c r="D29" s="410">
        <f>SUM(D30:D31)</f>
        <v>1141.8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1141.8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9.149999999999999" customHeight="1">
      <c r="A32" s="61">
        <f>+A29+1</f>
        <v>7</v>
      </c>
      <c r="B32" s="13" t="s">
        <v>9</v>
      </c>
      <c r="C32" s="403"/>
      <c r="D32" s="237">
        <v>0.4</v>
      </c>
      <c r="E32" s="241"/>
      <c r="F32" s="149" t="s">
        <v>323</v>
      </c>
    </row>
    <row r="33" spans="1:14" ht="2.4500000000000002" hidden="1" customHeight="1">
      <c r="A33" s="61">
        <f>+A32+1</f>
        <v>8</v>
      </c>
      <c r="B33" s="13" t="s">
        <v>283</v>
      </c>
      <c r="C33" s="403"/>
      <c r="D33" s="237"/>
      <c r="E33" s="241"/>
      <c r="F33" s="149" t="s">
        <v>190</v>
      </c>
    </row>
    <row r="34" spans="1:14">
      <c r="A34" s="52"/>
      <c r="B34" s="84" t="s">
        <v>27</v>
      </c>
      <c r="C34" s="406"/>
      <c r="D34" s="411">
        <f>SUM(D17:D18,D21,D24:D29,D32:D33)</f>
        <v>65254.200000000004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49343.3</v>
      </c>
      <c r="E37" s="241"/>
      <c r="F37" s="149"/>
    </row>
    <row r="38" spans="1:14" s="382" customFormat="1">
      <c r="A38" s="378">
        <f>+A37+0.1</f>
        <v>1.1000000000000001</v>
      </c>
      <c r="B38" s="379" t="s">
        <v>115</v>
      </c>
      <c r="C38" s="379"/>
      <c r="D38" s="380">
        <v>63</v>
      </c>
      <c r="E38" s="381"/>
      <c r="F38" s="383"/>
    </row>
    <row r="39" spans="1:14" s="382" customFormat="1">
      <c r="A39" s="378">
        <f>+A38+0.1</f>
        <v>1.2000000000000002</v>
      </c>
      <c r="B39" s="379" t="s">
        <v>248</v>
      </c>
      <c r="C39" s="379"/>
      <c r="D39" s="380">
        <f>+Ashkhatavardz!M7</f>
        <v>3126.5727999999999</v>
      </c>
      <c r="E39" s="381"/>
      <c r="F39" s="383"/>
      <c r="G39" s="382" t="s">
        <v>215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7626.5999999999995</v>
      </c>
      <c r="E40" s="241"/>
      <c r="F40" s="149">
        <v>126</v>
      </c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7735.8</v>
      </c>
      <c r="N40" s="5" t="s">
        <v>216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1255.7</v>
      </c>
      <c r="E41" s="241"/>
      <c r="F41" s="237">
        <f>+D41-'Komunal '!F27</f>
        <v>0</v>
      </c>
      <c r="L41" s="5">
        <f>+'Snund ev finans. pastaci'!E8+'Snund ev finans. pastaci'!E9</f>
        <v>7735.8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950.4</v>
      </c>
      <c r="E42" s="241"/>
      <c r="F42" s="237">
        <f>+D42-'Komunal '!J27</f>
        <v>0</v>
      </c>
      <c r="L42" s="84">
        <f>+L41+L40*0.8</f>
        <v>13924.44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234.2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32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126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6</v>
      </c>
      <c r="E47" s="381"/>
      <c r="F47" s="383"/>
    </row>
    <row r="48" spans="1:14" s="382" customFormat="1" hidden="1">
      <c r="A48" s="378">
        <f>+A47+0.1</f>
        <v>8.1999999999999993</v>
      </c>
      <c r="B48" s="379" t="s">
        <v>20</v>
      </c>
      <c r="C48" s="379"/>
      <c r="D48" s="380"/>
      <c r="E48" s="381"/>
      <c r="F48" s="383"/>
    </row>
    <row r="49" spans="1:11" s="382" customFormat="1">
      <c r="A49" s="378">
        <v>8.1999999999999993</v>
      </c>
      <c r="B49" s="379" t="s">
        <v>21</v>
      </c>
      <c r="C49" s="379"/>
      <c r="D49" s="380">
        <v>120</v>
      </c>
      <c r="E49" s="381"/>
      <c r="F49" s="383"/>
    </row>
    <row r="50" spans="1:11" ht="18.75" customHeight="1">
      <c r="A50" s="61">
        <f>+A46+1</f>
        <v>9</v>
      </c>
      <c r="B50" s="13" t="s">
        <v>22</v>
      </c>
      <c r="C50" s="403"/>
      <c r="D50" s="237">
        <v>23</v>
      </c>
      <c r="E50" s="241"/>
      <c r="F50" s="149" t="s">
        <v>240</v>
      </c>
    </row>
    <row r="51" spans="1:11" ht="18.75" customHeight="1">
      <c r="A51" s="61">
        <f>+A50+1</f>
        <v>10</v>
      </c>
      <c r="B51" s="13" t="s">
        <v>28</v>
      </c>
      <c r="C51" s="403"/>
      <c r="D51" s="237">
        <v>588</v>
      </c>
      <c r="E51" s="241"/>
      <c r="F51" s="149">
        <v>4</v>
      </c>
      <c r="G51" s="5" t="s">
        <v>181</v>
      </c>
      <c r="H51" s="5">
        <v>147</v>
      </c>
      <c r="I51" s="5" t="s">
        <v>182</v>
      </c>
      <c r="J51" s="5">
        <f>+F51*H51</f>
        <v>588</v>
      </c>
    </row>
    <row r="52" spans="1:11" ht="18.75" customHeight="1">
      <c r="A52" s="61">
        <f t="shared" ref="A52:A71" si="2">+A51+1</f>
        <v>11</v>
      </c>
      <c r="B52" s="13" t="s">
        <v>23</v>
      </c>
      <c r="C52" s="403"/>
      <c r="D52" s="237">
        <v>111.6</v>
      </c>
      <c r="E52" s="241"/>
      <c r="F52" s="237">
        <f>+$F$51</f>
        <v>4</v>
      </c>
      <c r="G52" s="5" t="s">
        <v>181</v>
      </c>
      <c r="H52" s="5">
        <v>27.9</v>
      </c>
      <c r="I52" s="5" t="s">
        <v>182</v>
      </c>
      <c r="J52" s="5">
        <f>+F52*H52</f>
        <v>111.6</v>
      </c>
    </row>
    <row r="53" spans="1:11" ht="18.75" customHeight="1">
      <c r="A53" s="61">
        <f t="shared" si="2"/>
        <v>12</v>
      </c>
      <c r="B53" s="13" t="s">
        <v>72</v>
      </c>
      <c r="C53" s="403"/>
      <c r="D53" s="237">
        <v>595.70000000000005</v>
      </c>
      <c r="E53" s="241"/>
      <c r="F53" s="237">
        <f t="shared" ref="F53:F55" si="3">+$F$51</f>
        <v>4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13</v>
      </c>
      <c r="B54" s="13" t="s">
        <v>46</v>
      </c>
      <c r="C54" s="403"/>
      <c r="D54" s="237">
        <v>470.7</v>
      </c>
      <c r="E54" s="241"/>
      <c r="F54" s="237"/>
    </row>
    <row r="55" spans="1:11" ht="18.75" customHeight="1">
      <c r="A55" s="61">
        <f t="shared" si="2"/>
        <v>14</v>
      </c>
      <c r="B55" s="13" t="s">
        <v>116</v>
      </c>
      <c r="C55" s="403"/>
      <c r="D55" s="237">
        <v>33</v>
      </c>
      <c r="E55" s="241"/>
      <c r="F55" s="237">
        <f t="shared" si="3"/>
        <v>4</v>
      </c>
      <c r="G55" s="5" t="s">
        <v>181</v>
      </c>
      <c r="H55" s="5">
        <v>38.700000000000003</v>
      </c>
      <c r="I55" s="5" t="s">
        <v>182</v>
      </c>
      <c r="J55" s="5">
        <f>+F55*H55</f>
        <v>154.80000000000001</v>
      </c>
    </row>
    <row r="56" spans="1:11" ht="18.75" customHeight="1">
      <c r="A56" s="61">
        <f t="shared" si="2"/>
        <v>15</v>
      </c>
      <c r="B56" s="13" t="s">
        <v>117</v>
      </c>
      <c r="C56" s="403"/>
      <c r="D56" s="237">
        <v>88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403"/>
      <c r="D57" s="237">
        <v>1284.5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403"/>
      <c r="D58" s="237">
        <v>160</v>
      </c>
      <c r="E58" s="241"/>
      <c r="F58" s="149"/>
    </row>
    <row r="59" spans="1:11" ht="20.45" hidden="1" customHeight="1">
      <c r="A59" s="61">
        <f t="shared" si="2"/>
        <v>18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19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43</v>
      </c>
      <c r="C61" s="403"/>
      <c r="D61" s="237">
        <v>105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30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22</v>
      </c>
      <c r="B65" s="13" t="s">
        <v>118</v>
      </c>
      <c r="C65" s="403"/>
      <c r="D65" s="237">
        <v>4.3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23</v>
      </c>
      <c r="B67" s="13" t="s">
        <v>61</v>
      </c>
      <c r="C67" s="403"/>
      <c r="D67" s="237">
        <v>48</v>
      </c>
      <c r="E67" s="241"/>
      <c r="F67" s="149"/>
    </row>
    <row r="68" spans="1:7" ht="18.75" customHeight="1">
      <c r="A68" s="61">
        <f t="shared" si="2"/>
        <v>24</v>
      </c>
      <c r="B68" s="13" t="s">
        <v>336</v>
      </c>
      <c r="C68" s="403"/>
      <c r="D68" s="237">
        <v>80</v>
      </c>
      <c r="E68" s="241"/>
      <c r="F68" s="149"/>
    </row>
    <row r="69" spans="1:7" ht="18.75" customHeight="1">
      <c r="A69" s="61">
        <f t="shared" si="2"/>
        <v>25</v>
      </c>
      <c r="B69" s="13" t="s">
        <v>344</v>
      </c>
      <c r="C69" s="403"/>
      <c r="D69" s="237">
        <v>752.4</v>
      </c>
      <c r="E69" s="241"/>
      <c r="F69" s="149" t="s">
        <v>324</v>
      </c>
    </row>
    <row r="70" spans="1:7" ht="18.75" hidden="1" customHeight="1">
      <c r="A70" s="61">
        <f t="shared" si="2"/>
        <v>26</v>
      </c>
      <c r="B70" s="13" t="s">
        <v>212</v>
      </c>
      <c r="C70" s="403"/>
      <c r="D70" s="237"/>
      <c r="E70" s="241"/>
      <c r="F70" s="149"/>
    </row>
    <row r="71" spans="1:7" ht="18.75" hidden="1" customHeight="1">
      <c r="A71" s="61">
        <f t="shared" si="2"/>
        <v>27</v>
      </c>
      <c r="B71" s="13" t="s">
        <v>211</v>
      </c>
      <c r="C71" s="403"/>
      <c r="D71" s="237"/>
      <c r="E71" s="241"/>
      <c r="F71" s="149"/>
    </row>
    <row r="72" spans="1:7" ht="18.75" customHeight="1">
      <c r="A72" s="61">
        <v>26</v>
      </c>
      <c r="B72" s="13" t="s">
        <v>26</v>
      </c>
      <c r="C72" s="403"/>
      <c r="D72" s="237">
        <v>1141.8</v>
      </c>
      <c r="E72" s="241"/>
      <c r="F72" s="149"/>
    </row>
    <row r="73" spans="1:7" s="382" customFormat="1">
      <c r="A73" s="378">
        <f>+A72+0.1</f>
        <v>26.1</v>
      </c>
      <c r="B73" s="379" t="s">
        <v>75</v>
      </c>
      <c r="C73" s="379"/>
      <c r="D73" s="380">
        <v>1141.8</v>
      </c>
      <c r="E73" s="381"/>
      <c r="F73" s="383"/>
    </row>
    <row r="74" spans="1:7" ht="18.75" hidden="1" customHeight="1">
      <c r="A74" s="61">
        <f>+A72+1</f>
        <v>27</v>
      </c>
      <c r="B74" s="13" t="s">
        <v>76</v>
      </c>
      <c r="C74" s="403"/>
      <c r="D74" s="237"/>
      <c r="E74" s="241"/>
      <c r="F74" s="149"/>
    </row>
    <row r="75" spans="1:7" ht="18.75" hidden="1" customHeight="1">
      <c r="A75" s="61">
        <f>+A74+1</f>
        <v>28</v>
      </c>
      <c r="B75" s="13" t="s">
        <v>65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65254.2</v>
      </c>
      <c r="E76" s="408"/>
      <c r="F76" s="477">
        <f>+D34-D76</f>
        <v>0</v>
      </c>
      <c r="G76" s="478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8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0" width="0" style="44" hidden="1" customWidth="1"/>
    <col min="31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238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208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246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209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240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2" t="s">
        <v>40</v>
      </c>
      <c r="B13" s="482"/>
      <c r="C13" s="482"/>
      <c r="D13" s="482"/>
      <c r="E13" s="55"/>
      <c r="F13" s="29"/>
      <c r="G13" s="29"/>
    </row>
    <row r="14" spans="1:10" s="5" customFormat="1" ht="18.600000000000001" customHeight="1">
      <c r="A14" s="480" t="s">
        <v>327</v>
      </c>
      <c r="B14" s="480"/>
      <c r="C14" s="480"/>
      <c r="D14" s="480"/>
      <c r="E14" s="470"/>
      <c r="F14" s="3"/>
      <c r="G14" s="3"/>
    </row>
    <row r="15" spans="1:10" s="5" customFormat="1" ht="18.75" customHeight="1">
      <c r="A15" s="481" t="s">
        <v>322</v>
      </c>
      <c r="B15" s="481"/>
      <c r="C15" s="481"/>
      <c r="D15" s="481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7548.6</v>
      </c>
      <c r="G18" s="146" t="s">
        <v>206</v>
      </c>
    </row>
    <row r="19" spans="1:7" s="42" customFormat="1" ht="40.9" customHeight="1" thickBot="1">
      <c r="A19" s="421" t="s">
        <v>7</v>
      </c>
      <c r="B19" s="422" t="s">
        <v>31</v>
      </c>
      <c r="C19" s="136">
        <v>7915.9</v>
      </c>
      <c r="D19" s="423"/>
      <c r="E19" s="483" t="s">
        <v>207</v>
      </c>
      <c r="F19" s="483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64105.5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467">
        <f>+'Ekamut-caxs'!D17</f>
        <v>49872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24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468">
        <f>+'Ekamut-caxs'!D19</f>
        <v>24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14134.1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3454.6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469">
        <f>+'Ekamut-caxs'!D23</f>
        <v>10679.5</v>
      </c>
      <c r="D27" s="396"/>
      <c r="E27" s="397"/>
      <c r="F27" s="398"/>
      <c r="G27" s="398"/>
    </row>
    <row r="28" spans="1:7" s="399" customFormat="1" ht="15.75" hidden="1" customHeight="1">
      <c r="A28" s="387">
        <f>+A27+0.1</f>
        <v>3.3000000000000003</v>
      </c>
      <c r="B28" s="388" t="s">
        <v>249</v>
      </c>
      <c r="C28" s="390"/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75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6.899999999999999" customHeight="1">
      <c r="A34" s="35">
        <v>5</v>
      </c>
      <c r="B34" s="244" t="str">
        <f>+'Ekamut-caxs'!B32</f>
        <v>Բանկի տոկոսից</v>
      </c>
      <c r="C34" s="134">
        <f>+'Ekamut-caxs'!D32</f>
        <v>0.4</v>
      </c>
      <c r="D34" s="240"/>
      <c r="E34" s="55"/>
      <c r="F34" s="29"/>
      <c r="G34" s="29"/>
    </row>
    <row r="35" spans="1:7" s="42" customFormat="1" ht="12" hidden="1" customHeight="1">
      <c r="A35" s="35">
        <f>+A34+1</f>
        <v>6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68908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64472.800000000003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49343.3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63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3126.5727999999999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7626.5999999999995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1255.7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950.4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227.3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32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126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6</v>
      </c>
      <c r="D48" s="396"/>
      <c r="E48" s="397"/>
      <c r="F48" s="398"/>
      <c r="G48" s="398"/>
    </row>
    <row r="49" spans="1:7" s="399" customFormat="1" ht="15.75" hidden="1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0</v>
      </c>
      <c r="D49" s="396"/>
      <c r="E49" s="397"/>
      <c r="F49" s="398"/>
      <c r="G49" s="398"/>
    </row>
    <row r="50" spans="1:7" s="399" customFormat="1" ht="15.75" customHeight="1">
      <c r="A50" s="387">
        <v>8.1999999999999993</v>
      </c>
      <c r="B50" s="388" t="str">
        <f>+'Ekamut-caxs'!B49</f>
        <v>ինտերնետ կապ</v>
      </c>
      <c r="C50" s="390">
        <f>+'Ekamut-caxs'!D49</f>
        <v>120</v>
      </c>
      <c r="D50" s="396"/>
      <c r="E50" s="397"/>
      <c r="F50" s="398"/>
      <c r="G50" s="398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23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111.6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595.70000000000005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470.7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33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88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1284.5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160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105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30</v>
      </c>
      <c r="D63" s="240"/>
      <c r="E63" s="55"/>
      <c r="F63" s="29"/>
      <c r="G63" s="29"/>
    </row>
    <row r="64" spans="1:7" s="42" customFormat="1" ht="16.5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9.149999999999999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4.3</v>
      </c>
      <c r="D66" s="240"/>
      <c r="E66" s="55"/>
      <c r="F66" s="29"/>
      <c r="G66" s="29"/>
    </row>
    <row r="67" spans="1:7" s="42" customFormat="1" ht="24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9.5" customHeight="1">
      <c r="A68" s="35">
        <v>23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18.75" customHeight="1">
      <c r="A69" s="35">
        <f t="shared" si="2"/>
        <v>24</v>
      </c>
      <c r="B69" s="244" t="str">
        <f>+'Ekamut-caxs'!B68</f>
        <v>Միջոցառումների կազմակերպման գծով</v>
      </c>
      <c r="C69" s="134">
        <f>+'Ekamut-caxs'!D68</f>
        <v>80</v>
      </c>
      <c r="D69" s="240"/>
      <c r="E69" s="55"/>
      <c r="F69" s="29"/>
      <c r="G69" s="29"/>
    </row>
    <row r="70" spans="1:7" s="42" customFormat="1" ht="18.600000000000001" customHeight="1">
      <c r="A70" s="35">
        <f t="shared" si="2"/>
        <v>25</v>
      </c>
      <c r="B70" s="244" t="str">
        <f>+'Ekamut-caxs'!B69</f>
        <v>Ռետինե ծածկույթի իրականացման աշխատանքներ</v>
      </c>
      <c r="C70" s="134">
        <f>+'Ekamut-caxs'!D69</f>
        <v>752.4</v>
      </c>
      <c r="D70" s="240"/>
      <c r="E70" s="55"/>
      <c r="F70" s="29"/>
      <c r="G70" s="29"/>
    </row>
    <row r="71" spans="1:7" s="42" customFormat="1" ht="18.600000000000001" hidden="1" customHeight="1">
      <c r="A71" s="35">
        <f t="shared" si="2"/>
        <v>26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28.15" hidden="1" customHeight="1">
      <c r="A72" s="35">
        <f t="shared" si="2"/>
        <v>27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28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28.1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28.200000000000003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28.300000000000004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v>26</v>
      </c>
      <c r="B77" s="244" t="s">
        <v>36</v>
      </c>
      <c r="C77" s="135">
        <f>+'Deb. ev kreditor'!D59-'Deb. ev kreditor'!D55</f>
        <v>367.29999999999927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351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1680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1680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82</v>
      </c>
      <c r="C81" s="389">
        <v>398</v>
      </c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83</v>
      </c>
      <c r="C82" s="389"/>
      <c r="D82" s="396"/>
      <c r="E82" s="397"/>
      <c r="F82" s="398"/>
      <c r="G82" s="398"/>
    </row>
    <row r="83" spans="1:7" s="399" customFormat="1" ht="15.75" customHeight="1">
      <c r="A83" s="387">
        <v>1.2</v>
      </c>
      <c r="B83" s="388" t="s">
        <v>84</v>
      </c>
      <c r="C83" s="389">
        <v>268</v>
      </c>
      <c r="D83" s="396"/>
      <c r="E83" s="397"/>
      <c r="F83" s="398"/>
      <c r="G83" s="398"/>
    </row>
    <row r="84" spans="1:7" s="399" customFormat="1" ht="15.75" customHeight="1">
      <c r="A84" s="387">
        <f t="shared" si="3"/>
        <v>1.3</v>
      </c>
      <c r="B84" s="388" t="s">
        <v>62</v>
      </c>
      <c r="C84" s="389">
        <v>984</v>
      </c>
      <c r="D84" s="396"/>
      <c r="E84" s="397"/>
      <c r="F84" s="398"/>
      <c r="G84" s="398"/>
    </row>
    <row r="85" spans="1:7" s="399" customFormat="1" ht="15.75" customHeight="1">
      <c r="A85" s="387">
        <f t="shared" si="3"/>
        <v>1.4000000000000001</v>
      </c>
      <c r="B85" s="388" t="s">
        <v>63</v>
      </c>
      <c r="C85" s="389">
        <v>30</v>
      </c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1.5000000000000002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>
      <c r="A91" s="28" t="s">
        <v>55</v>
      </c>
      <c r="B91" s="422" t="s">
        <v>139</v>
      </c>
      <c r="C91" s="136">
        <f>SUM(C92:C93)</f>
        <v>2755.2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2755.2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3113.3999999999942</v>
      </c>
      <c r="D94" s="424"/>
      <c r="E94" s="483" t="s">
        <v>184</v>
      </c>
      <c r="F94" s="483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/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/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200</v>
      </c>
      <c r="D101" s="253" t="s">
        <v>217</v>
      </c>
    </row>
    <row r="102" spans="1:7" ht="109.5" customHeight="1">
      <c r="B102" s="475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9" zoomScaleSheetLayoutView="100" workbookViewId="0">
      <selection activeCell="C30" sqref="C30:D30"/>
    </sheetView>
  </sheetViews>
  <sheetFormatPr defaultColWidth="9.140625" defaultRowHeight="13.5"/>
  <cols>
    <col min="1" max="1" width="6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4" t="s">
        <v>52</v>
      </c>
      <c r="B1" s="484"/>
      <c r="C1" s="484"/>
      <c r="D1" s="484"/>
      <c r="E1" s="484"/>
      <c r="F1" s="484"/>
    </row>
    <row r="2" spans="1:18" s="14" customFormat="1" ht="20.25">
      <c r="A2" s="480" t="str">
        <f>+'Ekamut-caxs'!A13:D13</f>
        <v xml:space="preserve">«Երևանի «Արևամանուկ» հ․163 մսուր-մանկապարտեզ» ՀՈԱԿ-ի </v>
      </c>
      <c r="B2" s="480"/>
      <c r="C2" s="480"/>
      <c r="D2" s="480"/>
      <c r="E2" s="480"/>
      <c r="F2" s="480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7" t="s">
        <v>258</v>
      </c>
      <c r="B3" s="487"/>
      <c r="C3" s="487"/>
      <c r="D3" s="487"/>
      <c r="E3" s="487"/>
      <c r="F3" s="487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281</v>
      </c>
      <c r="D5" s="127" t="s">
        <v>282</v>
      </c>
      <c r="E5" s="38" t="s">
        <v>49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73674.5</v>
      </c>
      <c r="D6" s="147">
        <f>SUM(D7:D8,D11,D14:D18,D21:D22)</f>
        <v>65251.3</v>
      </c>
      <c r="E6" s="147">
        <f t="shared" ref="E6:E63" si="0">D6-C6</f>
        <v>-8423.1999999999971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55308</v>
      </c>
      <c r="D7" s="139">
        <f>+'Ekamut-caxs'!D17</f>
        <v>49872</v>
      </c>
      <c r="E7" s="139">
        <f t="shared" si="0"/>
        <v>-5436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24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24</v>
      </c>
      <c r="E9" s="139">
        <f t="shared" si="0"/>
        <v>0</v>
      </c>
      <c r="F9" s="128"/>
    </row>
    <row r="10" spans="1:18" s="77" customFormat="1" ht="17.45" hidden="1" customHeight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17223.400000000001</v>
      </c>
      <c r="D11" s="139">
        <f>SUM(D12:D13)</f>
        <v>14134.1</v>
      </c>
      <c r="E11" s="139">
        <f t="shared" si="0"/>
        <v>-3089.3000000000011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4222.3</v>
      </c>
      <c r="D12" s="128">
        <f>+'Ekamut-caxs'!D22</f>
        <v>3454.6</v>
      </c>
      <c r="E12" s="139">
        <f t="shared" si="0"/>
        <v>-767.70000000000027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13001.1</v>
      </c>
      <c r="D13" s="128">
        <f>+'Ekamut-caxs'!D23</f>
        <v>10679.5</v>
      </c>
      <c r="E13" s="139">
        <f t="shared" si="0"/>
        <v>-2321.6000000000004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75</v>
      </c>
      <c r="E14" s="139">
        <f t="shared" si="0"/>
        <v>75</v>
      </c>
      <c r="F14" s="128" t="s">
        <v>337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9.1</v>
      </c>
      <c r="D15" s="139">
        <v>4</v>
      </c>
      <c r="E15" s="139">
        <f t="shared" si="0"/>
        <v>-5.0999999999999996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22.15" hidden="1" customHeight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45" hidden="1" customHeight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1110</v>
      </c>
      <c r="D18" s="142">
        <f>SUM(D19:D20)</f>
        <v>1141.8</v>
      </c>
      <c r="E18" s="139">
        <f t="shared" si="0"/>
        <v>31.799999999999955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1110</v>
      </c>
      <c r="D19" s="129">
        <v>1141.8</v>
      </c>
      <c r="E19" s="129">
        <f t="shared" si="0"/>
        <v>31.799999999999955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7</v>
      </c>
      <c r="B21" s="182" t="str">
        <f>+'Ekamut-caxs'!B32</f>
        <v>Բանկի տոկոսից</v>
      </c>
      <c r="C21" s="140"/>
      <c r="D21" s="138">
        <f>+'Ekamut-caxs'!D32</f>
        <v>0.4</v>
      </c>
      <c r="E21" s="138">
        <f t="shared" si="0"/>
        <v>0.4</v>
      </c>
      <c r="F21" s="128"/>
    </row>
    <row r="22" spans="1:18" s="32" customFormat="1" ht="17.25" hidden="1">
      <c r="A22" s="35">
        <f t="shared" si="1"/>
        <v>8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73674.5</v>
      </c>
      <c r="D23" s="148">
        <f>SUM(D24,D27:D33,D37:D59,D61:D62)</f>
        <v>65254.2</v>
      </c>
      <c r="E23" s="147">
        <f t="shared" si="0"/>
        <v>-8420.3000000000029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48544.4</v>
      </c>
      <c r="D24" s="142">
        <f>+'Ekamut-caxs'!D37</f>
        <v>49343.3</v>
      </c>
      <c r="E24" s="139">
        <f t="shared" si="0"/>
        <v>798.90000000000146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63</v>
      </c>
      <c r="E25" s="129">
        <f>D25-C25</f>
        <v>63</v>
      </c>
      <c r="F25" s="128" t="s">
        <v>338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3126.5727999999999</v>
      </c>
      <c r="E26" s="130">
        <f>D26-C26</f>
        <v>3126.5727999999999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12650</v>
      </c>
      <c r="D27" s="142">
        <f>+'Ekamut-caxs'!D40</f>
        <v>7626.5999999999995</v>
      </c>
      <c r="E27" s="139">
        <f t="shared" si="0"/>
        <v>-5023.4000000000005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1153.5</v>
      </c>
      <c r="D28" s="142">
        <f>+'Ekamut-caxs'!D41</f>
        <v>1255.7</v>
      </c>
      <c r="E28" s="139">
        <f t="shared" si="0"/>
        <v>102.20000000000005</v>
      </c>
      <c r="F28" s="128" t="s">
        <v>339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939.7</v>
      </c>
      <c r="D29" s="142">
        <f>+'Ekamut-caxs'!D42</f>
        <v>950.4</v>
      </c>
      <c r="E29" s="139">
        <f t="shared" si="0"/>
        <v>10.699999999999932</v>
      </c>
      <c r="F29" s="128" t="s">
        <v>339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238.8</v>
      </c>
      <c r="D30" s="142">
        <f>+'Ekamut-caxs'!D43</f>
        <v>234.2</v>
      </c>
      <c r="E30" s="139">
        <f t="shared" si="0"/>
        <v>-4.6000000000000227</v>
      </c>
      <c r="F30" s="128" t="s">
        <v>339</v>
      </c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32</v>
      </c>
      <c r="D31" s="142">
        <f>+'Ekamut-caxs'!D44</f>
        <v>32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126</v>
      </c>
      <c r="D33" s="142">
        <f>SUM(D34:D36)</f>
        <v>126</v>
      </c>
      <c r="E33" s="139">
        <f t="shared" si="0"/>
        <v>0</v>
      </c>
      <c r="F33" s="128" t="s">
        <v>343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5" si="3">+A33+0.1</f>
        <v>8.1</v>
      </c>
      <c r="B34" s="183" t="str">
        <f>+'Ekamut-caxs'!B47</f>
        <v>բաժանորդային վճար</v>
      </c>
      <c r="C34" s="128">
        <v>6</v>
      </c>
      <c r="D34" s="143">
        <f>+'Ekamut-caxs'!D47</f>
        <v>6</v>
      </c>
      <c r="E34" s="129">
        <f t="shared" si="0"/>
        <v>0</v>
      </c>
      <c r="F34" s="128"/>
    </row>
    <row r="35" spans="1:18" hidden="1">
      <c r="A35" s="19">
        <f t="shared" si="3"/>
        <v>8.1999999999999993</v>
      </c>
      <c r="B35" s="183" t="str">
        <f>+'Ekamut-caxs'!B48</f>
        <v>րոպեավճար</v>
      </c>
      <c r="C35" s="128"/>
      <c r="D35" s="143">
        <f>+'Ekamut-caxs'!D48</f>
        <v>0</v>
      </c>
      <c r="E35" s="129">
        <f t="shared" si="0"/>
        <v>0</v>
      </c>
      <c r="F35" s="128"/>
    </row>
    <row r="36" spans="1:18">
      <c r="A36" s="19">
        <v>8.1999999999999993</v>
      </c>
      <c r="B36" s="183" t="str">
        <f>+'Ekamut-caxs'!B49</f>
        <v>ինտերնետ կապ</v>
      </c>
      <c r="C36" s="128">
        <v>120</v>
      </c>
      <c r="D36" s="143">
        <f>+'Ekamut-caxs'!D49</f>
        <v>120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23</v>
      </c>
      <c r="D37" s="142">
        <f>+'Ekamut-caxs'!D50</f>
        <v>23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588</v>
      </c>
      <c r="D38" s="142">
        <f>+'Ekamut-caxs'!D51</f>
        <v>588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11</v>
      </c>
      <c r="B39" s="141" t="str">
        <f>+'Ekamut-caxs'!B52</f>
        <v>Գրասենյակային ապրանքների գծով</v>
      </c>
      <c r="C39" s="140">
        <v>111.6</v>
      </c>
      <c r="D39" s="142">
        <f>+'Ekamut-caxs'!D52</f>
        <v>111.6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595.70000000000005</v>
      </c>
      <c r="D40" s="142">
        <f>+'Ekamut-caxs'!D53</f>
        <v>595.70000000000005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380</v>
      </c>
      <c r="D41" s="142">
        <f>+'Ekamut-caxs'!D54</f>
        <v>470.7</v>
      </c>
      <c r="E41" s="139">
        <f t="shared" si="0"/>
        <v>90.699999999999989</v>
      </c>
      <c r="F41" s="128" t="s">
        <v>340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33</v>
      </c>
      <c r="D42" s="142">
        <f>+'Ekamut-caxs'!D55</f>
        <v>33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88</v>
      </c>
      <c r="D43" s="142">
        <f>+'Ekamut-caxs'!D56</f>
        <v>88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27">
      <c r="A44" s="35">
        <f t="shared" si="4"/>
        <v>16</v>
      </c>
      <c r="B44" s="141" t="str">
        <f>+'Ekamut-caxs'!B57</f>
        <v>Ընթացիկ վերանորոգման գծով</v>
      </c>
      <c r="C44" s="138">
        <v>1284.5</v>
      </c>
      <c r="D44" s="142">
        <f>+'Ekamut-caxs'!D57</f>
        <v>1284.5</v>
      </c>
      <c r="E44" s="139">
        <f t="shared" si="0"/>
        <v>0</v>
      </c>
      <c r="F44" s="128" t="s">
        <v>341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160</v>
      </c>
      <c r="D45" s="142">
        <f>+'Ekamut-caxs'!D58</f>
        <v>160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105</v>
      </c>
      <c r="D48" s="142">
        <f>+'Ekamut-caxs'!D61</f>
        <v>105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30</v>
      </c>
      <c r="D49" s="142">
        <f>+'Ekamut-caxs'!D62</f>
        <v>30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48</v>
      </c>
      <c r="D52" s="142">
        <f>+'Ekamut-caxs'!D65</f>
        <v>4.3</v>
      </c>
      <c r="E52" s="139">
        <f t="shared" si="5"/>
        <v>-43.7</v>
      </c>
      <c r="F52" s="128" t="s">
        <v>346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24</v>
      </c>
      <c r="D54" s="142">
        <f>+'Ekamut-caxs'!D67</f>
        <v>48</v>
      </c>
      <c r="E54" s="139">
        <f t="shared" si="5"/>
        <v>24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24</v>
      </c>
      <c r="B55" s="182" t="s">
        <v>336</v>
      </c>
      <c r="C55" s="138">
        <v>80</v>
      </c>
      <c r="D55" s="140">
        <v>80</v>
      </c>
      <c r="E55" s="138">
        <f t="shared" si="5"/>
        <v>0</v>
      </c>
      <c r="F55" s="138"/>
    </row>
    <row r="56" spans="1:18" s="32" customFormat="1" ht="17.25">
      <c r="A56" s="35">
        <f t="shared" si="4"/>
        <v>25</v>
      </c>
      <c r="B56" s="182" t="str">
        <f>+'Ekamut-caxs'!B69</f>
        <v>Ռետինե ծածկույթի իրականացման աշխատանքներ</v>
      </c>
      <c r="C56" s="138"/>
      <c r="D56" s="140">
        <f>+'Ekamut-caxs'!D69</f>
        <v>752.4</v>
      </c>
      <c r="E56" s="138">
        <f t="shared" si="5"/>
        <v>752.4</v>
      </c>
      <c r="F56" s="138" t="s">
        <v>345</v>
      </c>
      <c r="G56" s="32" t="s">
        <v>286</v>
      </c>
    </row>
    <row r="57" spans="1:18" s="32" customFormat="1" ht="17.25" hidden="1">
      <c r="A57" s="35">
        <f t="shared" si="4"/>
        <v>26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 hidden="1">
      <c r="A58" s="35">
        <f t="shared" si="4"/>
        <v>27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26</v>
      </c>
      <c r="B59" s="141" t="str">
        <f>+'Ekamut-caxs'!B72</f>
        <v>Հիմնական միջոցների մաշվածության գծով, որից՝</v>
      </c>
      <c r="C59" s="138">
        <f>+C60</f>
        <v>1110</v>
      </c>
      <c r="D59" s="142">
        <f>+'Ekamut-caxs'!D72</f>
        <v>1141.8</v>
      </c>
      <c r="E59" s="139">
        <f t="shared" si="5"/>
        <v>31.799999999999955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27</v>
      </c>
      <c r="B60" s="183" t="str">
        <f>+'Ekamut-caxs'!B73</f>
        <v>պայմանով (անհատույց) ստացված</v>
      </c>
      <c r="C60" s="130">
        <v>1110</v>
      </c>
      <c r="D60" s="143">
        <v>1141.8</v>
      </c>
      <c r="E60" s="129">
        <f t="shared" si="5"/>
        <v>31.799999999999955</v>
      </c>
      <c r="F60" s="130"/>
      <c r="G60" s="79"/>
    </row>
    <row r="61" spans="1:18" s="33" customFormat="1" ht="17.25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28</v>
      </c>
      <c r="B62" s="141" t="str">
        <f>+'Ekamut-caxs'!B75</f>
        <v>Այլ ծախսերի գծով</v>
      </c>
      <c r="C62" s="138">
        <v>5159.3</v>
      </c>
      <c r="D62" s="142">
        <f>+'Ekamut-caxs'!D75</f>
        <v>0</v>
      </c>
      <c r="E62" s="139">
        <f t="shared" si="5"/>
        <v>-5159.3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-2.8999999999941792</v>
      </c>
      <c r="E63" s="147">
        <f t="shared" si="0"/>
        <v>-2.8999999999941792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6" t="str">
        <f>+'Ekamut-caxs'!D78</f>
        <v>Նունե Հովհաննիսյան</v>
      </c>
      <c r="E65" s="486"/>
      <c r="F65" s="65"/>
    </row>
    <row r="66" spans="1:6" ht="9.75" customHeight="1">
      <c r="B66" s="214"/>
      <c r="C66" s="215"/>
      <c r="D66" s="485" t="s">
        <v>5</v>
      </c>
      <c r="E66" s="485"/>
      <c r="F66" s="151"/>
    </row>
    <row r="67" spans="1:6" ht="24.75" customHeight="1">
      <c r="B67" s="212" t="s">
        <v>6</v>
      </c>
      <c r="C67" s="213"/>
      <c r="D67" s="486" t="str">
        <f>+'Ekamut-caxs'!D80</f>
        <v>Հեղինե Ղանթարչյան</v>
      </c>
      <c r="E67" s="486"/>
      <c r="F67" s="65"/>
    </row>
    <row r="68" spans="1:6" ht="11.25" customHeight="1">
      <c r="B68" s="216"/>
      <c r="C68" s="215"/>
      <c r="D68" s="485" t="s">
        <v>5</v>
      </c>
      <c r="E68" s="485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0" zoomScaleSheetLayoutView="100" workbookViewId="0">
      <selection activeCell="C30" sqref="C30:D3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4" t="s">
        <v>78</v>
      </c>
      <c r="B1" s="484"/>
      <c r="C1" s="484"/>
      <c r="D1" s="484"/>
      <c r="E1" s="484"/>
      <c r="F1" s="484"/>
    </row>
    <row r="2" spans="1:20" s="14" customFormat="1" ht="20.25">
      <c r="A2" s="480" t="str">
        <f>+'Ekamut-caxs'!A13:D13</f>
        <v xml:space="preserve">«Երևանի «Արևամանուկ» հ․163 մսուր-մանկապարտեզ» ՀՈԱԿ-ի </v>
      </c>
      <c r="B2" s="480"/>
      <c r="C2" s="480"/>
      <c r="D2" s="480"/>
      <c r="E2" s="480"/>
      <c r="F2" s="480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7" t="s">
        <v>259</v>
      </c>
      <c r="B3" s="487"/>
      <c r="C3" s="487"/>
      <c r="D3" s="487"/>
      <c r="E3" s="487"/>
      <c r="F3" s="487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281</v>
      </c>
      <c r="D5" s="127" t="s">
        <v>282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7915.9</v>
      </c>
      <c r="D6" s="131">
        <f>+C6</f>
        <v>7915.9</v>
      </c>
      <c r="E6" s="136">
        <f t="shared" ref="E6:E67" si="0">D6-C6</f>
        <v>0</v>
      </c>
      <c r="F6" s="131">
        <f>+C6-C64</f>
        <v>7548.5999999999995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SUM(C8+C9+C12)</f>
        <v>72555.399999999994</v>
      </c>
      <c r="D7" s="136">
        <f>SUM(D8:D9,D12,D16:D22)</f>
        <v>64105.5</v>
      </c>
      <c r="E7" s="136">
        <f>D7-C7</f>
        <v>-8449.8999999999942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55308</v>
      </c>
      <c r="D8" s="135">
        <f>+'Dramakan hosqer'!C21</f>
        <v>49872</v>
      </c>
      <c r="E8" s="135">
        <f>D8-C8</f>
        <v>-5436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24</v>
      </c>
      <c r="D9" s="135">
        <f>SUM(D10:D11)</f>
        <v>24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24</v>
      </c>
      <c r="D10" s="390">
        <f>+'Dramakan hosqer'!C23</f>
        <v>24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17223.400000000001</v>
      </c>
      <c r="D12" s="135">
        <f>SUM(D13:D15)</f>
        <v>14134.1</v>
      </c>
      <c r="E12" s="135">
        <f t="shared" si="1"/>
        <v>-3089.3000000000011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4222.3</v>
      </c>
      <c r="D13" s="390">
        <f>+'Dramakan hosqer'!C26</f>
        <v>3454.6</v>
      </c>
      <c r="E13" s="391">
        <f t="shared" si="1"/>
        <v>-767.70000000000027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13001.1</v>
      </c>
      <c r="D14" s="390">
        <f>+'Dramakan hosqer'!C27</f>
        <v>10679.5</v>
      </c>
      <c r="E14" s="391">
        <f t="shared" si="1"/>
        <v>-2321.6000000000004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/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75</v>
      </c>
      <c r="E16" s="135">
        <f t="shared" si="1"/>
        <v>75</v>
      </c>
      <c r="F16" s="134" t="s">
        <v>337</v>
      </c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0.4</v>
      </c>
      <c r="E21" s="135">
        <f>D21-C21</f>
        <v>0.4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69983.399999999994</v>
      </c>
      <c r="D23" s="136">
        <f>+D24+D66+D78</f>
        <v>68908</v>
      </c>
      <c r="E23" s="136">
        <f t="shared" si="0"/>
        <v>-1075.3999999999942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SUM(C25+C28+C29+C30+C31+C32+C33+C34+C38+C39+C40+C41+C42+C43+C44+C45+C46+C49+C50+C51+C52+C53+C55+C56+C64)</f>
        <v>67763.399999999994</v>
      </c>
      <c r="D24" s="136">
        <f>SUM(D25,D28:D34,D38:D60,D64:D65)</f>
        <v>64472.800000000003</v>
      </c>
      <c r="E24" s="136">
        <f t="shared" si="0"/>
        <v>-3290.5999999999913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48544.4</v>
      </c>
      <c r="D25" s="135">
        <f>+'Dramakan hosqer'!C38</f>
        <v>49343.3</v>
      </c>
      <c r="E25" s="135">
        <f t="shared" si="0"/>
        <v>798.90000000000146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63</v>
      </c>
      <c r="E26" s="391">
        <f t="shared" si="0"/>
        <v>63</v>
      </c>
      <c r="F26" s="392" t="s">
        <v>338</v>
      </c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3126.5727999999999</v>
      </c>
      <c r="E27" s="391">
        <f t="shared" si="0"/>
        <v>3126.5727999999999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12650</v>
      </c>
      <c r="D28" s="135">
        <f>+'Dramakan hosqer'!C41</f>
        <v>7626.5999999999995</v>
      </c>
      <c r="E28" s="135">
        <f t="shared" si="0"/>
        <v>-5023.4000000000005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1153.5</v>
      </c>
      <c r="D29" s="135">
        <f>+'Dramakan hosqer'!C42</f>
        <v>1255.7</v>
      </c>
      <c r="E29" s="135">
        <f t="shared" si="0"/>
        <v>102.20000000000005</v>
      </c>
      <c r="F29" s="128" t="s">
        <v>339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939.7</v>
      </c>
      <c r="D30" s="135">
        <f>+'Dramakan hosqer'!C43</f>
        <v>950.4</v>
      </c>
      <c r="E30" s="135">
        <f t="shared" si="0"/>
        <v>10.699999999999932</v>
      </c>
      <c r="F30" s="128" t="s">
        <v>339</v>
      </c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229.7</v>
      </c>
      <c r="D31" s="135">
        <f>+'Dramakan hosqer'!C44</f>
        <v>227.3</v>
      </c>
      <c r="E31" s="135">
        <f t="shared" si="0"/>
        <v>-2.3999999999999773</v>
      </c>
      <c r="F31" s="128" t="s">
        <v>339</v>
      </c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32</v>
      </c>
      <c r="D32" s="135">
        <f>+'Dramakan hosqer'!C45</f>
        <v>32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126</v>
      </c>
      <c r="D34" s="135">
        <f>SUM(D35:D37)</f>
        <v>126</v>
      </c>
      <c r="E34" s="135">
        <f t="shared" si="0"/>
        <v>0</v>
      </c>
      <c r="F34" s="128" t="s">
        <v>343</v>
      </c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6" si="4">+A34+0.1</f>
        <v>8.1</v>
      </c>
      <c r="B35" s="388" t="str">
        <f>+'Dramakan hosqer'!B48</f>
        <v>բաժանորդային վճար</v>
      </c>
      <c r="C35" s="389">
        <v>6</v>
      </c>
      <c r="D35" s="390">
        <f>+'Dramakan hosqer'!C48</f>
        <v>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hidden="1" customHeight="1">
      <c r="A36" s="387">
        <f t="shared" si="4"/>
        <v>8.1999999999999993</v>
      </c>
      <c r="B36" s="388" t="str">
        <f>+'Dramakan hosqer'!B49</f>
        <v>րոպեավճար</v>
      </c>
      <c r="C36" s="389"/>
      <c r="D36" s="390">
        <f>+'Dramakan hosqer'!C49</f>
        <v>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v>8.1999999999999993</v>
      </c>
      <c r="B37" s="388" t="str">
        <f>+'Dramakan hosqer'!B50</f>
        <v>ինտերնետ կապ</v>
      </c>
      <c r="C37" s="389">
        <v>120</v>
      </c>
      <c r="D37" s="390">
        <f>+'Dramakan hosqer'!C50</f>
        <v>120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23</v>
      </c>
      <c r="D38" s="135">
        <f>+'Dramakan hosqer'!C51</f>
        <v>23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595.70000000000005</v>
      </c>
      <c r="D41" s="135">
        <f>+'Dramakan hosqer'!C54</f>
        <v>595.70000000000005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380</v>
      </c>
      <c r="D42" s="473">
        <f>+'Dramakan hosqer'!C55</f>
        <v>470.7</v>
      </c>
      <c r="E42" s="473">
        <f t="shared" si="0"/>
        <v>90.699999999999989</v>
      </c>
      <c r="F42" s="128" t="s">
        <v>340</v>
      </c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33</v>
      </c>
      <c r="D43" s="135">
        <f>+'Dramakan hosqer'!C56</f>
        <v>33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88</v>
      </c>
      <c r="D44" s="135">
        <f>+'Dramakan hosqer'!C57</f>
        <v>88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1284.5</v>
      </c>
      <c r="D45" s="135">
        <f>+'Dramakan hosqer'!C58</f>
        <v>1284.5</v>
      </c>
      <c r="E45" s="135">
        <f t="shared" si="0"/>
        <v>0</v>
      </c>
      <c r="F45" s="128" t="s">
        <v>341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160</v>
      </c>
      <c r="D46" s="135">
        <f>+'Dramakan hosqer'!C59</f>
        <v>160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30</v>
      </c>
      <c r="D50" s="135">
        <f>+'Dramakan hosqer'!C63</f>
        <v>30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48</v>
      </c>
      <c r="D53" s="135">
        <f>+'Dramakan hosqer'!C66</f>
        <v>4.3</v>
      </c>
      <c r="E53" s="135">
        <f t="shared" si="0"/>
        <v>-43.7</v>
      </c>
      <c r="F53" s="128" t="s">
        <v>346</v>
      </c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48</v>
      </c>
      <c r="E55" s="135">
        <f t="shared" si="0"/>
        <v>24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24</v>
      </c>
      <c r="B56" s="244" t="str">
        <f>+'Dramakan hosqer'!B69</f>
        <v>Միջոցառումների կազմակերպման գծով</v>
      </c>
      <c r="C56" s="134">
        <v>80</v>
      </c>
      <c r="D56" s="134">
        <f>+'Dramakan hosqer'!C69</f>
        <v>80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45" customHeight="1">
      <c r="A57" s="35">
        <f t="shared" si="5"/>
        <v>25</v>
      </c>
      <c r="B57" s="244" t="str">
        <f>+'Dramakan hosqer'!B70</f>
        <v>Ռետինե ծածկույթի իրականացման աշխատանքներ</v>
      </c>
      <c r="C57" s="134"/>
      <c r="D57" s="474">
        <f>+'Dramakan hosqer'!C70</f>
        <v>752.4</v>
      </c>
      <c r="E57" s="474">
        <f t="shared" si="0"/>
        <v>752.4</v>
      </c>
      <c r="F57" s="476" t="s">
        <v>350</v>
      </c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26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27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28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28.1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28.200000000000003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28.300000000000004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v>367.3</v>
      </c>
      <c r="D64" s="135">
        <f>+'Dramakan hosqer'!C77</f>
        <v>367.29999999999927</v>
      </c>
      <c r="E64" s="135">
        <f t="shared" si="0"/>
        <v>-7.3896444519050419E-13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 xml:space="preserve">Այլ արտահոսքերի գծով </v>
      </c>
      <c r="C65" s="134"/>
      <c r="D65" s="135"/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2220</v>
      </c>
      <c r="D66" s="136">
        <f>+D67+D74</f>
        <v>1680</v>
      </c>
      <c r="E66" s="136">
        <f t="shared" si="0"/>
        <v>-540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2220</v>
      </c>
      <c r="D67" s="135">
        <f>SUM(D68:D73)</f>
        <v>1680</v>
      </c>
      <c r="E67" s="135">
        <f t="shared" si="0"/>
        <v>-540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398</v>
      </c>
      <c r="D68" s="390">
        <f>+'Dramakan hosqer'!C81</f>
        <v>398</v>
      </c>
      <c r="E68" s="391">
        <f t="shared" ref="E68:E81" si="7">D68-C68</f>
        <v>0</v>
      </c>
      <c r="F68" s="392" t="s">
        <v>347</v>
      </c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v>1.2</v>
      </c>
      <c r="B70" s="388" t="str">
        <f>+'Dramakan hosqer'!B83</f>
        <v>մեքենաներ և սարքավորումներ</v>
      </c>
      <c r="C70" s="389">
        <v>292</v>
      </c>
      <c r="D70" s="390">
        <f>+'Dramakan hosqer'!C83</f>
        <v>268</v>
      </c>
      <c r="E70" s="391">
        <f t="shared" si="7"/>
        <v>-24</v>
      </c>
      <c r="F70" s="392" t="s">
        <v>348</v>
      </c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ref="A71:A73" si="8">+A70+0.1</f>
        <v>1.3</v>
      </c>
      <c r="B71" s="388" t="str">
        <f>+'Dramakan hosqer'!B84</f>
        <v>սպորտային գույք</v>
      </c>
      <c r="C71" s="389">
        <v>1500</v>
      </c>
      <c r="D71" s="390">
        <f>+'Dramakan hosqer'!C84</f>
        <v>984</v>
      </c>
      <c r="E71" s="391">
        <f t="shared" si="7"/>
        <v>-516</v>
      </c>
      <c r="F71" s="392" t="s">
        <v>349</v>
      </c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1.4000000000000001</v>
      </c>
      <c r="B72" s="388" t="str">
        <f>+'Dramakan hosqer'!B85</f>
        <v>գրականություն</v>
      </c>
      <c r="C72" s="389">
        <v>30</v>
      </c>
      <c r="D72" s="390">
        <f>+'Dramakan hosqer'!C85</f>
        <v>30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1.5000000000000002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139</v>
      </c>
      <c r="C78" s="136">
        <f>SUM(C79:C80)</f>
        <v>0</v>
      </c>
      <c r="D78" s="136">
        <f>SUM(D79:D80)</f>
        <v>2755.2</v>
      </c>
      <c r="E78" s="136">
        <f t="shared" si="7"/>
        <v>2755.2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2755.2</v>
      </c>
      <c r="E79" s="134">
        <f>D79-C79</f>
        <v>2755.2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10487.899999999994</v>
      </c>
      <c r="D81" s="136">
        <f>D6+D7-D23</f>
        <v>3113.3999999999942</v>
      </c>
      <c r="E81" s="136">
        <f t="shared" si="7"/>
        <v>-7374.5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9" t="str">
        <f>+'Ekamut-caxs'!D78</f>
        <v>Նունե Հովհաննիսյան</v>
      </c>
      <c r="E83" s="486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8" t="s">
        <v>90</v>
      </c>
      <c r="E84" s="488"/>
      <c r="F84" s="153"/>
    </row>
    <row r="85" spans="1:20" s="11" customFormat="1" ht="22.5" customHeight="1">
      <c r="A85" s="12"/>
      <c r="B85" s="220" t="s">
        <v>6</v>
      </c>
      <c r="C85" s="215"/>
      <c r="D85" s="486" t="str">
        <f>+'Ekamut-caxs'!D80</f>
        <v>Հեղինե Ղանթարչյան</v>
      </c>
      <c r="E85" s="486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8" t="s">
        <v>90</v>
      </c>
      <c r="E86" s="488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8" workbookViewId="0">
      <selection activeCell="C30" sqref="C30:D3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0" t="s">
        <v>66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 xml:space="preserve">«Երևանի «Արևամանուկ» հ․163 մսուր-մանկապարտեզ» ՀՈԱԿ-ի 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142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243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147</v>
      </c>
      <c r="B7" s="496"/>
      <c r="C7" s="49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 hidden="1">
      <c r="A10" s="102">
        <v>1.2</v>
      </c>
      <c r="B10" s="103" t="s">
        <v>151</v>
      </c>
      <c r="C10" s="102" t="s">
        <v>152</v>
      </c>
      <c r="D10" s="22"/>
      <c r="E10" s="22"/>
    </row>
    <row r="11" spans="1:22" hidden="1">
      <c r="A11" s="102">
        <v>1.3</v>
      </c>
      <c r="B11" s="103" t="s">
        <v>153</v>
      </c>
      <c r="C11" s="102" t="s">
        <v>154</v>
      </c>
      <c r="D11" s="22"/>
      <c r="E11" s="22"/>
    </row>
    <row r="12" spans="1:22" hidden="1">
      <c r="A12" s="102">
        <v>1.4</v>
      </c>
      <c r="B12" s="104" t="s">
        <v>155</v>
      </c>
      <c r="C12" s="105" t="s">
        <v>156</v>
      </c>
      <c r="D12" s="22"/>
      <c r="E12" s="22"/>
    </row>
    <row r="13" spans="1:22" hidden="1">
      <c r="A13" s="102">
        <v>1.5</v>
      </c>
      <c r="B13" s="104"/>
      <c r="C13" s="102" t="s">
        <v>157</v>
      </c>
      <c r="D13" s="22"/>
      <c r="E13" s="22"/>
    </row>
    <row r="14" spans="1:22" hidden="1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 hidden="1">
      <c r="A15" s="102">
        <v>1.7</v>
      </c>
      <c r="B15" s="104"/>
      <c r="C15" s="102" t="s">
        <v>180</v>
      </c>
      <c r="D15" s="22"/>
      <c r="E15" s="22"/>
    </row>
    <row r="16" spans="1:22" hidden="1">
      <c r="A16" s="102">
        <v>1.8</v>
      </c>
      <c r="B16" s="104"/>
      <c r="C16" s="106" t="s">
        <v>179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159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159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159</v>
      </c>
      <c r="C25" s="102" t="s">
        <v>160</v>
      </c>
      <c r="D25" s="22"/>
      <c r="E25" s="22"/>
    </row>
    <row r="26" spans="1:22" hidden="1">
      <c r="A26" s="102">
        <v>2.8</v>
      </c>
      <c r="B26" s="104" t="s">
        <v>159</v>
      </c>
      <c r="C26" s="102" t="s">
        <v>161</v>
      </c>
      <c r="D26" s="22"/>
      <c r="E26" s="22"/>
    </row>
    <row r="27" spans="1:22" hidden="1">
      <c r="A27" s="102">
        <v>2.9</v>
      </c>
      <c r="B27" s="103" t="s">
        <v>162</v>
      </c>
      <c r="C27" s="102" t="s">
        <v>163</v>
      </c>
      <c r="D27" s="22"/>
      <c r="E27" s="22"/>
    </row>
    <row r="28" spans="1:22" hidden="1">
      <c r="A28" s="108">
        <v>2.1</v>
      </c>
      <c r="B28" s="104" t="s">
        <v>164</v>
      </c>
      <c r="C28" s="102" t="s">
        <v>165</v>
      </c>
      <c r="D28" s="22"/>
      <c r="E28" s="22"/>
    </row>
    <row r="29" spans="1:22" hidden="1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168</v>
      </c>
      <c r="D31" s="22"/>
      <c r="E31" s="22"/>
    </row>
    <row r="32" spans="1:22" hidden="1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 hidden="1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172</v>
      </c>
      <c r="B35" s="496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243.1</v>
      </c>
      <c r="E36" s="22" t="s">
        <v>334</v>
      </c>
    </row>
    <row r="37" spans="1:22">
      <c r="A37" s="102">
        <v>1.2</v>
      </c>
      <c r="B37" s="103" t="s">
        <v>151</v>
      </c>
      <c r="C37" s="102" t="s">
        <v>152</v>
      </c>
      <c r="D37" s="22">
        <v>93.2</v>
      </c>
      <c r="E37" s="22" t="s">
        <v>334</v>
      </c>
    </row>
    <row r="38" spans="1:22">
      <c r="A38" s="102">
        <v>1.3</v>
      </c>
      <c r="B38" s="103" t="s">
        <v>153</v>
      </c>
      <c r="C38" s="102" t="s">
        <v>154</v>
      </c>
      <c r="D38" s="22">
        <v>18.3</v>
      </c>
      <c r="E38" s="22" t="s">
        <v>334</v>
      </c>
    </row>
    <row r="39" spans="1:22" hidden="1">
      <c r="A39" s="102">
        <v>1.4</v>
      </c>
      <c r="B39" s="104" t="s">
        <v>155</v>
      </c>
      <c r="C39" s="105" t="s">
        <v>156</v>
      </c>
      <c r="D39" s="22"/>
      <c r="E39" s="22"/>
    </row>
    <row r="40" spans="1:22" hidden="1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1.4</v>
      </c>
      <c r="B41" s="103" t="s">
        <v>333</v>
      </c>
      <c r="C41" s="102" t="s">
        <v>158</v>
      </c>
      <c r="D41" s="22">
        <v>10.5</v>
      </c>
      <c r="E41" s="22" t="s">
        <v>334</v>
      </c>
    </row>
    <row r="42" spans="1:22" ht="27" hidden="1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1.6</v>
      </c>
      <c r="B43" s="104"/>
      <c r="C43" s="106" t="s">
        <v>179</v>
      </c>
      <c r="D43" s="22">
        <v>0.7</v>
      </c>
      <c r="E43" s="22" t="s">
        <v>334</v>
      </c>
    </row>
    <row r="44" spans="1:22">
      <c r="A44" s="102">
        <v>1.6</v>
      </c>
      <c r="B44" s="104"/>
      <c r="C44" s="106" t="s">
        <v>332</v>
      </c>
      <c r="D44" s="22">
        <v>1.5</v>
      </c>
      <c r="E44" s="22" t="s">
        <v>334</v>
      </c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159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159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159</v>
      </c>
      <c r="C49" s="102" t="s">
        <v>160</v>
      </c>
      <c r="D49" s="22"/>
      <c r="E49" s="22"/>
    </row>
    <row r="50" spans="1:22" hidden="1">
      <c r="A50" s="102">
        <v>2.5</v>
      </c>
      <c r="B50" s="104" t="s">
        <v>159</v>
      </c>
      <c r="C50" s="102" t="s">
        <v>161</v>
      </c>
      <c r="D50" s="22"/>
      <c r="E50" s="22"/>
    </row>
    <row r="51" spans="1:22" hidden="1">
      <c r="A51" s="102">
        <v>2.6</v>
      </c>
      <c r="B51" s="103" t="s">
        <v>162</v>
      </c>
      <c r="C51" s="102" t="s">
        <v>163</v>
      </c>
      <c r="D51" s="22"/>
      <c r="E51" s="22"/>
    </row>
    <row r="52" spans="1:22" hidden="1">
      <c r="A52" s="102">
        <v>2.7</v>
      </c>
      <c r="B52" s="104" t="s">
        <v>164</v>
      </c>
      <c r="C52" s="102" t="s">
        <v>165</v>
      </c>
      <c r="D52" s="22"/>
      <c r="E52" s="22"/>
    </row>
    <row r="53" spans="1:22" hidden="1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8261.5</v>
      </c>
      <c r="E54" s="22"/>
      <c r="F54" s="150">
        <f>SUM(D36:D53)</f>
        <v>367.3</v>
      </c>
      <c r="G54" s="150">
        <f>+D59-D54-F54</f>
        <v>-7.3896444519050419E-13</v>
      </c>
    </row>
    <row r="55" spans="1:22" ht="27" customHeight="1">
      <c r="A55" s="102">
        <v>1.1000000000000001</v>
      </c>
      <c r="B55" s="132"/>
      <c r="C55" s="133" t="s">
        <v>178</v>
      </c>
      <c r="D55" s="107">
        <v>8261.5</v>
      </c>
      <c r="E55" s="22"/>
    </row>
    <row r="56" spans="1:22" ht="27" hidden="1">
      <c r="A56" s="102">
        <v>1.2</v>
      </c>
      <c r="B56" s="115"/>
      <c r="C56" s="102" t="s">
        <v>168</v>
      </c>
      <c r="D56" s="22"/>
      <c r="E56" s="102"/>
    </row>
    <row r="57" spans="1:22" hidden="1">
      <c r="A57" s="102">
        <v>1.3</v>
      </c>
      <c r="B57" s="104" t="s">
        <v>164</v>
      </c>
      <c r="C57" s="102" t="s">
        <v>170</v>
      </c>
      <c r="D57" s="22"/>
      <c r="E57" s="22"/>
    </row>
    <row r="58" spans="1:22" hidden="1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8628.7999999999993</v>
      </c>
      <c r="E59" s="119"/>
      <c r="F59" s="335">
        <f>+D59-D55</f>
        <v>367.29999999999927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/>
      <c r="D62" s="497" t="s">
        <v>175</v>
      </c>
      <c r="E62" s="498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9" t="str">
        <f>+'Ekamut-caxs'!D78</f>
        <v>Նունե Հովհաննիսյան</v>
      </c>
      <c r="E64" s="49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0" t="s">
        <v>90</v>
      </c>
      <c r="E65" s="50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9" t="str">
        <f>+'Ekamut-caxs'!D80</f>
        <v>Հեղինե Ղանթարչյան</v>
      </c>
      <c r="E66" s="49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1" t="s">
        <v>90</v>
      </c>
      <c r="E67" s="501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7" zoomScale="85" zoomScaleSheetLayoutView="85" workbookViewId="0">
      <selection activeCell="C30" sqref="C30:D30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9.285156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4" width="14.85546875" style="260" customWidth="1"/>
    <col min="15" max="15" width="14.7109375" style="260" customWidth="1"/>
    <col min="16" max="16384" width="9.140625" style="260"/>
  </cols>
  <sheetData>
    <row r="1" spans="1:15" s="258" customFormat="1" ht="18.75" customHeight="1">
      <c r="A1" s="504" t="s">
        <v>66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s="258" customFormat="1" ht="21.75" customHeight="1">
      <c r="A2" s="503" t="str">
        <f>+'Ekamut-caxs'!A13</f>
        <v xml:space="preserve">«Երևանի «Արևամանուկ» հ․163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</row>
    <row r="3" spans="1:15" s="258" customFormat="1" ht="21" customHeight="1">
      <c r="A3" s="503" t="s">
        <v>91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</row>
    <row r="4" spans="1:15" ht="21" customHeight="1"/>
    <row r="5" spans="1:15" s="263" customFormat="1" ht="19.5" customHeight="1">
      <c r="A5" s="509" t="s">
        <v>112</v>
      </c>
      <c r="B5" s="509" t="s">
        <v>92</v>
      </c>
      <c r="C5" s="510" t="s">
        <v>93</v>
      </c>
      <c r="D5" s="510"/>
      <c r="E5" s="510"/>
      <c r="F5" s="510"/>
      <c r="G5" s="510" t="s">
        <v>94</v>
      </c>
      <c r="H5" s="510"/>
      <c r="I5" s="510"/>
      <c r="J5" s="510"/>
      <c r="K5" s="510" t="s">
        <v>132</v>
      </c>
      <c r="L5" s="510"/>
      <c r="M5" s="510"/>
      <c r="N5" s="510"/>
      <c r="O5" s="510"/>
    </row>
    <row r="6" spans="1:15" s="265" customFormat="1" ht="51" customHeight="1">
      <c r="A6" s="509"/>
      <c r="B6" s="509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268">
        <v>2084</v>
      </c>
      <c r="D7" s="269">
        <v>299470.8</v>
      </c>
      <c r="E7" s="270">
        <v>1994</v>
      </c>
      <c r="F7" s="271">
        <f>IF((E7&lt;10000), E7*143.7, E7*107.1)</f>
        <v>286537.8</v>
      </c>
      <c r="G7" s="268">
        <v>1680</v>
      </c>
      <c r="H7" s="269">
        <v>91725</v>
      </c>
      <c r="I7" s="270">
        <v>1832</v>
      </c>
      <c r="J7" s="271">
        <v>93225</v>
      </c>
      <c r="K7" s="272">
        <v>23</v>
      </c>
      <c r="L7" s="270">
        <v>46</v>
      </c>
      <c r="M7" s="273">
        <v>9536.8700000000008</v>
      </c>
      <c r="N7" s="274">
        <v>315.25</v>
      </c>
      <c r="O7" s="273">
        <f>+N7+M7</f>
        <v>9852.1200000000008</v>
      </c>
    </row>
    <row r="8" spans="1:15" ht="19.5" customHeight="1">
      <c r="A8" s="266">
        <v>2</v>
      </c>
      <c r="B8" s="267" t="s">
        <v>96</v>
      </c>
      <c r="C8" s="268">
        <v>1871</v>
      </c>
      <c r="D8" s="269">
        <v>268862.7</v>
      </c>
      <c r="E8" s="270">
        <v>1640</v>
      </c>
      <c r="F8" s="271">
        <f t="shared" ref="F8:F18" si="0">IF((E8&lt;10000), E8*143.7, E8*107.1)</f>
        <v>235667.99999999997</v>
      </c>
      <c r="G8" s="268">
        <v>1700</v>
      </c>
      <c r="H8" s="269">
        <v>87046</v>
      </c>
      <c r="I8" s="270">
        <v>1720</v>
      </c>
      <c r="J8" s="271">
        <v>94849</v>
      </c>
      <c r="K8" s="272">
        <v>118</v>
      </c>
      <c r="L8" s="270">
        <v>69</v>
      </c>
      <c r="M8" s="273">
        <v>14213.45</v>
      </c>
      <c r="N8" s="274">
        <v>381.02</v>
      </c>
      <c r="O8" s="273">
        <f t="shared" ref="O8:O18" si="1">+N8+M8</f>
        <v>14594.470000000001</v>
      </c>
    </row>
    <row r="9" spans="1:15" ht="19.5" customHeight="1">
      <c r="A9" s="266">
        <v>3</v>
      </c>
      <c r="B9" s="267" t="s">
        <v>97</v>
      </c>
      <c r="C9" s="268">
        <v>714</v>
      </c>
      <c r="D9" s="269">
        <v>102601.8</v>
      </c>
      <c r="E9" s="270">
        <v>1283</v>
      </c>
      <c r="F9" s="271">
        <f t="shared" si="0"/>
        <v>184367.09999999998</v>
      </c>
      <c r="G9" s="268">
        <v>1340</v>
      </c>
      <c r="H9" s="269">
        <v>88516</v>
      </c>
      <c r="I9" s="270">
        <v>1612</v>
      </c>
      <c r="J9" s="271">
        <v>89646</v>
      </c>
      <c r="K9" s="272">
        <v>38</v>
      </c>
      <c r="L9" s="270">
        <v>60</v>
      </c>
      <c r="M9" s="273">
        <v>12359.52</v>
      </c>
      <c r="N9" s="274">
        <v>331.32</v>
      </c>
      <c r="O9" s="273">
        <f t="shared" si="1"/>
        <v>12690.84</v>
      </c>
    </row>
    <row r="10" spans="1:15" ht="19.5" customHeight="1">
      <c r="A10" s="266">
        <v>4</v>
      </c>
      <c r="B10" s="267" t="s">
        <v>98</v>
      </c>
      <c r="C10" s="272">
        <v>215</v>
      </c>
      <c r="D10" s="275">
        <v>30895.5</v>
      </c>
      <c r="E10" s="270">
        <v>178</v>
      </c>
      <c r="F10" s="271">
        <f t="shared" si="0"/>
        <v>25578.6</v>
      </c>
      <c r="G10" s="268">
        <v>1440</v>
      </c>
      <c r="H10" s="275">
        <v>70063</v>
      </c>
      <c r="I10" s="270">
        <v>1296</v>
      </c>
      <c r="J10" s="271">
        <v>84060</v>
      </c>
      <c r="K10" s="272">
        <v>84</v>
      </c>
      <c r="L10" s="270">
        <v>80</v>
      </c>
      <c r="M10" s="273">
        <v>16479.36</v>
      </c>
      <c r="N10" s="274">
        <v>441.76</v>
      </c>
      <c r="O10" s="273">
        <f t="shared" si="1"/>
        <v>16921.12</v>
      </c>
    </row>
    <row r="11" spans="1:15" ht="19.5" customHeight="1">
      <c r="A11" s="266">
        <v>5</v>
      </c>
      <c r="B11" s="267" t="s">
        <v>99</v>
      </c>
      <c r="C11" s="272">
        <v>137</v>
      </c>
      <c r="D11" s="275">
        <v>19686.900000000001</v>
      </c>
      <c r="E11" s="270">
        <v>162</v>
      </c>
      <c r="F11" s="271">
        <f t="shared" si="0"/>
        <v>23279.399999999998</v>
      </c>
      <c r="G11" s="268">
        <v>1200</v>
      </c>
      <c r="H11" s="275">
        <v>75611</v>
      </c>
      <c r="I11" s="270">
        <v>1154</v>
      </c>
      <c r="J11" s="271">
        <v>68110</v>
      </c>
      <c r="K11" s="272">
        <v>84</v>
      </c>
      <c r="L11" s="270">
        <v>103</v>
      </c>
      <c r="M11" s="273">
        <v>21217.18</v>
      </c>
      <c r="N11" s="274">
        <v>568.77</v>
      </c>
      <c r="O11" s="273">
        <f t="shared" si="1"/>
        <v>21785.95</v>
      </c>
    </row>
    <row r="12" spans="1:15" ht="19.5" customHeight="1">
      <c r="A12" s="266">
        <v>6</v>
      </c>
      <c r="B12" s="267" t="s">
        <v>100</v>
      </c>
      <c r="C12" s="272">
        <v>129</v>
      </c>
      <c r="D12" s="275">
        <v>18537.3</v>
      </c>
      <c r="E12" s="270">
        <v>140</v>
      </c>
      <c r="F12" s="271">
        <f t="shared" si="0"/>
        <v>20118</v>
      </c>
      <c r="G12" s="268">
        <v>1180</v>
      </c>
      <c r="H12" s="275">
        <v>62776</v>
      </c>
      <c r="I12" s="270">
        <v>1248</v>
      </c>
      <c r="J12" s="271">
        <v>60594</v>
      </c>
      <c r="K12" s="272">
        <v>103</v>
      </c>
      <c r="L12" s="270">
        <v>102</v>
      </c>
      <c r="M12" s="273">
        <v>21011.200000000001</v>
      </c>
      <c r="N12" s="274">
        <v>563.24</v>
      </c>
      <c r="O12" s="273">
        <f t="shared" si="1"/>
        <v>21574.440000000002</v>
      </c>
    </row>
    <row r="13" spans="1:15" ht="19.5" customHeight="1">
      <c r="A13" s="266">
        <v>7</v>
      </c>
      <c r="B13" s="267" t="s">
        <v>101</v>
      </c>
      <c r="C13" s="272">
        <v>102</v>
      </c>
      <c r="D13" s="275">
        <v>14657.4</v>
      </c>
      <c r="E13" s="270">
        <v>113</v>
      </c>
      <c r="F13" s="271">
        <f t="shared" si="0"/>
        <v>16238.099999999999</v>
      </c>
      <c r="G13" s="268">
        <v>1320</v>
      </c>
      <c r="H13" s="275">
        <v>62106</v>
      </c>
      <c r="I13" s="270">
        <v>12000</v>
      </c>
      <c r="J13" s="271">
        <v>65612</v>
      </c>
      <c r="K13" s="272">
        <v>107</v>
      </c>
      <c r="L13" s="270">
        <v>110</v>
      </c>
      <c r="M13" s="273">
        <v>22659.1</v>
      </c>
      <c r="N13" s="274">
        <v>607.41999999999996</v>
      </c>
      <c r="O13" s="273">
        <f t="shared" si="1"/>
        <v>23266.519999999997</v>
      </c>
    </row>
    <row r="14" spans="1:15" ht="19.5" customHeight="1">
      <c r="A14" s="266">
        <v>8</v>
      </c>
      <c r="B14" s="276" t="s">
        <v>102</v>
      </c>
      <c r="C14" s="272">
        <v>76</v>
      </c>
      <c r="D14" s="275">
        <v>10921.2</v>
      </c>
      <c r="E14" s="270">
        <v>86</v>
      </c>
      <c r="F14" s="271">
        <f t="shared" si="0"/>
        <v>12358.199999999999</v>
      </c>
      <c r="G14" s="268">
        <v>1220</v>
      </c>
      <c r="H14" s="275">
        <v>68994</v>
      </c>
      <c r="I14" s="270">
        <v>1151</v>
      </c>
      <c r="J14" s="271">
        <v>62576</v>
      </c>
      <c r="K14" s="272">
        <v>130</v>
      </c>
      <c r="L14" s="270">
        <v>143</v>
      </c>
      <c r="M14" s="273">
        <v>29456.86</v>
      </c>
      <c r="N14" s="274">
        <v>789.65</v>
      </c>
      <c r="O14" s="273">
        <f t="shared" si="1"/>
        <v>30246.510000000002</v>
      </c>
    </row>
    <row r="15" spans="1:15" ht="19.5" customHeight="1">
      <c r="A15" s="266">
        <v>9</v>
      </c>
      <c r="B15" s="276" t="s">
        <v>103</v>
      </c>
      <c r="C15" s="272">
        <v>134</v>
      </c>
      <c r="D15" s="275">
        <v>19255.8</v>
      </c>
      <c r="E15" s="270">
        <v>164</v>
      </c>
      <c r="F15" s="271">
        <f t="shared" si="0"/>
        <v>23566.799999999999</v>
      </c>
      <c r="G15" s="268">
        <v>1300</v>
      </c>
      <c r="H15" s="275">
        <v>63446</v>
      </c>
      <c r="I15" s="270">
        <v>1468</v>
      </c>
      <c r="J15" s="271">
        <v>59756</v>
      </c>
      <c r="K15" s="272">
        <v>143</v>
      </c>
      <c r="L15" s="270">
        <v>103</v>
      </c>
      <c r="M15" s="273">
        <v>21217.18</v>
      </c>
      <c r="N15" s="274">
        <v>568.77</v>
      </c>
      <c r="O15" s="273">
        <f t="shared" si="1"/>
        <v>21785.95</v>
      </c>
    </row>
    <row r="16" spans="1:15" ht="19.5" customHeight="1">
      <c r="A16" s="266">
        <v>10</v>
      </c>
      <c r="B16" s="276" t="s">
        <v>104</v>
      </c>
      <c r="C16" s="272">
        <v>178</v>
      </c>
      <c r="D16" s="275">
        <v>25578.6</v>
      </c>
      <c r="E16" s="270">
        <v>503</v>
      </c>
      <c r="F16" s="271">
        <f t="shared" si="0"/>
        <v>72281.099999999991</v>
      </c>
      <c r="G16" s="272">
        <v>1489</v>
      </c>
      <c r="H16" s="275">
        <v>67969</v>
      </c>
      <c r="I16" s="270">
        <v>1636</v>
      </c>
      <c r="J16" s="271">
        <v>85875</v>
      </c>
      <c r="K16" s="272">
        <v>118</v>
      </c>
      <c r="L16" s="270">
        <v>120</v>
      </c>
      <c r="M16" s="273">
        <f t="shared" ref="M16:M18" si="2">+L16*200.47</f>
        <v>24056.400000000001</v>
      </c>
      <c r="N16" s="274">
        <f t="shared" ref="N16:N18" si="3">+L16*7.94904</f>
        <v>953.88480000000004</v>
      </c>
      <c r="O16" s="273">
        <f t="shared" si="1"/>
        <v>25010.284800000001</v>
      </c>
    </row>
    <row r="17" spans="1:15" ht="19.5" customHeight="1">
      <c r="A17" s="266">
        <v>11</v>
      </c>
      <c r="B17" s="276" t="s">
        <v>105</v>
      </c>
      <c r="C17" s="272">
        <v>783</v>
      </c>
      <c r="D17" s="275">
        <v>112517.1</v>
      </c>
      <c r="E17" s="472">
        <f>+C17</f>
        <v>783</v>
      </c>
      <c r="F17" s="271">
        <f t="shared" si="0"/>
        <v>112517.09999999999</v>
      </c>
      <c r="G17" s="272">
        <v>1751</v>
      </c>
      <c r="H17" s="275">
        <v>77776</v>
      </c>
      <c r="I17" s="270">
        <f>+G7</f>
        <v>1680</v>
      </c>
      <c r="J17" s="271">
        <f t="shared" ref="J17:J18" si="4">+I17*53.48</f>
        <v>89846.399999999994</v>
      </c>
      <c r="K17" s="270">
        <v>84</v>
      </c>
      <c r="L17" s="270">
        <v>84</v>
      </c>
      <c r="M17" s="273">
        <f t="shared" si="2"/>
        <v>16839.48</v>
      </c>
      <c r="N17" s="274">
        <f t="shared" si="3"/>
        <v>667.71936000000005</v>
      </c>
      <c r="O17" s="273">
        <f t="shared" si="1"/>
        <v>17507.199359999999</v>
      </c>
    </row>
    <row r="18" spans="1:15" ht="19.5" customHeight="1">
      <c r="A18" s="266">
        <v>12</v>
      </c>
      <c r="B18" s="276" t="s">
        <v>106</v>
      </c>
      <c r="C18" s="272">
        <v>1692</v>
      </c>
      <c r="D18" s="275">
        <v>243140.4</v>
      </c>
      <c r="E18" s="270">
        <f>+C18</f>
        <v>1692</v>
      </c>
      <c r="F18" s="271">
        <f t="shared" si="0"/>
        <v>243140.4</v>
      </c>
      <c r="G18" s="272">
        <v>1800</v>
      </c>
      <c r="H18" s="275">
        <v>91455</v>
      </c>
      <c r="I18" s="270">
        <f>+G18</f>
        <v>1800</v>
      </c>
      <c r="J18" s="271">
        <f t="shared" si="4"/>
        <v>96264</v>
      </c>
      <c r="K18" s="270">
        <v>91</v>
      </c>
      <c r="L18" s="270">
        <f>+K18</f>
        <v>91</v>
      </c>
      <c r="M18" s="273">
        <f t="shared" si="2"/>
        <v>18242.77</v>
      </c>
      <c r="N18" s="274">
        <f t="shared" si="3"/>
        <v>723.36264000000006</v>
      </c>
      <c r="O18" s="273">
        <f t="shared" si="1"/>
        <v>18966.13264</v>
      </c>
    </row>
    <row r="19" spans="1:15" ht="32.25" customHeight="1">
      <c r="A19" s="278"/>
      <c r="B19" s="262" t="s">
        <v>88</v>
      </c>
      <c r="C19" s="279">
        <f t="shared" ref="C19:K19" si="5">SUM(C7:C18)</f>
        <v>8115</v>
      </c>
      <c r="D19" s="280">
        <f t="shared" si="5"/>
        <v>1166125.5</v>
      </c>
      <c r="E19" s="279">
        <f t="shared" si="5"/>
        <v>8738</v>
      </c>
      <c r="F19" s="280">
        <f>SUM(F7:F18)</f>
        <v>1255650.5999999999</v>
      </c>
      <c r="G19" s="279">
        <f>SUM(G7:G18)</f>
        <v>17420</v>
      </c>
      <c r="H19" s="280">
        <f>SUM(H7:H18)</f>
        <v>907483</v>
      </c>
      <c r="I19" s="279">
        <f>SUM(I7:I18)</f>
        <v>28597</v>
      </c>
      <c r="J19" s="280">
        <f>SUM(J7:J18)</f>
        <v>950413.4</v>
      </c>
      <c r="K19" s="279">
        <f t="shared" si="5"/>
        <v>1123</v>
      </c>
      <c r="L19" s="279">
        <f>SUM(L7:L18)</f>
        <v>1111</v>
      </c>
      <c r="M19" s="280">
        <f>SUM(M7:M18)</f>
        <v>227289.36999999997</v>
      </c>
      <c r="N19" s="281">
        <f>SUM(N7:N18)</f>
        <v>6912.1668</v>
      </c>
      <c r="O19" s="280">
        <f>SUM(O7:O18)</f>
        <v>234201.5368</v>
      </c>
    </row>
    <row r="20" spans="1:15" ht="21.75" customHeight="1">
      <c r="B20" s="282"/>
      <c r="C20" s="283"/>
      <c r="D20" s="284"/>
      <c r="E20" s="283"/>
      <c r="F20" s="284">
        <f>ROUND(F19/1000,1)</f>
        <v>1255.7</v>
      </c>
      <c r="G20" s="283"/>
      <c r="H20" s="284"/>
      <c r="I20" s="283"/>
      <c r="J20" s="284">
        <f>ROUND(J19/1000,1)</f>
        <v>950.4</v>
      </c>
      <c r="K20" s="283"/>
      <c r="L20" s="283"/>
      <c r="M20" s="284">
        <f>ROUND(M19/1000,1)</f>
        <v>227.3</v>
      </c>
      <c r="N20" s="284">
        <f t="shared" ref="N20:O20" si="6">ROUND(N19/1000,1)</f>
        <v>6.9</v>
      </c>
      <c r="O20" s="284">
        <f t="shared" si="6"/>
        <v>234.2</v>
      </c>
    </row>
    <row r="21" spans="1:15" ht="33.75" customHeight="1" thickBot="1">
      <c r="B21" s="507" t="s">
        <v>235</v>
      </c>
      <c r="C21" s="507"/>
      <c r="D21" s="507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5" ht="23.25" customHeight="1">
      <c r="A23" s="293">
        <v>1</v>
      </c>
      <c r="B23" s="294"/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/>
      <c r="K23" s="296"/>
      <c r="L23" s="277" t="s">
        <v>236</v>
      </c>
      <c r="M23" s="298"/>
      <c r="N23" s="299" t="s">
        <v>236</v>
      </c>
      <c r="O23" s="300" t="s">
        <v>236</v>
      </c>
    </row>
    <row r="24" spans="1:15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5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5" s="258" customFormat="1" ht="24" customHeight="1">
      <c r="A26" s="309"/>
      <c r="B26" s="310" t="s">
        <v>68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0</v>
      </c>
      <c r="K26" s="312" t="s">
        <v>236</v>
      </c>
      <c r="L26" s="280" t="s">
        <v>236</v>
      </c>
      <c r="M26" s="313">
        <f>SUM(M23:M25)</f>
        <v>0</v>
      </c>
      <c r="N26" s="309" t="s">
        <v>236</v>
      </c>
      <c r="O26" s="314" t="s">
        <v>236</v>
      </c>
    </row>
    <row r="27" spans="1:15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1255.7</v>
      </c>
      <c r="G27" s="319" t="s">
        <v>236</v>
      </c>
      <c r="H27" s="317" t="s">
        <v>236</v>
      </c>
      <c r="I27" s="317" t="s">
        <v>236</v>
      </c>
      <c r="J27" s="318">
        <f>J20-J26</f>
        <v>950.4</v>
      </c>
      <c r="K27" s="319" t="s">
        <v>236</v>
      </c>
      <c r="L27" s="317" t="s">
        <v>236</v>
      </c>
      <c r="M27" s="320">
        <f>M20-M26</f>
        <v>227.3</v>
      </c>
      <c r="N27" s="315" t="s">
        <v>236</v>
      </c>
      <c r="O27" s="318">
        <f>+O20-M26</f>
        <v>234.2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3" t="s">
        <v>2</v>
      </c>
      <c r="D30" s="503"/>
      <c r="E30" s="259"/>
      <c r="F30" s="259"/>
      <c r="G30" s="508"/>
      <c r="H30" s="508"/>
      <c r="I30" s="325"/>
      <c r="J30" s="505"/>
      <c r="K30" s="505"/>
      <c r="M30" s="286"/>
    </row>
    <row r="31" spans="1:15" s="258" customFormat="1">
      <c r="C31" s="326"/>
      <c r="D31" s="326"/>
      <c r="E31" s="327"/>
      <c r="F31" s="327"/>
      <c r="G31" s="506" t="s">
        <v>89</v>
      </c>
      <c r="H31" s="506"/>
      <c r="I31" s="328"/>
      <c r="J31" s="506" t="s">
        <v>107</v>
      </c>
      <c r="K31" s="506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5"/>
      <c r="H32" s="505"/>
      <c r="I32" s="330"/>
      <c r="J32" s="505"/>
      <c r="K32" s="505"/>
    </row>
    <row r="33" spans="3:13" s="258" customFormat="1">
      <c r="C33" s="285"/>
      <c r="D33" s="285"/>
      <c r="G33" s="506" t="s">
        <v>89</v>
      </c>
      <c r="H33" s="506"/>
      <c r="I33" s="328"/>
      <c r="J33" s="506" t="s">
        <v>107</v>
      </c>
      <c r="K33" s="506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201</v>
      </c>
      <c r="I36" s="502" t="s">
        <v>204</v>
      </c>
      <c r="J36" s="502"/>
      <c r="K36" s="334"/>
      <c r="L36" s="502" t="s">
        <v>239</v>
      </c>
      <c r="M36" s="502"/>
    </row>
    <row r="37" spans="3:13">
      <c r="C37" s="332"/>
      <c r="D37" s="332"/>
      <c r="E37" s="502" t="s">
        <v>203</v>
      </c>
      <c r="F37" s="502"/>
      <c r="I37" s="502"/>
      <c r="J37" s="502"/>
      <c r="K37" s="334"/>
      <c r="L37" s="502"/>
      <c r="M37" s="502"/>
    </row>
    <row r="38" spans="3:13">
      <c r="C38" s="332"/>
      <c r="D38" s="332"/>
      <c r="E38" s="502"/>
      <c r="F38" s="50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5" t="s">
        <v>66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8" s="13" customFormat="1" ht="20.25">
      <c r="A2" s="480" t="str">
        <f>+'Ekamut-caxs'!A13</f>
        <v xml:space="preserve">«Երևանի «Արևամանուկ» հ․163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</row>
    <row r="3" spans="1:18" ht="17.25">
      <c r="A3" s="493" t="s">
        <v>251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3"/>
      <c r="Q3" s="193"/>
      <c r="R3" s="193"/>
    </row>
    <row r="4" spans="1:18" ht="16.5">
      <c r="O4" s="207" t="s">
        <v>0</v>
      </c>
    </row>
    <row r="5" spans="1:18" ht="13.5" customHeight="1">
      <c r="A5" s="517" t="s">
        <v>140</v>
      </c>
      <c r="B5" s="517" t="s">
        <v>67</v>
      </c>
      <c r="C5" s="375"/>
      <c r="D5" s="375"/>
      <c r="E5" s="518" t="s">
        <v>277</v>
      </c>
      <c r="F5" s="519"/>
      <c r="G5" s="519"/>
      <c r="H5" s="519"/>
      <c r="I5" s="519"/>
      <c r="J5" s="519"/>
      <c r="K5" s="519"/>
      <c r="L5" s="519"/>
      <c r="M5" s="519"/>
      <c r="N5" s="520"/>
      <c r="O5" s="516" t="s">
        <v>141</v>
      </c>
    </row>
    <row r="6" spans="1:18" ht="106.5" customHeight="1">
      <c r="A6" s="517"/>
      <c r="B6" s="517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6"/>
    </row>
    <row r="7" spans="1:18" ht="27.75" customHeight="1">
      <c r="A7" s="154">
        <v>1</v>
      </c>
      <c r="B7" s="185" t="s">
        <v>188</v>
      </c>
      <c r="C7" s="471">
        <v>34265.9</v>
      </c>
      <c r="D7" s="186">
        <v>3923.4</v>
      </c>
      <c r="E7" s="186">
        <v>7816.4</v>
      </c>
      <c r="F7" s="186"/>
      <c r="G7" s="186">
        <f>IF(F7&gt;0,C15, 0)</f>
        <v>0</v>
      </c>
      <c r="H7" s="186">
        <v>124</v>
      </c>
      <c r="I7" s="249"/>
      <c r="J7" s="186"/>
      <c r="K7" s="249">
        <v>63</v>
      </c>
      <c r="L7" s="186"/>
      <c r="M7" s="186">
        <v>3126.5727999999999</v>
      </c>
      <c r="N7" s="186"/>
      <c r="O7" s="187">
        <f>ROUND(SUM(C7:N7),1)</f>
        <v>49319.3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>
        <v>24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24</v>
      </c>
    </row>
    <row r="9" spans="1:18" s="156" customFormat="1" ht="34.5" customHeight="1">
      <c r="A9" s="188"/>
      <c r="B9" s="189" t="s">
        <v>68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49343.3</v>
      </c>
    </row>
    <row r="10" spans="1:18" s="156" customFormat="1" ht="18.75" customHeight="1">
      <c r="B10" s="257">
        <v>3908.2</v>
      </c>
      <c r="C10" s="157">
        <f>+B10*2</f>
        <v>7816.4</v>
      </c>
      <c r="D10" s="158"/>
      <c r="E10" s="158"/>
      <c r="F10" s="159"/>
      <c r="G10" s="159"/>
      <c r="H10" s="159"/>
      <c r="I10" s="256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3"/>
      <c r="M11" s="523"/>
      <c r="N11" s="523"/>
      <c r="O11" s="167"/>
    </row>
    <row r="12" spans="1:18" s="156" customFormat="1" ht="69" customHeight="1">
      <c r="B12" s="513" t="s">
        <v>196</v>
      </c>
      <c r="C12" s="514"/>
      <c r="D12" s="166"/>
      <c r="E12" s="166"/>
      <c r="H12" s="126"/>
      <c r="I12" s="126"/>
      <c r="J12" s="513" t="s">
        <v>197</v>
      </c>
      <c r="K12" s="514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1"/>
      <c r="F17" s="511"/>
      <c r="G17" s="227"/>
      <c r="H17" s="227"/>
      <c r="I17" s="521" t="str">
        <f>+'Ekamut-caxs'!D78</f>
        <v>Նունե Հովհաննիսյան</v>
      </c>
      <c r="J17" s="521"/>
      <c r="K17" s="521"/>
      <c r="L17" s="176"/>
      <c r="M17" s="176"/>
    </row>
    <row r="18" spans="2:13" s="177" customFormat="1" ht="17.25" customHeight="1">
      <c r="B18" s="228"/>
      <c r="C18" s="229"/>
      <c r="D18" s="229"/>
      <c r="E18" s="512" t="s">
        <v>89</v>
      </c>
      <c r="F18" s="512"/>
      <c r="G18" s="230"/>
      <c r="H18" s="231"/>
      <c r="I18" s="522" t="s">
        <v>90</v>
      </c>
      <c r="J18" s="522"/>
      <c r="K18" s="522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1"/>
      <c r="F19" s="511"/>
      <c r="G19" s="233"/>
      <c r="H19" s="233"/>
      <c r="I19" s="521" t="str">
        <f>+'Ekamut-caxs'!D80</f>
        <v>Հեղինե Ղանթարչյան</v>
      </c>
      <c r="J19" s="521"/>
      <c r="K19" s="521"/>
      <c r="L19" s="176"/>
      <c r="M19" s="176"/>
    </row>
    <row r="20" spans="2:13" s="177" customFormat="1" ht="18.75" customHeight="1">
      <c r="B20" s="229"/>
      <c r="C20" s="229"/>
      <c r="D20" s="229"/>
      <c r="E20" s="512" t="s">
        <v>89</v>
      </c>
      <c r="F20" s="512"/>
      <c r="G20" s="230"/>
      <c r="H20" s="231"/>
      <c r="I20" s="522" t="s">
        <v>90</v>
      </c>
      <c r="J20" s="522"/>
      <c r="K20" s="522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C30" sqref="C30:D30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6" t="s">
        <v>66</v>
      </c>
      <c r="B1" s="526"/>
      <c r="C1" s="526"/>
      <c r="D1" s="526"/>
    </row>
    <row r="2" spans="1:4" ht="24.75" customHeight="1">
      <c r="A2" s="527" t="str">
        <f>+'Ekamut-caxs'!A13:D13</f>
        <v xml:space="preserve">«Երևանի «Արևամանուկ» հ․163 մսուր-մանկապարտեզ» ՀՈԱԿ-ի </v>
      </c>
      <c r="B2" s="527"/>
      <c r="C2" s="527"/>
      <c r="D2" s="527"/>
    </row>
    <row r="3" spans="1:4" ht="39.75" customHeight="1">
      <c r="A3" s="527" t="s">
        <v>275</v>
      </c>
      <c r="B3" s="527"/>
      <c r="C3" s="527"/>
      <c r="D3" s="527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123</v>
      </c>
      <c r="C8" s="341"/>
      <c r="D8" s="341"/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0</v>
      </c>
      <c r="D13" s="339">
        <f>SUM(D14:D18)</f>
        <v>0</v>
      </c>
    </row>
    <row r="14" spans="1:4" ht="16.5" customHeight="1">
      <c r="A14" s="341">
        <v>2.1</v>
      </c>
      <c r="B14" s="342" t="s">
        <v>294</v>
      </c>
      <c r="C14" s="341"/>
      <c r="D14" s="341"/>
    </row>
    <row r="15" spans="1:4" ht="16.5" customHeight="1">
      <c r="A15" s="341">
        <v>2.2000000000000002</v>
      </c>
      <c r="B15" s="342" t="s">
        <v>126</v>
      </c>
      <c r="C15" s="341"/>
      <c r="D15" s="341"/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2</v>
      </c>
      <c r="D19" s="339">
        <f>SUM(D20:D24)</f>
        <v>60</v>
      </c>
    </row>
    <row r="20" spans="1:4" ht="16.5" customHeight="1">
      <c r="A20" s="341">
        <v>3.1</v>
      </c>
      <c r="B20" s="342" t="s">
        <v>127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128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2</v>
      </c>
      <c r="D25" s="339">
        <f>SUM(D26:D30)</f>
        <v>66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130</v>
      </c>
      <c r="C27" s="341">
        <v>1</v>
      </c>
      <c r="D27" s="341">
        <v>33</v>
      </c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4</v>
      </c>
      <c r="D31" s="339">
        <f>D7+D13+D19+D25</f>
        <v>126</v>
      </c>
    </row>
    <row r="34" spans="2:4" ht="17.25">
      <c r="B34" s="434" t="s">
        <v>2</v>
      </c>
      <c r="C34" s="524" t="str">
        <f>+'Ekamut-caxs'!D78</f>
        <v>Նունե Հովհաննիսյան</v>
      </c>
      <c r="D34" s="524"/>
    </row>
    <row r="35" spans="2:4" ht="15.75" customHeight="1">
      <c r="B35" s="435" t="s">
        <v>4</v>
      </c>
      <c r="C35" s="525" t="s">
        <v>5</v>
      </c>
      <c r="D35" s="525"/>
    </row>
    <row r="36" spans="2:4" ht="27" customHeight="1">
      <c r="B36" s="31" t="s">
        <v>6</v>
      </c>
      <c r="C36" s="524" t="str">
        <f>+'Ekamut-caxs'!D80</f>
        <v>Հեղինե Ղանթարչյան</v>
      </c>
      <c r="D36" s="524"/>
    </row>
    <row r="37" spans="2:4">
      <c r="C37" s="525" t="s">
        <v>5</v>
      </c>
      <c r="D37" s="525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C30" sqref="C30:D3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66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«Երևանի «Արևամանուկ» հ․163 մսուր-մանկապարտեզ» ՀՈԱԿ-ի </v>
      </c>
      <c r="B2" s="493"/>
      <c r="C2" s="493"/>
      <c r="D2" s="493"/>
      <c r="E2" s="493"/>
    </row>
    <row r="3" spans="1:13" ht="28.5" customHeight="1">
      <c r="A3" s="493" t="s">
        <v>272</v>
      </c>
      <c r="B3" s="493"/>
      <c r="C3" s="493"/>
      <c r="D3" s="493"/>
      <c r="E3" s="493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42870.7</v>
      </c>
      <c r="D8" s="130"/>
      <c r="E8" s="130">
        <v>6681.5</v>
      </c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5536.5</v>
      </c>
      <c r="D9" s="130">
        <v>25</v>
      </c>
      <c r="E9" s="130">
        <v>1054.3</v>
      </c>
      <c r="F9" s="347"/>
      <c r="G9" s="348">
        <v>101</v>
      </c>
      <c r="H9" s="349"/>
      <c r="I9" s="370">
        <v>23</v>
      </c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 t="s">
        <v>236</v>
      </c>
      <c r="D10" s="451">
        <v>25</v>
      </c>
      <c r="E10" s="452">
        <f>+M10</f>
        <v>1323</v>
      </c>
      <c r="F10" s="357">
        <v>11</v>
      </c>
      <c r="G10" s="358">
        <v>126</v>
      </c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1323</v>
      </c>
    </row>
    <row r="11" spans="1:13" s="362" customFormat="1" ht="35.25" customHeight="1" thickBot="1">
      <c r="A11" s="354">
        <v>4</v>
      </c>
      <c r="B11" s="355" t="s">
        <v>271</v>
      </c>
      <c r="C11" s="356" t="s">
        <v>236</v>
      </c>
      <c r="D11" s="451">
        <v>25</v>
      </c>
      <c r="E11" s="452">
        <f>+M11</f>
        <v>1323</v>
      </c>
      <c r="F11" s="357">
        <v>12</v>
      </c>
      <c r="G11" s="363">
        <v>126</v>
      </c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1323</v>
      </c>
    </row>
    <row r="12" spans="1:13" s="83" customFormat="1" ht="31.5" customHeight="1">
      <c r="A12" s="121"/>
      <c r="B12" s="366" t="s">
        <v>267</v>
      </c>
      <c r="C12" s="367">
        <f>ROUND(SUM(C8:C11),1)</f>
        <v>48407.199999999997</v>
      </c>
      <c r="D12" s="367">
        <f>ROUND(SUM(D8:D11),1)</f>
        <v>75</v>
      </c>
      <c r="E12" s="367">
        <f>ROUND(SUM(E8:E11),1)</f>
        <v>10381.799999999999</v>
      </c>
    </row>
    <row r="14" spans="1:13" ht="51" customHeight="1">
      <c r="B14" s="530" t="s">
        <v>268</v>
      </c>
      <c r="C14" s="530"/>
      <c r="D14" s="530"/>
      <c r="E14" s="530"/>
    </row>
    <row r="19" spans="2:5" ht="20.25" customHeight="1">
      <c r="B19" s="76" t="s">
        <v>2</v>
      </c>
      <c r="C19" s="76"/>
      <c r="D19" s="528" t="str">
        <f>+'Ekamut-caxs'!D78</f>
        <v>Նունե Հովհաննիսյան</v>
      </c>
      <c r="E19" s="528"/>
    </row>
    <row r="20" spans="2:5" ht="18.75" customHeight="1">
      <c r="B20" s="76" t="s">
        <v>4</v>
      </c>
      <c r="D20" s="529" t="s">
        <v>5</v>
      </c>
      <c r="E20" s="529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8" t="str">
        <f>+'Ekamut-caxs'!D80</f>
        <v>Հեղինե Ղանթարչյան</v>
      </c>
      <c r="E22" s="528"/>
    </row>
    <row r="23" spans="2:5" ht="23.25" customHeight="1">
      <c r="D23" s="529" t="s">
        <v>5</v>
      </c>
      <c r="E23" s="529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C30" sqref="C30:D3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3" t="s">
        <v>66</v>
      </c>
      <c r="B1" s="533"/>
      <c r="C1" s="533"/>
      <c r="D1" s="533"/>
      <c r="E1" s="533"/>
      <c r="F1" s="533"/>
    </row>
    <row r="2" spans="1:8" ht="23.25" customHeight="1">
      <c r="A2" s="491" t="str">
        <f>+'Ekamut-caxs'!A13</f>
        <v xml:space="preserve">«Երևանի «Արևամանուկ» հ․163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313</v>
      </c>
      <c r="B3" s="491"/>
      <c r="C3" s="491"/>
      <c r="D3" s="491"/>
      <c r="E3" s="491"/>
      <c r="F3" s="491"/>
    </row>
    <row r="5" spans="1:8">
      <c r="F5" s="436" t="s">
        <v>135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>
        <v>1</v>
      </c>
      <c r="D8" s="130">
        <v>322.89999999999998</v>
      </c>
      <c r="E8" s="130">
        <f>+D8*C8</f>
        <v>322.89999999999998</v>
      </c>
      <c r="F8" s="130" t="s">
        <v>335</v>
      </c>
      <c r="G8" s="441"/>
    </row>
    <row r="9" spans="1:8" ht="35.25" customHeight="1">
      <c r="A9" s="439">
        <f>+A8+1</f>
        <v>2</v>
      </c>
      <c r="B9" s="440" t="s">
        <v>308</v>
      </c>
      <c r="C9" s="130">
        <v>1</v>
      </c>
      <c r="D9" s="130">
        <v>398</v>
      </c>
      <c r="E9" s="130">
        <f t="shared" ref="E9:E13" si="0">+D9*C9</f>
        <v>398</v>
      </c>
      <c r="F9" s="130" t="s">
        <v>335</v>
      </c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>
        <v>1</v>
      </c>
      <c r="D10" s="130">
        <v>1029.5999999999999</v>
      </c>
      <c r="E10" s="130">
        <f t="shared" si="0"/>
        <v>1029.5999999999999</v>
      </c>
      <c r="F10" s="130" t="s">
        <v>335</v>
      </c>
      <c r="G10" s="441"/>
    </row>
    <row r="11" spans="1:8" ht="35.25" customHeight="1">
      <c r="A11" s="439">
        <f t="shared" si="1"/>
        <v>4</v>
      </c>
      <c r="B11" s="440" t="s">
        <v>330</v>
      </c>
      <c r="C11" s="130">
        <v>1</v>
      </c>
      <c r="D11" s="130">
        <v>984</v>
      </c>
      <c r="E11" s="130">
        <f t="shared" si="0"/>
        <v>984</v>
      </c>
      <c r="F11" s="130" t="s">
        <v>342</v>
      </c>
      <c r="G11" s="441"/>
    </row>
    <row r="12" spans="1:8" ht="35.25" customHeight="1">
      <c r="A12" s="439">
        <f t="shared" si="1"/>
        <v>5</v>
      </c>
      <c r="B12" s="440" t="s">
        <v>331</v>
      </c>
      <c r="C12" s="130">
        <v>1</v>
      </c>
      <c r="D12" s="130">
        <v>752.4</v>
      </c>
      <c r="E12" s="130">
        <f t="shared" si="0"/>
        <v>752.4</v>
      </c>
      <c r="F12" s="130" t="s">
        <v>342</v>
      </c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/>
      <c r="D14" s="130"/>
      <c r="E14" s="450">
        <f>IF(IF((C17+C18)-SUM(E8:E13)&gt;0,(C17+C18)-SUM(E8:E13),0)&lt;=161.2*2*9,IF((C17+C18)-SUM(E8:E13)&gt;0,(C17+C18)-SUM(E8:E13),0), 161.2*2*9)</f>
        <v>884.90000000000009</v>
      </c>
      <c r="F14" s="130"/>
      <c r="G14" s="465">
        <v>3</v>
      </c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5</v>
      </c>
      <c r="D15" s="443">
        <f t="shared" si="2"/>
        <v>3486.9</v>
      </c>
      <c r="E15" s="443">
        <f t="shared" si="2"/>
        <v>4371.8</v>
      </c>
      <c r="F15" s="443">
        <f t="shared" si="2"/>
        <v>0</v>
      </c>
      <c r="G15" s="27">
        <f>+C17+C18-E15</f>
        <v>0</v>
      </c>
    </row>
    <row r="17" spans="2:6" ht="28.5">
      <c r="B17" s="444" t="s">
        <v>314</v>
      </c>
      <c r="C17" s="445">
        <v>4371.8</v>
      </c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31" t="str">
        <f>+'Ekamut-caxs'!D78</f>
        <v>Նունե Հովհաննիսյան</v>
      </c>
      <c r="E21" s="531"/>
      <c r="F21" s="531"/>
    </row>
    <row r="22" spans="2:6" ht="18.75" customHeight="1">
      <c r="B22" s="13" t="s">
        <v>4</v>
      </c>
      <c r="D22" s="532" t="s">
        <v>5</v>
      </c>
      <c r="E22" s="532"/>
      <c r="F22" s="532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1" t="str">
        <f>+'Ekamut-caxs'!D80</f>
        <v>Հեղինե Ղանթարչյան</v>
      </c>
      <c r="E24" s="531"/>
      <c r="F24" s="531"/>
    </row>
    <row r="25" spans="2:6" ht="23.25" customHeight="1">
      <c r="D25" s="532" t="s">
        <v>5</v>
      </c>
      <c r="E25" s="532"/>
      <c r="F25" s="532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https://mul2.yerevan.am/tasks/1972414/oneclick?token=8644b27a73fd5cf21e4bd4d25f2dcaf5</cp:keywords>
  <cp:lastModifiedBy>Lusine Petrosyan</cp:lastModifiedBy>
  <cp:lastPrinted>2024-11-06T11:52:59Z</cp:lastPrinted>
  <dcterms:created xsi:type="dcterms:W3CDTF">1996-10-14T23:33:28Z</dcterms:created>
  <dcterms:modified xsi:type="dcterms:W3CDTF">2024-12-29T19:27:34Z</dcterms:modified>
</cp:coreProperties>
</file>