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8BAF79D-5C45-4281-9F55-FECA1F91515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hamematakan'!$A$1:$F$71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9" l="1"/>
  <c r="D75" i="19"/>
  <c r="D40" i="19"/>
  <c r="D39" i="19"/>
  <c r="E7" i="11"/>
  <c r="B15" i="9"/>
  <c r="C81" i="7"/>
  <c r="D55" i="9"/>
  <c r="D56" i="9" l="1"/>
  <c r="C9" i="10" l="1"/>
  <c r="C12" i="10"/>
  <c r="D10" i="9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E14" i="22"/>
  <c r="E15" i="22" s="1"/>
  <c r="G15" i="22" s="1"/>
  <c r="C7" i="10"/>
  <c r="D11" i="9"/>
  <c r="K15" i="11"/>
  <c r="C12" i="21"/>
  <c r="G7" i="11"/>
  <c r="O7" i="11" s="1"/>
  <c r="L41" i="19"/>
  <c r="L40" i="19"/>
  <c r="C11" i="7"/>
  <c r="C10" i="7"/>
  <c r="D1" i="7"/>
  <c r="D7" i="7"/>
  <c r="D6" i="10"/>
  <c r="A77" i="10"/>
  <c r="A78" i="10" s="1"/>
  <c r="A79" i="10" s="1"/>
  <c r="B15" i="10"/>
  <c r="A70" i="10"/>
  <c r="A71" i="10" s="1"/>
  <c r="A72" i="10" s="1"/>
  <c r="A73" i="10" s="1"/>
  <c r="A74" i="10" s="1"/>
  <c r="A75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I17" i="20"/>
  <c r="F18" i="20"/>
  <c r="F17" i="20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12" i="9"/>
  <c r="A10" i="9"/>
  <c r="A13" i="9" s="1"/>
  <c r="A29" i="7"/>
  <c r="A11" i="9"/>
  <c r="A14" i="9" s="1"/>
  <c r="A25" i="19"/>
  <c r="E11" i="9"/>
  <c r="C22" i="7"/>
  <c r="E8" i="9"/>
  <c r="A19" i="19"/>
  <c r="A20" i="19" s="1"/>
  <c r="A19" i="10" l="1"/>
  <c r="A20" i="10" s="1"/>
  <c r="A13" i="10"/>
  <c r="A14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8" i="9"/>
  <c r="B59" i="9"/>
  <c r="B60" i="9"/>
  <c r="B61" i="9"/>
  <c r="B62" i="9"/>
  <c r="B63" i="9"/>
  <c r="B64" i="9"/>
  <c r="B27" i="9"/>
  <c r="B25" i="9"/>
  <c r="B24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70" i="7"/>
  <c r="B59" i="10" s="1"/>
  <c r="B71" i="7"/>
  <c r="B60" i="10" s="1"/>
  <c r="B72" i="7"/>
  <c r="B61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5" i="7" s="1"/>
  <c r="A28" i="19"/>
  <c r="A17" i="9"/>
  <c r="A20" i="9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3" i="7"/>
  <c r="A46" i="7" s="1"/>
  <c r="A42" i="19"/>
  <c r="A47" i="7" l="1"/>
  <c r="A48" i="7" s="1"/>
  <c r="A49" i="7" s="1"/>
  <c r="A33" i="19"/>
  <c r="A31" i="19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5" i="9" s="1"/>
  <c r="A58" i="9" s="1"/>
  <c r="A60" i="9" s="1"/>
  <c r="A61" i="9" s="1"/>
  <c r="A38" i="10"/>
  <c r="A50" i="19"/>
  <c r="A47" i="19"/>
  <c r="A48" i="19" s="1"/>
  <c r="C29" i="7"/>
  <c r="A51" i="7" l="1"/>
  <c r="A63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4" i="7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3" i="7" l="1"/>
  <c r="A58" i="10"/>
  <c r="A59" i="10" s="1"/>
  <c r="A61" i="10" s="1"/>
  <c r="A62" i="10" s="1"/>
  <c r="A63" i="10" s="1"/>
  <c r="A64" i="10" s="1"/>
  <c r="A65" i="10" s="1"/>
  <c r="A62" i="19"/>
  <c r="A63" i="19" s="1"/>
  <c r="A64" i="19" s="1"/>
  <c r="A65" i="19" s="1"/>
  <c r="A66" i="19" s="1"/>
  <c r="B26" i="9"/>
  <c r="A77" i="7" l="1"/>
  <c r="A78" i="7" s="1"/>
  <c r="A74" i="7"/>
  <c r="A75" i="7" s="1"/>
  <c r="A76" i="7" s="1"/>
  <c r="A66" i="10"/>
  <c r="A67" i="10" s="1"/>
  <c r="A70" i="19"/>
  <c r="A71" i="19" s="1"/>
  <c r="A73" i="19" l="1"/>
  <c r="A74" i="19" s="1"/>
  <c r="C28" i="7"/>
  <c r="D15" i="10" l="1"/>
  <c r="E15" i="10" s="1"/>
  <c r="C25" i="7"/>
  <c r="A75" i="19"/>
  <c r="A76" i="19"/>
  <c r="F5" i="10"/>
  <c r="C67" i="7"/>
  <c r="D12" i="10" l="1"/>
  <c r="E12" i="10" s="1"/>
  <c r="I19" i="11"/>
  <c r="I17" i="11"/>
  <c r="D66" i="18"/>
  <c r="D64" i="18"/>
  <c r="D87" i="10"/>
  <c r="D85" i="10"/>
  <c r="B82" i="10"/>
  <c r="B81" i="10"/>
  <c r="D69" i="9"/>
  <c r="D67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60" i="9" l="1"/>
  <c r="D59" i="9"/>
  <c r="D58" i="9"/>
  <c r="C34" i="7"/>
  <c r="C32" i="7"/>
  <c r="C31" i="7"/>
  <c r="C62" i="7"/>
  <c r="C65" i="7"/>
  <c r="C66" i="7"/>
  <c r="C68" i="7"/>
  <c r="C69" i="7"/>
  <c r="D56" i="10" s="1"/>
  <c r="E56" i="10" s="1"/>
  <c r="C70" i="7"/>
  <c r="C20" i="7" l="1"/>
  <c r="D61" i="10"/>
  <c r="D52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1" i="9" l="1"/>
  <c r="D62" i="9"/>
  <c r="D63" i="9"/>
  <c r="D64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9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60" i="9"/>
  <c r="E59" i="9"/>
  <c r="D69" i="10" l="1"/>
  <c r="C69" i="10"/>
  <c r="D80" i="10"/>
  <c r="C76" i="10" l="1"/>
  <c r="C68" i="10" s="1"/>
  <c r="D76" i="10"/>
  <c r="D68" i="10" s="1"/>
  <c r="E77" i="10"/>
  <c r="E76" i="10" l="1"/>
  <c r="C43" i="7" l="1"/>
  <c r="E43" i="7" s="1"/>
  <c r="D29" i="9"/>
  <c r="C61" i="7" l="1"/>
  <c r="D47" i="9"/>
  <c r="C42" i="7"/>
  <c r="E42" i="7" s="1"/>
  <c r="D30" i="10"/>
  <c r="D28" i="9"/>
  <c r="E61" i="10"/>
  <c r="E60" i="10"/>
  <c r="E63" i="10"/>
  <c r="D48" i="10" l="1"/>
  <c r="D29" i="10"/>
  <c r="E82" i="10"/>
  <c r="E81" i="10"/>
  <c r="E75" i="10"/>
  <c r="E74" i="10"/>
  <c r="D30" i="9" l="1"/>
  <c r="D31" i="10" l="1"/>
  <c r="E71" i="10"/>
  <c r="E30" i="10" l="1"/>
  <c r="D62" i="10"/>
  <c r="C62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8" i="10"/>
  <c r="E59" i="10"/>
  <c r="E64" i="10"/>
  <c r="E65" i="10"/>
  <c r="E66" i="10"/>
  <c r="E67" i="10"/>
  <c r="E70" i="10"/>
  <c r="E27" i="10"/>
  <c r="E29" i="10"/>
  <c r="C24" i="10" l="1"/>
  <c r="E62" i="10"/>
  <c r="E34" i="10"/>
  <c r="E69" i="10"/>
  <c r="C33" i="9"/>
  <c r="C23" i="9" s="1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80" i="10" l="1"/>
  <c r="C23" i="10" s="1"/>
  <c r="E79" i="10"/>
  <c r="E73" i="10"/>
  <c r="E72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5" i="9"/>
  <c r="C83" i="10" l="1"/>
  <c r="E68" i="10"/>
  <c r="E78" i="10"/>
  <c r="E80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8" i="19" l="1"/>
  <c r="F78" i="19" s="1"/>
  <c r="D27" i="9"/>
  <c r="E27" i="9" s="1"/>
  <c r="C37" i="7"/>
  <c r="C36" i="7" s="1"/>
  <c r="C94" i="7" s="1"/>
  <c r="D28" i="10"/>
  <c r="D23" i="9" l="1"/>
  <c r="E23" i="9" s="1"/>
  <c r="E28" i="10"/>
  <c r="D24" i="10"/>
  <c r="D65" i="9" l="1"/>
  <c r="E65" i="9" s="1"/>
  <c r="D23" i="10"/>
  <c r="E24" i="10"/>
  <c r="E23" i="10" l="1"/>
  <c r="D83" i="10"/>
  <c r="E83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<sst xmlns="http://schemas.openxmlformats.org/spreadsheetml/2006/main" count="585" uniqueCount="333">
  <si>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</si>
  <si>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</si>
  <si>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</si>
  <si>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</si>
  <si>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</si>
  <si>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</si>
  <si>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</si>
  <si>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</si>
  <si>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</si>
  <si>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</si>
  <si>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</si>
  <si>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</si>
  <si>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</si>
  <si>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</si>
  <si>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</si>
  <si>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</si>
  <si>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</si>
  <si>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</si>
  <si>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</si>
  <si>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</si>
  <si>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</si>
  <si>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</si>
  <si>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</si>
  <si>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</si>
  <si>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</si>
  <si>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</si>
  <si>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</si>
  <si>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</si>
  <si>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</si>
  <si>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</si>
  <si>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</si>
  <si>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</si>
  <si>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</si>
  <si>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</si>
  <si>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</si>
  <si>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</si>
  <si>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</si>
  <si>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</si>
  <si>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</si>
  <si>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</si>
  <si>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</si>
  <si>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</si>
  <si>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</si>
  <si>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</si>
  <si>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</si>
  <si>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</si>
  <si>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</si>
  <si>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</si>
  <si>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</si>
  <si>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</si>
  <si>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</si>
  <si>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</si>
  <si>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</si>
  <si>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</si>
  <si>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</si>
  <si>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</si>
  <si>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</si>
  <si>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</si>
  <si>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</si>
  <si>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</si>
  <si>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</si>
  <si>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</si>
  <si>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</si>
  <si>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</si>
  <si>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</si>
  <si>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</si>
  <si>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</si>
  <si>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</si>
  <si>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</si>
  <si>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</si>
  <si>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</si>
  <si>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</si>
  <si>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</si>
  <si>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</si>
  <si>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</si>
  <si>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</si>
  <si>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</si>
  <si>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</si>
  <si>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</si>
  <si>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</si>
  <si>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</si>
  <si>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</si>
  <si>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</si>
  <si>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</si>
  <si>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</si>
  <si>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</si>
  <si>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</si>
  <si>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</si>
  <si>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</si>
  <si>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</si>
  <si>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</si>
  <si>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</si>
  <si>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</si>
  <si>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</si>
  <si>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</si>
  <si>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</si>
  <si>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</si>
  <si>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</si>
  <si>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</si>
  <si>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</si>
  <si>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</si>
  <si>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</si>
  <si>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</si>
  <si>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</si>
  <si>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</si>
  <si>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</si>
  <si>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</si>
  <si>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</si>
  <si>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</si>
  <si>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</si>
  <si>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</si>
  <si>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</si>
  <si>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</si>
  <si>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</si>
  <si>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</si>
  <si>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</si>
  <si>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</si>
  <si>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</si>
  <si>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</si>
  <si>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</si>
  <si>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</si>
  <si>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</si>
  <si>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</si>
  <si>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</si>
  <si>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</si>
  <si>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</si>
  <si>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</si>
  <si>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</si>
  <si>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</si>
  <si>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</si>
  <si>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</si>
  <si>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</si>
  <si>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</si>
  <si>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</si>
  <si>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</si>
  <si>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</si>
  <si>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</si>
  <si>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</si>
  <si>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</si>
  <si>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</si>
  <si>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</si>
  <si>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</si>
  <si>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</si>
  <si>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</si>
  <si>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</si>
  <si>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</si>
  <si>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</si>
  <si>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</si>
  <si>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</si>
  <si>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</si>
  <si>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</si>
  <si>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</si>
  <si>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</si>
  <si>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</si>
  <si>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</si>
  <si>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</si>
  <si>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</si>
  <si>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</si>
  <si>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</si>
  <si>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</si>
  <si>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</si>
  <si>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</si>
  <si>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</si>
  <si>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</si>
  <si>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</si>
  <si>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</si>
  <si>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</si>
  <si>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</si>
  <si>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</si>
  <si>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</si>
  <si>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</si>
  <si>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</si>
  <si>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</si>
  <si>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</si>
  <si>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</si>
  <si>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</si>
  <si>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</si>
  <si>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</si>
  <si>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</si>
  <si>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</si>
  <si>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</si>
  <si>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</si>
  <si>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</si>
  <si>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</si>
  <si>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</si>
  <si>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</si>
  <si>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</si>
  <si>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</si>
  <si>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</si>
  <si>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</si>
  <si>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</si>
  <si>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</si>
  <si>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</si>
  <si>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</si>
  <si>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</si>
  <si>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</si>
  <si>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</si>
  <si>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</si>
  <si>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</si>
  <si>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</si>
  <si>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</si>
  <si>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</si>
  <si>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</si>
  <si>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</si>
  <si>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</si>
  <si>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</si>
  <si>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</si>
  <si>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</si>
  <si>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</si>
  <si>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</si>
  <si>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</si>
  <si>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</si>
  <si>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</si>
  <si>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</si>
  <si>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</si>
  <si>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</si>
  <si>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</si>
  <si>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</si>
  <si>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</si>
  <si>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</si>
  <si>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</si>
  <si>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</si>
  <si>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</si>
  <si>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</si>
  <si>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</si>
  <si>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</si>
  <si>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</si>
  <si>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</si>
  <si>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</si>
  <si>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</si>
  <si>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</si>
  <si>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</si>
  <si>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</si>
  <si>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</si>
  <si>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</si>
  <si>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</si>
  <si>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</si>
  <si>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</si>
  <si>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</si>
  <si>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</si>
  <si>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</si>
  <si>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</si>
  <si>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</si>
  <si>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</si>
  <si>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</si>
  <si>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</si>
  <si>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</si>
  <si>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</si>
  <si>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</si>
  <si>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</si>
  <si>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</si>
  <si>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</si>
  <si>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</si>
  <si>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</si>
  <si>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</si>
  <si>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</si>
  <si>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</si>
  <si>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</si>
  <si>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</si>
  <si>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</si>
  <si>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</si>
  <si>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</si>
  <si>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</si>
  <si>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</si>
  <si>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</si>
  <si>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</si>
  <si>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</si>
  <si>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</si>
  <si>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</si>
  <si>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</si>
  <si>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</si>
  <si>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</si>
  <si>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</si>
  <si>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</si>
  <si>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</si>
  <si>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</si>
  <si>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</si>
  <si>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</si>
  <si>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</si>
  <si>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</si>
  <si>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</si>
  <si>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</si>
  <si>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</si>
  <si>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</si>
  <si>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</si>
  <si>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</si>
  <si>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</si>
  <si>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</si>
  <si>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</si>
  <si>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</si>
  <si>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</si>
  <si>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</si>
  <si>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</si>
  <si>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</si>
  <si>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</si>
  <si>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</si>
  <si>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</si>
  <si>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</si>
  <si>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</si>
  <si>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</si>
  <si>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</si>
  <si>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</si>
  <si>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</si>
  <si>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</si>
  <si>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</si>
  <si>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</si>
  <si>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</si>
  <si>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</si>
  <si>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</si>
  <si>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</si>
  <si>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</si>
  <si>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</si>
  <si>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</si>
  <si>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</si>
  <si>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</si>
  <si>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</si>
  <si>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</si>
  <si>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</si>
  <si>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</si>
  <si>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</si>
  <si>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</si>
  <si>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</si>
  <si>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</si>
  <si>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</si>
  <si>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</si>
  <si>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</si>
  <si>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</si>
  <si>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հ․161 մսուր-մանկապարտեզ» ՀՈԱԿ-ի </t>
  </si>
  <si>
    <t>Ն․Մելիքջանյան</t>
  </si>
  <si>
    <t>Գ․Իսրայելյան</t>
  </si>
  <si>
    <t>Փաստաթղթերի արխիվացման գծով</t>
  </si>
  <si>
    <t>Առկա է վերադասի թույլտվությունը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</si>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</sst>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7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vertical="center" wrapText="1"/>
      <protection locked="0"/>
    </xf>
    <xf numFmtId="3" fontId="46" fillId="0" borderId="14" xfId="66" applyNumberFormat="1" applyFont="1" applyBorder="1" applyAlignment="1">
      <alignment horizontal="center" vertical="center" wrapText="1"/>
    </xf>
    <xf numFmtId="0" fontId="29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7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1550F67E-1C7E-41F7-AD98-C96C2F3AB65B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92E59C57-7BB5-4EBE-8E6B-E9AE208AC182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3" xfId="72" xr:uid="{6C9DE334-7952-4D39-A5A8-A0CC749D110D}"/>
    <cellStyle name="Обычный 3 3 3" xfId="70" xr:uid="{562C6519-57DD-4E99-ADE8-B0C58E447F8F}"/>
    <cellStyle name="Обычный 3 4" xfId="59" xr:uid="{00000000-0005-0000-0000-000034000000}"/>
    <cellStyle name="Обычный 3 4 2" xfId="73" xr:uid="{E6D14B37-853F-432C-9522-EC5B5793C5A6}"/>
    <cellStyle name="Обычный 3 4 2 2" xfId="64" xr:uid="{50AEE50C-8A2B-4C7E-9002-892D9612C00E}"/>
    <cellStyle name="Обычный 3 4 3" xfId="71" xr:uid="{3E4F46A6-478A-4A83-BDDF-A9BC07C8B536}"/>
    <cellStyle name="Обычный 3 5" xfId="65" xr:uid="{B1600A9C-2433-43ED-BEB8-72B631903CBD}"/>
    <cellStyle name="Обычный 3 6" xfId="62" xr:uid="{DD80DD93-D14F-47C4-AD30-E3EE9D079B71}"/>
    <cellStyle name="Обычный 3 7" xfId="66" xr:uid="{DB31A620-06FE-420A-A0AC-75F2F4E1944D}"/>
    <cellStyle name="Обычный 6" xfId="53" xr:uid="{00000000-0005-0000-0000-000035000000}"/>
    <cellStyle name="Обычный 6 2" xfId="67" xr:uid="{8E1D5723-4521-48FF-8FF0-60D8724B933A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yACAAUABNAAAAAAAAAAAAAAAAAAAAAAAAAAAAAAAAAAAAAAAAAAAAAAAAAAAAAAAAAAAAAAAAAAAAAAAAAAAAAAAAAAAAAAAAAAAAAAAAAAAAAAAAAAAAAAAAAAAAAADoBwwAAAAdABcAD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yMjlaMCMGCSqGSIb3DQEJBDEWBBTdiHIyvUSi5XVX9GN/Ep4QRJ1pSzArBgsqhkiG9w0BCRACDDEcMBowGDAWBBRE5xMFRVajmd/v2Zzf5CvSbEm8HjANBgkqhkiG9w0BAQEFAASCAQDPpeAcuT+yAAsaJ2XNW8Vq3BXG8KBX25wtly7h0pyzI0Is0og0WqUODT5jG/NM2UzKH+JejgJU9Xv2oD9ZJIG6WnBJUfpJMSGMY62rMjV1uvnFnh4fOwA13EcLdxsee6USEuB00IOkb4J2PUP8sZRYHbetPFuSAkZLN8//TyNIn3O2LMJet9yzP5KOSrR/VvEWTx169ssPNuDRxeH+bk3Rbsq6prw2yLSn94J4zii5JhNVR5hPjhGbIyDgnAEr8cnbIdr5YcI1KEPie6NS9Io8CR7BTcUhfkUvBvu5I/zwZ0aMr0+YMr4lwZ+xzT6+uup3+LT2Vw0EEr90TKPz7Kd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yACAAUABNAAAAAAAAAAAAAAAAAAAAAAAAAAAAAAAAAAAAAAAAAAAAAAAAAAAAAAAAAAAAAAAAAAAAAAAAAAAAAAAAAAAAAAAAAAAAAAAAAAAAAAAAAAAAAAAAAAAAAADoBwwAAAAdABcAD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yMzNaMCMGCSqGSIb3DQEJBDEWBBSL8Q0HZ+D5xif+8e1FAIFeag1eTzArBgsqhkiG9w0BCRACDDEcMBowGDAWBBRE5xMFRVajmd/v2Zzf5CvSbEm8HjANBgkqhkiG9w0BAQEFAASCAQBQn6QcwLUetaLpHEQmNTijQyo6J2nbTxlQjpxjnnCeAU3CfQK96Yv+haadg2ejb3uYURbFWBgtBihvwyoYY8gysFlZBeSuJBkXuYillodyWOnqNZnWmbD6buGwxPuAOKrMfCWl2hQRqfQePQJQqGLqW42bQ/KTL/DH+lbTTlLoFc9EVEWKckJXZZwlzK28WD9zvFO44eHLPjQzOZeygdv6bDCHfwGpZKtM23+qI5/O1hNXbMVA4l5QY5YOz1/U+wzvIaXBsAFkbzjTwiDAxhP4ZCV4SCM4043I6gpcaKfjQ2c2WQasEtzdIXGuniRnCCzcgDCjlf1IEfFR4384r+q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25400</xdr:colOff>
          <xdr:row>84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FF18146-F281-F3BE-7AC5-F431C6C4CE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66836B35-CA77-3F2E-C61D-EED42F2A14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6"/>
  <sheetViews>
    <sheetView view="pageBreakPreview" topLeftCell="A67" zoomScaleSheetLayoutView="100" workbookViewId="0">
      <selection activeCell="C85" sqref="C85"/>
    </sheetView>
  </sheetViews>
  <sheetFormatPr defaultColWidth="9.140625" defaultRowHeight="17.25"/>
  <cols>
    <col min="1" max="1" width="6.5703125" style="5" customWidth="1"/>
    <col min="2" max="2" width="50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239"/>
      <c r="D1" s="452" t="s">
        <v>183</v>
      </c>
      <c r="E1" s="454">
        <v>309</v>
      </c>
    </row>
    <row r="2" spans="1:10">
      <c r="C2" s="239"/>
      <c r="D2" s="452" t="s">
        <v>38</v>
      </c>
      <c r="E2" s="39"/>
    </row>
    <row r="3" spans="1:10">
      <c r="C3" s="239"/>
      <c r="D3" s="452" t="s">
        <v>208</v>
      </c>
      <c r="E3" s="39"/>
    </row>
    <row r="4" spans="1:10" s="29" customFormat="1" ht="24.75" customHeight="1">
      <c r="B4" s="245"/>
      <c r="C4" s="245"/>
      <c r="D4" s="452" t="s">
        <v>246</v>
      </c>
      <c r="E4" s="39"/>
      <c r="F4" s="55"/>
    </row>
    <row r="5" spans="1:10" s="29" customFormat="1" ht="20.25" customHeight="1">
      <c r="B5" s="245"/>
      <c r="C5" s="5"/>
      <c r="D5" s="452" t="s">
        <v>209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278</v>
      </c>
      <c r="E7" s="454">
        <v>309</v>
      </c>
    </row>
    <row r="8" spans="1:10" ht="20.25" customHeight="1">
      <c r="C8" s="239"/>
      <c r="D8" s="452" t="s">
        <v>279</v>
      </c>
      <c r="E8" s="239"/>
    </row>
    <row r="9" spans="1:10" ht="20.25" customHeight="1">
      <c r="C9" s="239"/>
      <c r="D9" s="452" t="s">
        <v>280</v>
      </c>
      <c r="E9" s="239"/>
    </row>
    <row r="10" spans="1:10" ht="20.25" customHeight="1">
      <c r="C10" s="236"/>
      <c r="D10" s="453" t="s">
        <v>287</v>
      </c>
      <c r="E10" s="236"/>
    </row>
    <row r="11" spans="1:10" ht="20.25" customHeight="1">
      <c r="C11" s="236"/>
      <c r="D11" s="452" t="s">
        <v>288</v>
      </c>
      <c r="E11" s="236"/>
    </row>
    <row r="12" spans="1:10" ht="20.25">
      <c r="A12" s="472" t="s">
        <v>39</v>
      </c>
      <c r="B12" s="472"/>
      <c r="C12" s="472"/>
      <c r="D12" s="472"/>
      <c r="E12" s="472"/>
      <c r="F12" s="384"/>
    </row>
    <row r="13" spans="1:10" ht="20.45" customHeight="1">
      <c r="A13" s="473" t="s">
        <v>327</v>
      </c>
      <c r="B13" s="473"/>
      <c r="C13" s="473"/>
      <c r="D13" s="473"/>
      <c r="E13" s="473"/>
      <c r="F13" s="376" t="s">
        <v>194</v>
      </c>
    </row>
    <row r="14" spans="1:10" ht="18.75" customHeight="1">
      <c r="A14" s="474" t="s">
        <v>321</v>
      </c>
      <c r="B14" s="474"/>
      <c r="C14" s="474"/>
      <c r="D14" s="474"/>
      <c r="E14" s="474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49</v>
      </c>
      <c r="E15" s="404"/>
    </row>
    <row r="16" spans="1:10" ht="20.25">
      <c r="A16" s="52" t="s">
        <v>7</v>
      </c>
      <c r="B16" s="384" t="s">
        <v>133</v>
      </c>
      <c r="C16" s="405"/>
      <c r="D16" s="406"/>
      <c r="E16" s="406"/>
    </row>
    <row r="17" spans="1:6" ht="18.75" customHeight="1">
      <c r="A17" s="61">
        <v>1</v>
      </c>
      <c r="B17" s="13" t="s">
        <v>113</v>
      </c>
      <c r="C17" s="402"/>
      <c r="D17" s="237">
        <v>45709.2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2"/>
      <c r="D18" s="409">
        <f>+D19+D20</f>
        <v>48</v>
      </c>
      <c r="E18" s="241"/>
      <c r="F18" s="149"/>
    </row>
    <row r="19" spans="1:6" s="381" customFormat="1">
      <c r="A19" s="377">
        <f>+A18+0.1</f>
        <v>2.1</v>
      </c>
      <c r="B19" s="378" t="s">
        <v>219</v>
      </c>
      <c r="C19" s="378"/>
      <c r="D19" s="379">
        <v>48</v>
      </c>
      <c r="E19" s="380"/>
      <c r="F19" s="382"/>
    </row>
    <row r="20" spans="1:6" s="381" customFormat="1" hidden="1">
      <c r="A20" s="377">
        <f>+A19+0.1</f>
        <v>2.2000000000000002</v>
      </c>
      <c r="B20" s="378" t="s">
        <v>220</v>
      </c>
      <c r="C20" s="378"/>
      <c r="D20" s="379"/>
      <c r="E20" s="380"/>
      <c r="F20" s="382"/>
    </row>
    <row r="21" spans="1:6" ht="18.75" hidden="1" customHeight="1">
      <c r="A21" s="61">
        <f>+A18+1</f>
        <v>3</v>
      </c>
      <c r="B21" s="13" t="s">
        <v>221</v>
      </c>
      <c r="C21" s="402"/>
      <c r="D21" s="409">
        <f>+D22+D23</f>
        <v>0</v>
      </c>
      <c r="E21" s="241"/>
      <c r="F21" s="149"/>
    </row>
    <row r="22" spans="1:6" s="381" customFormat="1" hidden="1">
      <c r="A22" s="377">
        <f>+A21+0.1</f>
        <v>3.1</v>
      </c>
      <c r="B22" s="378" t="s">
        <v>222</v>
      </c>
      <c r="C22" s="378"/>
      <c r="D22" s="379"/>
      <c r="E22" s="380"/>
      <c r="F22" s="382"/>
    </row>
    <row r="23" spans="1:6" s="381" customFormat="1" hidden="1">
      <c r="A23" s="377">
        <f>+A22+0.1</f>
        <v>3.2</v>
      </c>
      <c r="B23" s="378" t="s">
        <v>223</v>
      </c>
      <c r="C23" s="378"/>
      <c r="D23" s="379"/>
      <c r="E23" s="380"/>
      <c r="F23" s="382"/>
    </row>
    <row r="24" spans="1:6" ht="18.75" customHeight="1">
      <c r="A24" s="61">
        <v>3</v>
      </c>
      <c r="B24" s="13" t="s">
        <v>224</v>
      </c>
      <c r="C24" s="402"/>
      <c r="D24" s="409">
        <f>+'Komunal '!N20</f>
        <v>3.8</v>
      </c>
      <c r="E24" s="241"/>
      <c r="F24" s="149"/>
    </row>
    <row r="25" spans="1:6" ht="18.75" hidden="1" customHeight="1">
      <c r="A25" s="61">
        <f>+A24+1</f>
        <v>4</v>
      </c>
      <c r="B25" s="13" t="s">
        <v>8</v>
      </c>
      <c r="C25" s="402"/>
      <c r="D25" s="237"/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59</v>
      </c>
      <c r="C26" s="402"/>
      <c r="D26" s="409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114</v>
      </c>
      <c r="C27" s="402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68</v>
      </c>
      <c r="C28" s="402"/>
      <c r="D28" s="237"/>
      <c r="E28" s="241"/>
      <c r="F28" s="149"/>
    </row>
    <row r="29" spans="1:6" ht="18.75" customHeight="1">
      <c r="A29" s="61">
        <v>4</v>
      </c>
      <c r="B29" s="13" t="s">
        <v>120</v>
      </c>
      <c r="C29" s="402"/>
      <c r="D29" s="409">
        <f>SUM(D30:D31)</f>
        <v>2773.8</v>
      </c>
      <c r="E29" s="241"/>
      <c r="F29" s="149"/>
    </row>
    <row r="30" spans="1:6" s="381" customFormat="1">
      <c r="A30" s="377">
        <v>4.0999999999999996</v>
      </c>
      <c r="B30" s="378" t="s">
        <v>69</v>
      </c>
      <c r="C30" s="378"/>
      <c r="D30" s="411">
        <f>+D75</f>
        <v>2773.8</v>
      </c>
      <c r="E30" s="380"/>
      <c r="F30" s="382"/>
    </row>
    <row r="31" spans="1:6" s="381" customFormat="1" hidden="1">
      <c r="A31" s="377">
        <f>+A30+0.1</f>
        <v>4.1999999999999993</v>
      </c>
      <c r="B31" s="378" t="s">
        <v>70</v>
      </c>
      <c r="C31" s="378"/>
      <c r="D31" s="379"/>
      <c r="E31" s="380"/>
      <c r="F31" s="382"/>
    </row>
    <row r="32" spans="1:6" ht="18.75" customHeight="1">
      <c r="A32" s="61">
        <v>5</v>
      </c>
      <c r="B32" s="13" t="s">
        <v>9</v>
      </c>
      <c r="C32" s="402"/>
      <c r="D32" s="237">
        <v>16.5</v>
      </c>
      <c r="E32" s="241"/>
      <c r="F32" s="149" t="s">
        <v>323</v>
      </c>
    </row>
    <row r="33" spans="1:14" ht="18.75" hidden="1" customHeight="1">
      <c r="A33" s="61">
        <f>+A32+1</f>
        <v>6</v>
      </c>
      <c r="B33" s="13" t="s">
        <v>283</v>
      </c>
      <c r="C33" s="402"/>
      <c r="D33" s="237"/>
      <c r="E33" s="241"/>
      <c r="F33" s="149" t="s">
        <v>190</v>
      </c>
    </row>
    <row r="34" spans="1:14">
      <c r="A34" s="52"/>
      <c r="B34" s="84" t="s">
        <v>26</v>
      </c>
      <c r="C34" s="405"/>
      <c r="D34" s="410">
        <f>SUM(D17:D18,D21,D24:D29,D32:D33)</f>
        <v>48551.3</v>
      </c>
      <c r="E34" s="407"/>
    </row>
    <row r="35" spans="1:14" ht="15.75" customHeight="1">
      <c r="A35" s="29"/>
      <c r="B35" s="52"/>
      <c r="C35" s="402"/>
      <c r="D35" s="237"/>
      <c r="E35" s="237"/>
    </row>
    <row r="36" spans="1:14" ht="20.25">
      <c r="A36" s="52" t="s">
        <v>10</v>
      </c>
      <c r="B36" s="384" t="s">
        <v>134</v>
      </c>
      <c r="C36" s="406"/>
      <c r="D36" s="408"/>
      <c r="E36" s="408"/>
    </row>
    <row r="37" spans="1:14" ht="18.75" customHeight="1">
      <c r="A37" s="61">
        <v>1</v>
      </c>
      <c r="B37" s="13" t="s">
        <v>332</v>
      </c>
      <c r="C37" s="402"/>
      <c r="D37" s="409">
        <f>+Ashkhatavardz!O9</f>
        <v>38382.9</v>
      </c>
      <c r="E37" s="241"/>
      <c r="F37" s="149"/>
    </row>
    <row r="38" spans="1:14" s="381" customFormat="1" hidden="1">
      <c r="A38" s="377">
        <f>+A37+0.1</f>
        <v>1.1000000000000001</v>
      </c>
      <c r="B38" s="378" t="s">
        <v>115</v>
      </c>
      <c r="C38" s="378"/>
      <c r="D38" s="379"/>
      <c r="E38" s="380"/>
      <c r="F38" s="382"/>
    </row>
    <row r="39" spans="1:14" s="381" customFormat="1">
      <c r="A39" s="377">
        <v>1.1000000000000001</v>
      </c>
      <c r="B39" s="378" t="s">
        <v>248</v>
      </c>
      <c r="C39" s="378"/>
      <c r="D39" s="379">
        <f>+Ashkhatavardz!M7</f>
        <v>4843.2800000000007</v>
      </c>
      <c r="E39" s="380"/>
      <c r="F39" s="382"/>
      <c r="G39" s="381" t="s">
        <v>215</v>
      </c>
    </row>
    <row r="40" spans="1:14" ht="18.75" customHeight="1">
      <c r="A40" s="61">
        <f>+A37+1</f>
        <v>2</v>
      </c>
      <c r="B40" s="13" t="s">
        <v>13</v>
      </c>
      <c r="C40" s="402"/>
      <c r="D40" s="409">
        <f>+'Snund ev finans. pastaci'!E12-'Dramakan hosqer'!C92</f>
        <v>1795.5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0</v>
      </c>
      <c r="N40" s="5" t="s">
        <v>216</v>
      </c>
    </row>
    <row r="41" spans="1:14" ht="18.75" customHeight="1">
      <c r="A41" s="61">
        <v>3</v>
      </c>
      <c r="B41" s="13" t="s">
        <v>12</v>
      </c>
      <c r="C41" s="402"/>
      <c r="D41" s="409">
        <f>+'Komunal '!F27</f>
        <v>736.7</v>
      </c>
      <c r="E41" s="241"/>
      <c r="F41" s="237">
        <f>+D41-'Komunal '!F27</f>
        <v>0</v>
      </c>
      <c r="L41" s="5">
        <f>+'Snund ev finans. pastaci'!E8+'Snund ev finans. pastaci'!E9</f>
        <v>0</v>
      </c>
    </row>
    <row r="42" spans="1:14" ht="18.75" hidden="1" customHeight="1">
      <c r="A42" s="61">
        <f t="shared" ref="A42" si="1">+A41+1</f>
        <v>4</v>
      </c>
      <c r="B42" s="13" t="s">
        <v>11</v>
      </c>
      <c r="C42" s="402"/>
      <c r="D42" s="409">
        <f>+'Komunal '!J27</f>
        <v>0</v>
      </c>
      <c r="E42" s="241"/>
      <c r="F42" s="237">
        <f>+D42-'Komunal '!J27</f>
        <v>0</v>
      </c>
      <c r="L42" s="84">
        <f>+L41+L40*0.8</f>
        <v>0</v>
      </c>
    </row>
    <row r="43" spans="1:14" ht="18.75" customHeight="1">
      <c r="A43" s="61">
        <v>4</v>
      </c>
      <c r="B43" s="13" t="s">
        <v>14</v>
      </c>
      <c r="C43" s="402"/>
      <c r="D43" s="409">
        <f>+'Komunal '!O27</f>
        <v>98.6</v>
      </c>
      <c r="E43" s="241"/>
      <c r="F43" s="237">
        <f>+D43-'Komunal '!O27</f>
        <v>0</v>
      </c>
    </row>
    <row r="44" spans="1:14" ht="18.75" customHeight="1">
      <c r="A44" s="61">
        <v>5</v>
      </c>
      <c r="B44" s="13" t="s">
        <v>15</v>
      </c>
      <c r="C44" s="402"/>
      <c r="D44" s="237">
        <v>4.2</v>
      </c>
      <c r="E44" s="241"/>
      <c r="F44" s="149"/>
    </row>
    <row r="45" spans="1:14" ht="18.75" customHeight="1">
      <c r="A45" s="61">
        <v>6</v>
      </c>
      <c r="B45" s="13" t="s">
        <v>16</v>
      </c>
      <c r="C45" s="402"/>
      <c r="D45" s="237">
        <v>5</v>
      </c>
      <c r="E45" s="241"/>
      <c r="F45" s="149"/>
    </row>
    <row r="46" spans="1:14" ht="18.75" customHeight="1">
      <c r="A46" s="61">
        <v>7</v>
      </c>
      <c r="B46" s="13" t="s">
        <v>17</v>
      </c>
      <c r="C46" s="402"/>
      <c r="D46" s="409">
        <f>SUM(D47:D49)</f>
        <v>35.1</v>
      </c>
      <c r="E46" s="241"/>
      <c r="F46" s="149"/>
    </row>
    <row r="47" spans="1:14" s="381" customFormat="1">
      <c r="A47" s="377">
        <f>+A46+0.1</f>
        <v>7.1</v>
      </c>
      <c r="B47" s="378" t="s">
        <v>18</v>
      </c>
      <c r="C47" s="378"/>
      <c r="D47" s="379">
        <v>7.5</v>
      </c>
      <c r="E47" s="380"/>
      <c r="F47" s="382"/>
    </row>
    <row r="48" spans="1:14" s="381" customFormat="1" hidden="1">
      <c r="A48" s="377">
        <f>+A47+0.1</f>
        <v>7.1999999999999993</v>
      </c>
      <c r="B48" s="378" t="s">
        <v>19</v>
      </c>
      <c r="C48" s="378"/>
      <c r="D48" s="379">
        <v>0</v>
      </c>
      <c r="E48" s="380"/>
      <c r="F48" s="382"/>
    </row>
    <row r="49" spans="1:11" s="381" customFormat="1">
      <c r="A49" s="377">
        <v>7.2</v>
      </c>
      <c r="B49" s="378" t="s">
        <v>20</v>
      </c>
      <c r="C49" s="378"/>
      <c r="D49" s="379">
        <v>27.6</v>
      </c>
      <c r="E49" s="380"/>
      <c r="F49" s="382"/>
    </row>
    <row r="50" spans="1:11" ht="18.75" hidden="1" customHeight="1">
      <c r="A50" s="61">
        <f>+A46+1</f>
        <v>8</v>
      </c>
      <c r="B50" s="13" t="s">
        <v>21</v>
      </c>
      <c r="C50" s="402"/>
      <c r="D50" s="237"/>
      <c r="E50" s="241"/>
      <c r="F50" s="149" t="s">
        <v>240</v>
      </c>
    </row>
    <row r="51" spans="1:11" ht="18.75" customHeight="1">
      <c r="A51" s="61">
        <v>8</v>
      </c>
      <c r="B51" s="13" t="s">
        <v>27</v>
      </c>
      <c r="C51" s="402"/>
      <c r="D51" s="237">
        <v>245</v>
      </c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f t="shared" ref="A52:A74" si="2">+A51+1</f>
        <v>9</v>
      </c>
      <c r="B52" s="13" t="s">
        <v>22</v>
      </c>
      <c r="C52" s="402"/>
      <c r="D52" s="237">
        <v>46.6</v>
      </c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customHeight="1">
      <c r="A53" s="61">
        <f t="shared" si="2"/>
        <v>10</v>
      </c>
      <c r="B53" s="13" t="s">
        <v>71</v>
      </c>
      <c r="C53" s="402"/>
      <c r="D53" s="237">
        <v>2786.2</v>
      </c>
      <c r="E53" s="241"/>
      <c r="F53" s="237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11</v>
      </c>
      <c r="B54" s="13" t="s">
        <v>45</v>
      </c>
      <c r="C54" s="402"/>
      <c r="D54" s="237">
        <v>200</v>
      </c>
      <c r="E54" s="241"/>
      <c r="F54" s="237"/>
    </row>
    <row r="55" spans="1:11" ht="18.75" customHeight="1">
      <c r="A55" s="61">
        <f t="shared" si="2"/>
        <v>12</v>
      </c>
      <c r="B55" s="13" t="s">
        <v>116</v>
      </c>
      <c r="C55" s="402"/>
      <c r="D55" s="237">
        <v>20</v>
      </c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61">
        <f t="shared" si="2"/>
        <v>13</v>
      </c>
      <c r="B56" s="13" t="s">
        <v>117</v>
      </c>
      <c r="C56" s="402"/>
      <c r="D56" s="237">
        <v>50</v>
      </c>
      <c r="E56" s="241"/>
      <c r="F56" s="149"/>
    </row>
    <row r="57" spans="1:11" ht="18.75" customHeight="1">
      <c r="A57" s="61">
        <f t="shared" si="2"/>
        <v>14</v>
      </c>
      <c r="B57" s="13" t="s">
        <v>23</v>
      </c>
      <c r="C57" s="402"/>
      <c r="D57" s="237">
        <v>127</v>
      </c>
      <c r="E57" s="241"/>
      <c r="F57" s="149"/>
    </row>
    <row r="58" spans="1:11" ht="18.75" customHeight="1">
      <c r="A58" s="61">
        <f t="shared" si="2"/>
        <v>15</v>
      </c>
      <c r="B58" s="13" t="s">
        <v>24</v>
      </c>
      <c r="C58" s="402"/>
      <c r="D58" s="237">
        <v>138</v>
      </c>
      <c r="E58" s="241"/>
      <c r="F58" s="149"/>
    </row>
    <row r="59" spans="1:11" ht="18.75" hidden="1" customHeight="1">
      <c r="A59" s="61">
        <f t="shared" si="2"/>
        <v>16</v>
      </c>
      <c r="B59" s="13" t="s">
        <v>63</v>
      </c>
      <c r="C59" s="402"/>
      <c r="D59" s="237"/>
      <c r="E59" s="241"/>
      <c r="F59" s="149"/>
    </row>
    <row r="60" spans="1:11" ht="18.75" hidden="1" customHeight="1">
      <c r="A60" s="61">
        <f t="shared" si="2"/>
        <v>17</v>
      </c>
      <c r="B60" s="13" t="s">
        <v>50</v>
      </c>
      <c r="C60" s="402"/>
      <c r="D60" s="237">
        <f>+D26</f>
        <v>0</v>
      </c>
      <c r="E60" s="241"/>
      <c r="F60" s="149"/>
    </row>
    <row r="61" spans="1:11" ht="18.75" customHeight="1">
      <c r="A61" s="61">
        <v>16</v>
      </c>
      <c r="B61" s="13" t="s">
        <v>42</v>
      </c>
      <c r="C61" s="402"/>
      <c r="D61" s="237">
        <v>125</v>
      </c>
      <c r="E61" s="241"/>
      <c r="F61" s="149"/>
    </row>
    <row r="62" spans="1:11" ht="18.75" customHeight="1">
      <c r="A62" s="61">
        <f t="shared" si="2"/>
        <v>17</v>
      </c>
      <c r="B62" s="13" t="s">
        <v>72</v>
      </c>
      <c r="C62" s="402"/>
      <c r="D62" s="237">
        <v>70</v>
      </c>
      <c r="E62" s="241"/>
      <c r="F62" s="149"/>
    </row>
    <row r="63" spans="1:11" ht="18.75" customHeight="1">
      <c r="A63" s="61">
        <f t="shared" si="2"/>
        <v>18</v>
      </c>
      <c r="B63" s="13" t="s">
        <v>73</v>
      </c>
      <c r="C63" s="402"/>
      <c r="D63" s="237">
        <v>107</v>
      </c>
      <c r="E63" s="241"/>
      <c r="F63" s="149"/>
    </row>
    <row r="64" spans="1:11" ht="18.75" customHeight="1">
      <c r="A64" s="61">
        <f t="shared" si="2"/>
        <v>19</v>
      </c>
      <c r="B64" s="13" t="s">
        <v>43</v>
      </c>
      <c r="C64" s="402"/>
      <c r="D64" s="237">
        <v>3</v>
      </c>
      <c r="E64" s="241"/>
      <c r="F64" s="149"/>
    </row>
    <row r="65" spans="1:7" ht="18.75" hidden="1" customHeight="1">
      <c r="A65" s="61">
        <f t="shared" si="2"/>
        <v>20</v>
      </c>
      <c r="B65" s="13" t="s">
        <v>118</v>
      </c>
      <c r="C65" s="402"/>
      <c r="D65" s="237"/>
      <c r="E65" s="241"/>
      <c r="F65" s="149"/>
    </row>
    <row r="66" spans="1:7" ht="18.75" hidden="1" customHeight="1">
      <c r="A66" s="61">
        <f t="shared" si="2"/>
        <v>21</v>
      </c>
      <c r="B66" s="13" t="s">
        <v>44</v>
      </c>
      <c r="C66" s="402"/>
      <c r="D66" s="237"/>
      <c r="E66" s="241"/>
      <c r="F66" s="149"/>
    </row>
    <row r="67" spans="1:7" ht="18.75" customHeight="1">
      <c r="A67" s="61">
        <v>20</v>
      </c>
      <c r="B67" s="13" t="s">
        <v>60</v>
      </c>
      <c r="C67" s="402"/>
      <c r="D67" s="237">
        <v>48</v>
      </c>
      <c r="E67" s="241"/>
      <c r="F67" s="149"/>
    </row>
    <row r="68" spans="1:7" ht="18.75" hidden="1" customHeight="1">
      <c r="A68" s="61">
        <v>20</v>
      </c>
      <c r="B68" s="13"/>
      <c r="C68" s="402"/>
      <c r="D68" s="237"/>
      <c r="E68" s="241"/>
      <c r="F68" s="149"/>
    </row>
    <row r="69" spans="1:7" ht="18.75" hidden="1" customHeight="1">
      <c r="A69" s="61"/>
      <c r="B69" s="13"/>
      <c r="C69" s="402"/>
      <c r="D69" s="237"/>
      <c r="E69" s="241"/>
      <c r="F69" s="149"/>
    </row>
    <row r="70" spans="1:7" ht="18.75" customHeight="1">
      <c r="A70" s="61">
        <f>+A67+1</f>
        <v>21</v>
      </c>
      <c r="B70" s="13" t="s">
        <v>330</v>
      </c>
      <c r="C70" s="402"/>
      <c r="D70" s="237">
        <v>110</v>
      </c>
      <c r="E70" s="241"/>
      <c r="F70" s="149"/>
    </row>
    <row r="71" spans="1:7" ht="18.75" hidden="1" customHeight="1">
      <c r="A71" s="61">
        <f t="shared" si="2"/>
        <v>22</v>
      </c>
      <c r="B71" s="13"/>
      <c r="C71" s="402"/>
      <c r="D71" s="237"/>
      <c r="E71" s="241"/>
      <c r="F71" s="149" t="s">
        <v>324</v>
      </c>
    </row>
    <row r="72" spans="1:7" ht="18.75" customHeight="1">
      <c r="A72" s="61">
        <v>22</v>
      </c>
      <c r="B72" s="13" t="s">
        <v>212</v>
      </c>
      <c r="C72" s="402"/>
      <c r="D72" s="237">
        <v>100</v>
      </c>
      <c r="E72" s="241"/>
      <c r="F72" s="149"/>
    </row>
    <row r="73" spans="1:7" ht="18.75" customHeight="1">
      <c r="A73" s="61">
        <f t="shared" si="2"/>
        <v>23</v>
      </c>
      <c r="B73" s="13" t="s">
        <v>211</v>
      </c>
      <c r="C73" s="402"/>
      <c r="D73" s="237">
        <v>18</v>
      </c>
      <c r="E73" s="241"/>
      <c r="F73" s="149"/>
    </row>
    <row r="74" spans="1:7" ht="18.75" customHeight="1">
      <c r="A74" s="61">
        <f t="shared" si="2"/>
        <v>24</v>
      </c>
      <c r="B74" s="13" t="s">
        <v>25</v>
      </c>
      <c r="C74" s="402"/>
      <c r="D74" s="237">
        <v>2773.8</v>
      </c>
      <c r="E74" s="241"/>
      <c r="F74" s="149"/>
    </row>
    <row r="75" spans="1:7" s="381" customFormat="1" ht="19.899999999999999" customHeight="1">
      <c r="A75" s="377">
        <f>+A74+0.1</f>
        <v>24.1</v>
      </c>
      <c r="B75" s="378" t="s">
        <v>74</v>
      </c>
      <c r="C75" s="378"/>
      <c r="D75" s="469">
        <f>+D74</f>
        <v>2773.8</v>
      </c>
      <c r="E75" s="380"/>
      <c r="F75" s="382"/>
    </row>
    <row r="76" spans="1:7" ht="18.75" hidden="1" customHeight="1">
      <c r="A76" s="61">
        <f>+A74+1</f>
        <v>25</v>
      </c>
      <c r="B76" s="13" t="s">
        <v>75</v>
      </c>
      <c r="C76" s="402"/>
      <c r="D76" s="237"/>
      <c r="E76" s="241"/>
      <c r="F76" s="149"/>
    </row>
    <row r="77" spans="1:7" ht="18.75" customHeight="1">
      <c r="A77" s="61">
        <v>25</v>
      </c>
      <c r="B77" s="13" t="s">
        <v>64</v>
      </c>
      <c r="C77" s="402"/>
      <c r="D77" s="237">
        <v>525.70000000000005</v>
      </c>
      <c r="E77" s="241"/>
      <c r="F77" s="149"/>
    </row>
    <row r="78" spans="1:7">
      <c r="A78" s="29"/>
      <c r="B78" s="84" t="s">
        <v>28</v>
      </c>
      <c r="C78" s="405"/>
      <c r="D78" s="410">
        <f>SUM(D37,D40:D46,D50:D74,D76:D77)</f>
        <v>48551.299999999988</v>
      </c>
      <c r="E78" s="407"/>
      <c r="F78" s="470">
        <f>+D34-D78</f>
        <v>0</v>
      </c>
      <c r="G78" s="471"/>
    </row>
    <row r="79" spans="1:7" ht="37.5" customHeight="1">
      <c r="B79" s="55"/>
      <c r="C79" s="45"/>
    </row>
    <row r="80" spans="1:7" ht="26.25" hidden="1" customHeight="1">
      <c r="B80" s="210" t="s">
        <v>2</v>
      </c>
      <c r="C80" s="236"/>
      <c r="D80" s="234" t="s">
        <v>328</v>
      </c>
      <c r="E80" s="236"/>
    </row>
    <row r="81" spans="1:6" ht="15.75" hidden="1" customHeight="1">
      <c r="B81" s="55"/>
      <c r="D81" s="235" t="s">
        <v>90</v>
      </c>
      <c r="E81" s="242"/>
    </row>
    <row r="82" spans="1:6" ht="30.75" hidden="1" customHeight="1">
      <c r="B82" s="210" t="s">
        <v>6</v>
      </c>
      <c r="C82" s="234"/>
      <c r="D82" s="234" t="s">
        <v>329</v>
      </c>
      <c r="E82" s="234"/>
    </row>
    <row r="83" spans="1:6" ht="13.5" hidden="1" customHeight="1">
      <c r="D83" s="235" t="s">
        <v>90</v>
      </c>
      <c r="E83" s="242"/>
    </row>
    <row r="84" spans="1:6" hidden="1">
      <c r="B84" s="45" t="s">
        <v>185</v>
      </c>
    </row>
    <row r="85" spans="1:6" s="209" customFormat="1" ht="109.5" customHeight="1">
      <c r="A85" s="254" t="s">
        <v>200</v>
      </c>
      <c r="D85" s="252"/>
      <c r="E85" s="253" t="s">
        <v>217</v>
      </c>
      <c r="F85" s="383"/>
    </row>
    <row r="86" spans="1:6" ht="40.5" customHeight="1">
      <c r="B86" s="59"/>
      <c r="C86" s="43"/>
      <c r="E86" s="5"/>
    </row>
  </sheetData>
  <sheetProtection formatCells="0" formatColumns="0" formatRows="0" insertColumns="0" insertRows="0" insertHyperlinks="0" deleteColumns="0" deleteRows="0" sort="0"/>
  <mergeCells count="4">
    <mergeCell ref="F78:G78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28575</xdr:colOff>
                <xdr:row>84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1" width="0" style="44" hidden="1" customWidth="1"/>
    <col min="12" max="16384" width="9.140625" style="44"/>
  </cols>
  <sheetData>
    <row r="1" spans="1:10" s="42" customFormat="1" ht="17.25">
      <c r="A1" s="246"/>
      <c r="B1" s="247"/>
      <c r="C1" s="455" t="s">
        <v>183</v>
      </c>
      <c r="D1" s="456">
        <f>+'Ekamut-caxs'!E1+1</f>
        <v>310</v>
      </c>
      <c r="E1" s="55"/>
      <c r="F1" s="29"/>
      <c r="G1" s="29"/>
    </row>
    <row r="2" spans="1:10" s="42" customFormat="1" ht="17.25">
      <c r="A2" s="246"/>
      <c r="B2" s="248"/>
      <c r="C2" s="455" t="s">
        <v>38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208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246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209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2"/>
      <c r="C7" s="459" t="s">
        <v>278</v>
      </c>
      <c r="D7" s="456">
        <f>+'Ekamut-caxs'!E7+1</f>
        <v>310</v>
      </c>
      <c r="E7" s="375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38</v>
      </c>
      <c r="D8" s="461"/>
      <c r="E8" s="344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280</v>
      </c>
      <c r="D9" s="462"/>
      <c r="E9" s="344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5" t="s">
        <v>39</v>
      </c>
      <c r="B13" s="475"/>
      <c r="C13" s="475"/>
      <c r="D13" s="475"/>
      <c r="E13" s="55"/>
      <c r="F13" s="29"/>
      <c r="G13" s="29"/>
    </row>
    <row r="14" spans="1:10" s="5" customFormat="1" ht="20.25" customHeight="1">
      <c r="A14" s="473" t="s">
        <v>327</v>
      </c>
      <c r="B14" s="473"/>
      <c r="C14" s="473"/>
      <c r="D14" s="466"/>
      <c r="E14" s="466"/>
      <c r="F14" s="3"/>
      <c r="G14" s="3"/>
    </row>
    <row r="15" spans="1:10" s="5" customFormat="1" ht="18.75" customHeight="1">
      <c r="A15" s="474" t="s">
        <v>322</v>
      </c>
      <c r="B15" s="474"/>
      <c r="C15" s="474"/>
      <c r="D15" s="474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6"/>
      <c r="B17" s="248"/>
      <c r="C17" s="414" t="s">
        <v>210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29</v>
      </c>
      <c r="C18" s="418" t="s">
        <v>40</v>
      </c>
      <c r="D18" s="419"/>
      <c r="E18" s="431">
        <f>+C19-C77</f>
        <v>274.3</v>
      </c>
      <c r="G18" s="146" t="s">
        <v>206</v>
      </c>
    </row>
    <row r="19" spans="1:7" s="42" customFormat="1" ht="40.9" customHeight="1" thickBot="1">
      <c r="A19" s="420" t="s">
        <v>7</v>
      </c>
      <c r="B19" s="421" t="s">
        <v>30</v>
      </c>
      <c r="C19" s="136">
        <f>+'Dramakani hamematakan'!D6</f>
        <v>274.3</v>
      </c>
      <c r="D19" s="422"/>
      <c r="E19" s="476" t="s">
        <v>207</v>
      </c>
      <c r="F19" s="476"/>
      <c r="G19" s="144"/>
    </row>
    <row r="20" spans="1:7" s="42" customFormat="1" ht="17.25">
      <c r="A20" s="420" t="s">
        <v>10</v>
      </c>
      <c r="B20" s="421" t="s">
        <v>78</v>
      </c>
      <c r="C20" s="136">
        <f>SUM(C21:C22,C25,C29:C35)</f>
        <v>47549.299999999996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45709.2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8" customFormat="1" ht="15.75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48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1775.6</v>
      </c>
      <c r="D25" s="240"/>
      <c r="E25" s="55"/>
      <c r="F25" s="29"/>
      <c r="G25" s="29"/>
    </row>
    <row r="26" spans="1:7" s="398" customFormat="1" ht="15.75" hidden="1" customHeight="1">
      <c r="A26" s="386">
        <f>+A25+0.1</f>
        <v>3.1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0</v>
      </c>
      <c r="D26" s="395"/>
      <c r="E26" s="396"/>
      <c r="F26" s="397"/>
      <c r="G26" s="397"/>
    </row>
    <row r="27" spans="1:7" s="398" customFormat="1" ht="15.75" hidden="1" customHeight="1">
      <c r="A27" s="386">
        <f>+A26+0.1</f>
        <v>3.2</v>
      </c>
      <c r="B27" s="387" t="str">
        <f>+'Ekamut-caxs'!B23</f>
        <v>զինծառայողների երեխաների գծով</v>
      </c>
      <c r="C27" s="389">
        <f>+'Ekamut-caxs'!D23</f>
        <v>0</v>
      </c>
      <c r="D27" s="395"/>
      <c r="E27" s="396"/>
      <c r="F27" s="397"/>
      <c r="G27" s="397"/>
    </row>
    <row r="28" spans="1:7" s="398" customFormat="1" ht="15.75" customHeight="1">
      <c r="A28" s="386">
        <v>3.1</v>
      </c>
      <c r="B28" s="387" t="s">
        <v>249</v>
      </c>
      <c r="C28" s="389">
        <f>+C79</f>
        <v>1775.6</v>
      </c>
      <c r="D28" s="395"/>
      <c r="E28" s="396"/>
      <c r="F28" s="397"/>
      <c r="G28" s="397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customHeight="1">
      <c r="A34" s="35">
        <v>4</v>
      </c>
      <c r="B34" s="244" t="str">
        <f>+'Ekamut-caxs'!B32</f>
        <v>Բանկի տոկոսից</v>
      </c>
      <c r="C34" s="134">
        <f>+'Ekamut-caxs'!D32</f>
        <v>16.5</v>
      </c>
      <c r="D34" s="240"/>
      <c r="E34" s="55"/>
      <c r="F34" s="29"/>
      <c r="G34" s="29"/>
    </row>
    <row r="35" spans="1:7" s="42" customFormat="1" ht="18" hidden="1" customHeight="1">
      <c r="A35" s="35">
        <f>+A34+1</f>
        <v>5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0" t="s">
        <v>32</v>
      </c>
      <c r="B36" s="421" t="s">
        <v>79</v>
      </c>
      <c r="C36" s="136">
        <f>C37+C79+C91</f>
        <v>47023.599999999991</v>
      </c>
      <c r="D36" s="423"/>
      <c r="E36" s="149"/>
      <c r="F36" s="29"/>
      <c r="G36" s="29"/>
    </row>
    <row r="37" spans="1:7" s="42" customFormat="1" ht="17.25">
      <c r="A37" s="28" t="s">
        <v>52</v>
      </c>
      <c r="B37" s="421" t="s">
        <v>55</v>
      </c>
      <c r="C37" s="136">
        <f>SUM(C38,C41:C47,C51:C73,C77:C78)</f>
        <v>45247.999999999993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38382.9</v>
      </c>
      <c r="D38" s="240"/>
      <c r="E38" s="55"/>
      <c r="F38" s="29"/>
      <c r="G38" s="29"/>
    </row>
    <row r="39" spans="1:7" s="398" customFormat="1" ht="15.75" hidden="1" customHeigh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0</v>
      </c>
      <c r="D39" s="395"/>
      <c r="E39" s="396"/>
      <c r="F39" s="397"/>
      <c r="G39" s="397"/>
    </row>
    <row r="40" spans="1:7" s="398" customFormat="1" ht="15.75" customHeight="1">
      <c r="A40" s="386">
        <v>1.1000000000000001</v>
      </c>
      <c r="B40" s="387" t="str">
        <f>+'Ekamut-caxs'!B39</f>
        <v>պարգևատրման գծով</v>
      </c>
      <c r="C40" s="388">
        <f>+'Ekamut-caxs'!D39</f>
        <v>4843.2800000000007</v>
      </c>
      <c r="D40" s="395"/>
      <c r="E40" s="396"/>
      <c r="F40" s="397"/>
      <c r="G40" s="397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1795.5</v>
      </c>
      <c r="D41" s="240"/>
      <c r="E41" s="55"/>
      <c r="F41" s="29"/>
      <c r="G41" s="29"/>
    </row>
    <row r="42" spans="1:7" s="42" customFormat="1" ht="18" customHeight="1">
      <c r="A42" s="35">
        <v>3</v>
      </c>
      <c r="B42" s="244" t="str">
        <f>+'Ekamut-caxs'!B41</f>
        <v>Ջեռուցման գծով</v>
      </c>
      <c r="C42" s="135">
        <f>+'Ekamut-caxs'!D41</f>
        <v>736.7</v>
      </c>
      <c r="D42" s="240"/>
      <c r="E42" s="55">
        <f>+C42-'Komunal '!F27</f>
        <v>0</v>
      </c>
      <c r="F42" s="29"/>
      <c r="G42" s="29"/>
    </row>
    <row r="43" spans="1:7" s="42" customFormat="1" ht="18" hidden="1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0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v>4</v>
      </c>
      <c r="B44" s="244" t="str">
        <f>+'Ekamut-caxs'!B43</f>
        <v>Ջրմուղ-կոյուղու գծով</v>
      </c>
      <c r="C44" s="135">
        <f>+'Komunal '!M27</f>
        <v>94.8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v>5</v>
      </c>
      <c r="B45" s="244" t="str">
        <f>+'Ekamut-caxs'!B44</f>
        <v>Աղբահանության գծով</v>
      </c>
      <c r="C45" s="135">
        <f>+'Ekamut-caxs'!D44</f>
        <v>4.2</v>
      </c>
      <c r="D45" s="240"/>
      <c r="E45" s="55"/>
      <c r="F45" s="29"/>
      <c r="G45" s="29"/>
    </row>
    <row r="46" spans="1:7" s="42" customFormat="1" ht="18" customHeight="1">
      <c r="A46" s="35">
        <f t="shared" si="1"/>
        <v>6</v>
      </c>
      <c r="B46" s="244" t="str">
        <f>+'Ekamut-caxs'!B45</f>
        <v>Ախտաբանության գծով</v>
      </c>
      <c r="C46" s="135">
        <f>+'Ekamut-caxs'!D45</f>
        <v>5</v>
      </c>
      <c r="D46" s="240"/>
      <c r="E46" s="55"/>
      <c r="F46" s="29"/>
      <c r="G46" s="29"/>
    </row>
    <row r="47" spans="1:7" s="42" customFormat="1" ht="18" customHeight="1">
      <c r="A47" s="35">
        <f t="shared" si="1"/>
        <v>7</v>
      </c>
      <c r="B47" s="244" t="str">
        <f>+'Ekamut-caxs'!B46</f>
        <v>Կապի գծով, այդ թվում`</v>
      </c>
      <c r="C47" s="135">
        <f>SUM(C48:C50)</f>
        <v>35.1</v>
      </c>
      <c r="D47" s="240"/>
      <c r="E47" s="55"/>
      <c r="F47" s="29"/>
      <c r="G47" s="29"/>
    </row>
    <row r="48" spans="1:7" s="398" customFormat="1" ht="15.75" customHeight="1">
      <c r="A48" s="386">
        <f>+A47+0.1</f>
        <v>7.1</v>
      </c>
      <c r="B48" s="387" t="str">
        <f>+'Ekamut-caxs'!B47</f>
        <v>բաժանորդային վճար</v>
      </c>
      <c r="C48" s="389">
        <f>+'Ekamut-caxs'!D47</f>
        <v>7.5</v>
      </c>
      <c r="D48" s="395"/>
      <c r="E48" s="396"/>
      <c r="F48" s="397"/>
      <c r="G48" s="397"/>
    </row>
    <row r="49" spans="1:7" s="398" customFormat="1" ht="15.75" hidden="1" customHeight="1">
      <c r="A49" s="386">
        <f>+A48+0.1</f>
        <v>7.1999999999999993</v>
      </c>
      <c r="B49" s="387" t="str">
        <f>+'Ekamut-caxs'!B48</f>
        <v>րոպեավճար</v>
      </c>
      <c r="C49" s="389">
        <f>+'Ekamut-caxs'!D48</f>
        <v>0</v>
      </c>
      <c r="D49" s="395"/>
      <c r="E49" s="396"/>
      <c r="F49" s="397"/>
      <c r="G49" s="397"/>
    </row>
    <row r="50" spans="1:7" s="398" customFormat="1" ht="15.75" customHeight="1">
      <c r="A50" s="386">
        <v>7.2</v>
      </c>
      <c r="B50" s="387" t="str">
        <f>+'Ekamut-caxs'!B49</f>
        <v>ինտերնետ կապ</v>
      </c>
      <c r="C50" s="389">
        <f>+'Ekamut-caxs'!D49</f>
        <v>27.6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8</v>
      </c>
      <c r="B52" s="244" t="str">
        <f>+'Ekamut-caxs'!B51</f>
        <v>Տնտեսական ապրանքների գծով</v>
      </c>
      <c r="C52" s="135">
        <f>+'Ekamut-caxs'!D51</f>
        <v>245</v>
      </c>
      <c r="D52" s="240"/>
      <c r="E52" s="55"/>
      <c r="F52" s="29"/>
      <c r="G52" s="29"/>
    </row>
    <row r="53" spans="1:7" s="42" customFormat="1" ht="18" customHeight="1">
      <c r="A53" s="35">
        <v>9</v>
      </c>
      <c r="B53" s="244" t="str">
        <f>+'Ekamut-caxs'!B52</f>
        <v>Գրասենյակային ապրանքների գծով</v>
      </c>
      <c r="C53" s="135">
        <f>+'Ekamut-caxs'!D52</f>
        <v>46.6</v>
      </c>
      <c r="D53" s="240"/>
      <c r="E53" s="55"/>
      <c r="F53" s="29"/>
      <c r="G53" s="29"/>
    </row>
    <row r="54" spans="1:7" s="42" customFormat="1" ht="18" customHeight="1">
      <c r="A54" s="35">
        <f t="shared" ref="A54:A73" si="2">+A53+1</f>
        <v>10</v>
      </c>
      <c r="B54" s="244" t="str">
        <f>+'Ekamut-caxs'!B53</f>
        <v>Փոքրարժեք կամ արագամաշ առարկաների գծով</v>
      </c>
      <c r="C54" s="135">
        <f>+'Ekamut-caxs'!D53</f>
        <v>2786.2</v>
      </c>
      <c r="D54" s="240"/>
      <c r="E54" s="55"/>
      <c r="F54" s="29"/>
      <c r="G54" s="29"/>
    </row>
    <row r="55" spans="1:7" s="42" customFormat="1" ht="18" customHeight="1">
      <c r="A55" s="35">
        <f t="shared" si="2"/>
        <v>11</v>
      </c>
      <c r="B55" s="244" t="str">
        <f>+'Ekamut-caxs'!B54</f>
        <v>Ուսումնական նյութերի գծով</v>
      </c>
      <c r="C55" s="135">
        <f>+'Ekamut-caxs'!D54</f>
        <v>200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12</v>
      </c>
      <c r="B56" s="244" t="str">
        <f>+'Ekamut-caxs'!B55</f>
        <v>Դեղորայքի գծով</v>
      </c>
      <c r="C56" s="135">
        <f>+'Ekamut-caxs'!D55</f>
        <v>20</v>
      </c>
      <c r="D56" s="240"/>
      <c r="E56" s="55"/>
      <c r="F56" s="29"/>
      <c r="G56" s="29"/>
    </row>
    <row r="57" spans="1:7" s="42" customFormat="1" ht="18" customHeight="1">
      <c r="A57" s="35">
        <f t="shared" si="2"/>
        <v>13</v>
      </c>
      <c r="B57" s="244" t="str">
        <f>+'Ekamut-caxs'!B56</f>
        <v>Բուժ.ծառայության գծով</v>
      </c>
      <c r="C57" s="135">
        <f>+'Ekamut-caxs'!D56</f>
        <v>50</v>
      </c>
      <c r="D57" s="240"/>
      <c r="E57" s="55"/>
      <c r="F57" s="29"/>
      <c r="G57" s="29"/>
    </row>
    <row r="58" spans="1:7" s="42" customFormat="1" ht="18" customHeight="1">
      <c r="A58" s="35">
        <f t="shared" si="2"/>
        <v>14</v>
      </c>
      <c r="B58" s="244" t="str">
        <f>+'Ekamut-caxs'!B57</f>
        <v>Ընթացիկ վերանորոգման գծով</v>
      </c>
      <c r="C58" s="135">
        <f>+'Ekamut-caxs'!D57</f>
        <v>127</v>
      </c>
      <c r="D58" s="240"/>
      <c r="E58" s="55"/>
      <c r="F58" s="29"/>
      <c r="G58" s="29"/>
    </row>
    <row r="59" spans="1:7" s="42" customFormat="1" ht="18" customHeight="1">
      <c r="A59" s="35">
        <f t="shared" si="2"/>
        <v>15</v>
      </c>
      <c r="B59" s="244" t="str">
        <f>+'Ekamut-caxs'!B58</f>
        <v>Ջեռուցման համակարգի սպասարկման գծով</v>
      </c>
      <c r="C59" s="135">
        <f>+'Ekamut-caxs'!D58</f>
        <v>138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16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17</v>
      </c>
      <c r="B63" s="244" t="str">
        <f>+'Ekamut-caxs'!B62</f>
        <v>Համակարգիչների տեխնիկական սպասարկման գծով</v>
      </c>
      <c r="C63" s="135">
        <f>+'Ekamut-caxs'!D62</f>
        <v>70</v>
      </c>
      <c r="D63" s="240"/>
      <c r="E63" s="55"/>
      <c r="F63" s="29"/>
      <c r="G63" s="29"/>
    </row>
    <row r="64" spans="1:7" s="42" customFormat="1" ht="18" customHeight="1">
      <c r="A64" s="35">
        <f t="shared" si="2"/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20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20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8" customHeight="1">
      <c r="A69" s="35">
        <f t="shared" si="2"/>
        <v>21</v>
      </c>
      <c r="B69" s="13" t="s">
        <v>330</v>
      </c>
      <c r="C69" s="134">
        <f>+'Ekamut-caxs'!D70</f>
        <v>110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22</v>
      </c>
      <c r="B70" s="244">
        <f>+'Ekamut-caxs'!B71</f>
        <v>0</v>
      </c>
      <c r="C70" s="134">
        <f>+'Ekamut-caxs'!D71</f>
        <v>0</v>
      </c>
      <c r="D70" s="240"/>
      <c r="E70" s="55"/>
      <c r="F70" s="29"/>
      <c r="G70" s="29"/>
    </row>
    <row r="71" spans="1:7" s="42" customFormat="1" ht="18" customHeight="1">
      <c r="A71" s="35">
        <v>22</v>
      </c>
      <c r="B71" s="244" t="str">
        <f>+'Ekamut-caxs'!B72</f>
        <v>Դուրսգրվող գույքի վերագնահատման գծով</v>
      </c>
      <c r="C71" s="135">
        <f>+'Ekamut-caxs'!D72</f>
        <v>100</v>
      </c>
      <c r="D71" s="240"/>
      <c r="E71" s="55" t="s">
        <v>289</v>
      </c>
      <c r="F71" s="29"/>
      <c r="G71" s="29"/>
    </row>
    <row r="72" spans="1:7" s="42" customFormat="1" ht="18" customHeight="1">
      <c r="A72" s="35">
        <v>23</v>
      </c>
      <c r="B72" s="244" t="str">
        <f>+'Ekamut-caxs'!B73</f>
        <v>Կրակմարիչների լիցքավորում</v>
      </c>
      <c r="C72" s="135">
        <f>+'Ekamut-caxs'!D73</f>
        <v>18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24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8" customFormat="1" ht="15.75" hidden="1" customHeight="1">
      <c r="A74" s="386">
        <f>+A73+0.1</f>
        <v>24.1</v>
      </c>
      <c r="B74" s="387" t="s">
        <v>34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24.200000000000003</v>
      </c>
      <c r="B75" s="387" t="s">
        <v>46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24.300000000000004</v>
      </c>
      <c r="B76" s="387" t="s">
        <v>80</v>
      </c>
      <c r="C76" s="389">
        <f>+'Ekamut-caxs'!D76</f>
        <v>0</v>
      </c>
      <c r="D76" s="395"/>
      <c r="E76" s="396"/>
      <c r="F76" s="397"/>
      <c r="G76" s="397"/>
    </row>
    <row r="77" spans="1:7" s="42" customFormat="1" ht="18" hidden="1" customHeight="1">
      <c r="A77" s="35">
        <f>+A73+1</f>
        <v>25</v>
      </c>
      <c r="B77" s="244" t="s">
        <v>35</v>
      </c>
      <c r="C77" s="135">
        <f>+'Deb. ev kreditor'!D59-'Deb. ev kreditor'!D55</f>
        <v>0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53</v>
      </c>
      <c r="B79" s="421" t="s">
        <v>56</v>
      </c>
      <c r="C79" s="136">
        <f>C80+C87</f>
        <v>1775.6</v>
      </c>
      <c r="D79" s="423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1775.6</v>
      </c>
      <c r="D80" s="240"/>
      <c r="E80" s="55"/>
      <c r="F80" s="29"/>
      <c r="G80" s="29"/>
    </row>
    <row r="81" spans="1:7" s="398" customFormat="1" ht="15.75" customHeight="1">
      <c r="A81" s="386">
        <f t="shared" ref="A81:A86" si="3">+A80+0.1</f>
        <v>1.1000000000000001</v>
      </c>
      <c r="B81" s="387" t="s">
        <v>82</v>
      </c>
      <c r="C81" s="388">
        <f>52+957</f>
        <v>1009</v>
      </c>
      <c r="D81" s="395"/>
      <c r="E81" s="396"/>
      <c r="F81" s="397"/>
      <c r="G81" s="397"/>
    </row>
    <row r="82" spans="1:7" s="398" customFormat="1" ht="15.75" customHeight="1">
      <c r="A82" s="386">
        <f t="shared" si="3"/>
        <v>1.2000000000000002</v>
      </c>
      <c r="B82" s="387" t="s">
        <v>83</v>
      </c>
      <c r="C82" s="388">
        <v>766.6</v>
      </c>
      <c r="D82" s="395"/>
      <c r="E82" s="396"/>
      <c r="F82" s="397"/>
      <c r="G82" s="397"/>
    </row>
    <row r="83" spans="1:7" s="398" customFormat="1" ht="15.75" hidden="1" customHeight="1">
      <c r="A83" s="386">
        <f t="shared" si="3"/>
        <v>1.3000000000000003</v>
      </c>
      <c r="B83" s="387" t="s">
        <v>84</v>
      </c>
      <c r="C83" s="388"/>
      <c r="D83" s="395"/>
      <c r="E83" s="396"/>
      <c r="F83" s="397"/>
      <c r="G83" s="397"/>
    </row>
    <row r="84" spans="1:7" s="398" customFormat="1" ht="15.75" hidden="1" customHeight="1">
      <c r="A84" s="386">
        <f t="shared" si="3"/>
        <v>1.4000000000000004</v>
      </c>
      <c r="B84" s="387" t="s">
        <v>61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1.5000000000000004</v>
      </c>
      <c r="B85" s="387" t="s">
        <v>62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3"/>
        <v>1.6000000000000005</v>
      </c>
      <c r="B86" s="387"/>
      <c r="C86" s="388"/>
      <c r="D86" s="395"/>
      <c r="E86" s="396" t="s">
        <v>326</v>
      </c>
      <c r="F86" s="397"/>
      <c r="G86" s="397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8" customFormat="1" ht="15.75" hidden="1" customHeight="1">
      <c r="A88" s="386">
        <f>+A87+0.1</f>
        <v>2.1</v>
      </c>
      <c r="B88" s="387" t="s">
        <v>58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2.2000000000000002</v>
      </c>
      <c r="B89" s="387" t="s">
        <v>57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2.3000000000000003</v>
      </c>
      <c r="B90" s="387" t="s">
        <v>47</v>
      </c>
      <c r="C90" s="388"/>
      <c r="D90" s="395"/>
      <c r="E90" s="396"/>
      <c r="F90" s="397"/>
      <c r="G90" s="397"/>
    </row>
    <row r="91" spans="1:7" s="43" customFormat="1" ht="34.5" hidden="1">
      <c r="A91" s="28" t="s">
        <v>54</v>
      </c>
      <c r="B91" s="421" t="s">
        <v>139</v>
      </c>
      <c r="C91" s="136">
        <f>SUM(C92:C93)</f>
        <v>0</v>
      </c>
      <c r="D91" s="423"/>
      <c r="E91" s="59"/>
      <c r="F91" s="52"/>
      <c r="G91" s="52"/>
    </row>
    <row r="92" spans="1:7" s="42" customFormat="1" ht="18" hidden="1" customHeight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0" t="s">
        <v>36</v>
      </c>
      <c r="B94" s="421" t="s">
        <v>37</v>
      </c>
      <c r="C94" s="136">
        <f>C19+C20-C36</f>
        <v>800.00000000000728</v>
      </c>
      <c r="D94" s="423"/>
      <c r="E94" s="476" t="s">
        <v>184</v>
      </c>
      <c r="F94" s="476"/>
      <c r="G94" s="145"/>
    </row>
    <row r="95" spans="1:7" s="43" customFormat="1" ht="30" customHeight="1">
      <c r="A95" s="424"/>
      <c r="B95" s="425"/>
      <c r="E95" s="430"/>
      <c r="F95" s="52"/>
      <c r="G95" s="52"/>
    </row>
    <row r="96" spans="1:7" s="5" customFormat="1" ht="17.25" hidden="1">
      <c r="B96" s="426" t="s">
        <v>2</v>
      </c>
      <c r="C96" s="234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 t="s">
        <v>90</v>
      </c>
      <c r="D97" s="427"/>
      <c r="E97" s="399"/>
      <c r="F97" s="45"/>
      <c r="G97" s="45"/>
    </row>
    <row r="98" spans="1:7" s="2" customFormat="1" ht="17.25" hidden="1">
      <c r="B98" s="428" t="s">
        <v>6</v>
      </c>
      <c r="C98" s="234" t="s">
        <v>329</v>
      </c>
      <c r="D98" s="238"/>
      <c r="E98" s="43"/>
      <c r="F98" s="45"/>
      <c r="G98" s="45"/>
    </row>
    <row r="99" spans="1:7" s="2" customFormat="1" ht="12" hidden="1" customHeight="1">
      <c r="B99" s="415"/>
      <c r="C99" s="235" t="s">
        <v>90</v>
      </c>
      <c r="D99" s="427"/>
      <c r="E99" s="399"/>
      <c r="F99" s="45"/>
      <c r="G99" s="45"/>
    </row>
    <row r="100" spans="1:7" s="2" customFormat="1" hidden="1">
      <c r="B100" s="415"/>
      <c r="C100" s="44"/>
      <c r="D100" s="44"/>
      <c r="E100" s="44"/>
      <c r="F100" s="45"/>
      <c r="G100" s="45"/>
    </row>
    <row r="101" spans="1:7" s="252" customFormat="1" ht="17.25">
      <c r="B101" s="429" t="s">
        <v>200</v>
      </c>
      <c r="D101" s="253" t="s">
        <v>217</v>
      </c>
    </row>
    <row r="102" spans="1:7" ht="105.6" customHeight="1">
      <c r="B102" s="468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C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rowBreaks count="1" manualBreakCount="1">
    <brk id="78" max="3" man="1"/>
  </rowBreaks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9"/>
  <sheetViews>
    <sheetView view="pageBreakPreview" topLeftCell="A36" zoomScaleSheetLayoutView="100" workbookViewId="0">
      <selection activeCell="F59" sqref="F59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7" t="s">
        <v>51</v>
      </c>
      <c r="B1" s="477"/>
      <c r="C1" s="477"/>
      <c r="D1" s="477"/>
      <c r="E1" s="477"/>
      <c r="F1" s="477"/>
    </row>
    <row r="2" spans="1:18" s="14" customFormat="1" ht="20.25">
      <c r="A2" s="473" t="str">
        <f>+'Ekamut-caxs'!A13:D13</f>
        <v xml:space="preserve">«Երևանի հ․161 մսուր-մանկապարտեզ» ՀՈԱԿ-ի </v>
      </c>
      <c r="B2" s="473"/>
      <c r="C2" s="473"/>
      <c r="D2" s="473"/>
      <c r="E2" s="473"/>
      <c r="F2" s="47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0" t="s">
        <v>258</v>
      </c>
      <c r="B3" s="480"/>
      <c r="C3" s="480"/>
      <c r="D3" s="480"/>
      <c r="E3" s="480"/>
      <c r="F3" s="48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72077.100000000006</v>
      </c>
      <c r="D6" s="147">
        <f>SUM(D7:D8,D11,D14:D18,D21:D22)</f>
        <v>48551.3</v>
      </c>
      <c r="E6" s="147">
        <f t="shared" ref="E6:E65" si="0">D6-C6</f>
        <v>-23525.800000000003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69448.3</v>
      </c>
      <c r="D7" s="139">
        <f>+'Ekamut-caxs'!D17</f>
        <v>45709.2</v>
      </c>
      <c r="E7" s="139">
        <f t="shared" si="0"/>
        <v>-23739.100000000006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 hidden="1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0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 hidden="1">
      <c r="A13" s="19">
        <f>+A10+1</f>
        <v>3.2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 hidden="1">
      <c r="A14" s="35">
        <f>+A11+1</f>
        <v>4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v>3</v>
      </c>
      <c r="B15" s="141" t="str">
        <f>+'Ekamut-caxs'!B24</f>
        <v>Սուբսիդիա ջրամատակարարման գծով</v>
      </c>
      <c r="C15" s="140">
        <v>0</v>
      </c>
      <c r="D15" s="139">
        <v>3.8</v>
      </c>
      <c r="E15" s="139">
        <f t="shared" si="0"/>
        <v>3.8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0" si="1">+A15+1</f>
        <v>4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5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2550.6</v>
      </c>
      <c r="D18" s="142">
        <f>SUM(D19:D20)</f>
        <v>2773.8</v>
      </c>
      <c r="E18" s="139">
        <f t="shared" si="0"/>
        <v>223.20000000000027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4.0999999999999996</v>
      </c>
      <c r="B19" s="183" t="str">
        <f>+'Ekamut-caxs'!B30</f>
        <v xml:space="preserve">ոչ ընթացիկ </v>
      </c>
      <c r="C19" s="128">
        <v>2550.6</v>
      </c>
      <c r="D19" s="129">
        <f>+'Ekamut-caxs'!D30</f>
        <v>2773.8</v>
      </c>
      <c r="E19" s="129">
        <f t="shared" si="0"/>
        <v>223.20000000000027</v>
      </c>
      <c r="F19" s="128"/>
    </row>
    <row r="20" spans="1:18" ht="16.5" hidden="1">
      <c r="A20" s="35">
        <f t="shared" si="1"/>
        <v>5.0999999999999996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5</v>
      </c>
      <c r="B21" s="182" t="str">
        <f>+'Ekamut-caxs'!B32</f>
        <v>Բանկի տոկոսից</v>
      </c>
      <c r="C21" s="140">
        <v>4</v>
      </c>
      <c r="D21" s="138">
        <f>+'Ekamut-caxs'!D32</f>
        <v>16.5</v>
      </c>
      <c r="E21" s="138">
        <f t="shared" si="0"/>
        <v>12.5</v>
      </c>
      <c r="F21" s="128"/>
    </row>
    <row r="22" spans="1:18" s="32" customFormat="1" ht="17.25">
      <c r="A22" s="35">
        <v>6</v>
      </c>
      <c r="B22" s="182" t="str">
        <f>+'Ekamut-caxs'!B33</f>
        <v>Այլ եկամուտներ</v>
      </c>
      <c r="C22" s="140">
        <v>26.2</v>
      </c>
      <c r="D22" s="138">
        <f>+'Ekamut-caxs'!D33</f>
        <v>0</v>
      </c>
      <c r="E22" s="138">
        <f>D22-C22</f>
        <v>-26.2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SUM(C24,C27:C33,C37:C61,C63:C64)</f>
        <v>72077.100000000006</v>
      </c>
      <c r="D23" s="148">
        <f>SUM(D24,D27:D33,D37:D61,D63:D64)</f>
        <v>48551.299999999988</v>
      </c>
      <c r="E23" s="147">
        <f t="shared" si="0"/>
        <v>-23525.800000000017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51496.3</v>
      </c>
      <c r="D24" s="142">
        <f>+'Ekamut-caxs'!D37</f>
        <v>38382.9</v>
      </c>
      <c r="E24" s="139">
        <f t="shared" si="0"/>
        <v>-13113.400000000001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4843.2800000000007</v>
      </c>
      <c r="E26" s="130">
        <f>D26-C26</f>
        <v>4843.2800000000007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5160</v>
      </c>
      <c r="D27" s="142">
        <f>+'Ekamut-caxs'!D40</f>
        <v>1795.5</v>
      </c>
      <c r="E27" s="139">
        <f t="shared" si="0"/>
        <v>-3364.5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1934.2</v>
      </c>
      <c r="D28" s="142">
        <f>+'Ekamut-caxs'!D41</f>
        <v>736.7</v>
      </c>
      <c r="E28" s="139">
        <f t="shared" si="0"/>
        <v>-1197.5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663.1</v>
      </c>
      <c r="D29" s="142">
        <f>+'Ekamut-caxs'!D42</f>
        <v>0</v>
      </c>
      <c r="E29" s="139">
        <f t="shared" si="0"/>
        <v>-663.1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686.3</v>
      </c>
      <c r="D30" s="142">
        <f>+'Ekamut-caxs'!D43</f>
        <v>98.6</v>
      </c>
      <c r="E30" s="139">
        <f t="shared" si="0"/>
        <v>-587.69999999999993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25</v>
      </c>
      <c r="D31" s="142">
        <f>+'Ekamut-caxs'!D44</f>
        <v>4.2</v>
      </c>
      <c r="E31" s="139">
        <f t="shared" si="0"/>
        <v>-20.8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30</v>
      </c>
      <c r="D32" s="142">
        <f>+'Ekamut-caxs'!D45</f>
        <v>5</v>
      </c>
      <c r="E32" s="139">
        <f t="shared" si="0"/>
        <v>-25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120.4</v>
      </c>
      <c r="D33" s="142">
        <f>SUM(D34:D36)</f>
        <v>35.1</v>
      </c>
      <c r="E33" s="139">
        <f t="shared" si="0"/>
        <v>-85.300000000000011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38.4</v>
      </c>
      <c r="D34" s="143">
        <f>+'Ekamut-caxs'!D47</f>
        <v>7.5</v>
      </c>
      <c r="E34" s="129">
        <f t="shared" si="0"/>
        <v>-30.9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</v>
      </c>
      <c r="D35" s="143">
        <f>+'Ekamut-caxs'!D48</f>
        <v>0</v>
      </c>
      <c r="E35" s="129">
        <f t="shared" si="0"/>
        <v>-2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80</v>
      </c>
      <c r="D36" s="143">
        <f>+'Ekamut-caxs'!D49</f>
        <v>27.6</v>
      </c>
      <c r="E36" s="129">
        <f t="shared" si="0"/>
        <v>-52.4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245</v>
      </c>
      <c r="D38" s="142">
        <f>+'Ekamut-caxs'!D51</f>
        <v>245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61" si="4">+A38+1</f>
        <v>10</v>
      </c>
      <c r="B39" s="141" t="str">
        <f>+'Ekamut-caxs'!B52</f>
        <v>Գրասենյակային ապրանքների գծով</v>
      </c>
      <c r="C39" s="140">
        <v>46.6</v>
      </c>
      <c r="D39" s="142">
        <f>+'Ekamut-caxs'!D52</f>
        <v>46.6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600</v>
      </c>
      <c r="D40" s="142">
        <f>+'Ekamut-caxs'!D53</f>
        <v>2786.2</v>
      </c>
      <c r="E40" s="139">
        <f t="shared" si="0"/>
        <v>2186.1999999999998</v>
      </c>
      <c r="F40" s="128" t="s">
        <v>331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200</v>
      </c>
      <c r="D41" s="142">
        <f>+'Ekamut-caxs'!D54</f>
        <v>200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20</v>
      </c>
      <c r="D42" s="142">
        <f>+'Ekamut-caxs'!D55</f>
        <v>20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50</v>
      </c>
      <c r="D43" s="142">
        <f>+'Ekamut-caxs'!D56</f>
        <v>50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80</v>
      </c>
      <c r="D44" s="142">
        <f>+'Ekamut-caxs'!D57</f>
        <v>127</v>
      </c>
      <c r="E44" s="139">
        <f t="shared" si="0"/>
        <v>47</v>
      </c>
      <c r="F44" s="128" t="s">
        <v>331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146</v>
      </c>
      <c r="D45" s="142">
        <f>+'Ekamut-caxs'!D58</f>
        <v>138</v>
      </c>
      <c r="E45" s="139">
        <f>D45-C45</f>
        <v>-8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125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50</v>
      </c>
      <c r="D49" s="142">
        <f>+'Ekamut-caxs'!D62</f>
        <v>70</v>
      </c>
      <c r="E49" s="139">
        <f t="shared" si="0"/>
        <v>20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4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28.8</v>
      </c>
      <c r="D52" s="142">
        <f>+'Ekamut-caxs'!D65</f>
        <v>0</v>
      </c>
      <c r="E52" s="139">
        <f t="shared" si="5"/>
        <v>-28.8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22</v>
      </c>
      <c r="B53" s="141" t="str">
        <f>+'Ekamut-caxs'!B66</f>
        <v>Բաժանորդագրության գծով</v>
      </c>
      <c r="C53" s="138">
        <v>0</v>
      </c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23</v>
      </c>
      <c r="B54" s="141" t="str">
        <f>+'Ekamut-caxs'!B67</f>
        <v>Վերապատրաստման գծով</v>
      </c>
      <c r="C54" s="138">
        <v>84</v>
      </c>
      <c r="D54" s="142">
        <f>+'Ekamut-caxs'!D67</f>
        <v>48</v>
      </c>
      <c r="E54" s="139">
        <f t="shared" si="5"/>
        <v>-36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24</v>
      </c>
      <c r="B55" s="182" t="s">
        <v>330</v>
      </c>
      <c r="C55" s="138">
        <v>50</v>
      </c>
      <c r="D55" s="142">
        <f>+'Ekamut-caxs'!D70</f>
        <v>110</v>
      </c>
      <c r="E55" s="138">
        <f t="shared" si="5"/>
        <v>60</v>
      </c>
      <c r="F55" s="128" t="s">
        <v>331</v>
      </c>
    </row>
    <row r="56" spans="1:18" s="32" customFormat="1" ht="17.25" hidden="1">
      <c r="A56" s="35"/>
      <c r="B56" s="182"/>
      <c r="C56" s="138"/>
      <c r="D56" s="142">
        <f>+'Ekamut-caxs'!D69</f>
        <v>0</v>
      </c>
      <c r="E56" s="138"/>
      <c r="F56" s="138"/>
    </row>
    <row r="57" spans="1:18" s="32" customFormat="1" ht="17.25" hidden="1">
      <c r="A57" s="35"/>
      <c r="B57" s="182"/>
      <c r="C57" s="138"/>
      <c r="D57" s="140"/>
      <c r="E57" s="138"/>
      <c r="F57" s="138"/>
    </row>
    <row r="58" spans="1:18" s="32" customFormat="1" ht="17.25" hidden="1">
      <c r="A58" s="35">
        <f>+A55+1</f>
        <v>25</v>
      </c>
      <c r="B58" s="182">
        <f>+'Ekamut-caxs'!B71</f>
        <v>0</v>
      </c>
      <c r="C58" s="138"/>
      <c r="D58" s="140">
        <f>+'Ekamut-caxs'!D71</f>
        <v>0</v>
      </c>
      <c r="E58" s="138">
        <f t="shared" si="5"/>
        <v>0</v>
      </c>
      <c r="F58" s="138"/>
      <c r="G58" s="32" t="s">
        <v>286</v>
      </c>
    </row>
    <row r="59" spans="1:18" s="32" customFormat="1" ht="17.25">
      <c r="A59" s="35">
        <v>25</v>
      </c>
      <c r="B59" s="182" t="str">
        <f>+'Ekamut-caxs'!B72</f>
        <v>Դուրսգրվող գույքի վերագնահատման գծով</v>
      </c>
      <c r="C59" s="138">
        <v>0</v>
      </c>
      <c r="D59" s="140">
        <f>+'Ekamut-caxs'!D72</f>
        <v>100</v>
      </c>
      <c r="E59" s="138">
        <f>D59-C59</f>
        <v>100</v>
      </c>
      <c r="F59" s="250"/>
    </row>
    <row r="60" spans="1:18" s="32" customFormat="1" ht="17.25">
      <c r="A60" s="35">
        <f t="shared" si="4"/>
        <v>26</v>
      </c>
      <c r="B60" s="182" t="str">
        <f>+'Ekamut-caxs'!B73</f>
        <v>Կրակմարիչների լիցքավորում</v>
      </c>
      <c r="C60" s="138">
        <v>35</v>
      </c>
      <c r="D60" s="140">
        <f>+'Ekamut-caxs'!D73</f>
        <v>18</v>
      </c>
      <c r="E60" s="138">
        <f>D60-C60</f>
        <v>-17</v>
      </c>
      <c r="F60" s="138"/>
    </row>
    <row r="61" spans="1:18" s="33" customFormat="1" ht="17.25">
      <c r="A61" s="35">
        <f t="shared" si="4"/>
        <v>27</v>
      </c>
      <c r="B61" s="141" t="str">
        <f>+'Ekamut-caxs'!B74</f>
        <v>Հիմնական միջոցների մաշվածության գծով, որից՝</v>
      </c>
      <c r="C61" s="138">
        <v>2602.6</v>
      </c>
      <c r="D61" s="142">
        <f>+'Ekamut-caxs'!D74</f>
        <v>2773.8</v>
      </c>
      <c r="E61" s="139">
        <f t="shared" si="5"/>
        <v>171.20000000000027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>
      <c r="A62" s="19">
        <v>27.1</v>
      </c>
      <c r="B62" s="183" t="str">
        <f>+'Ekamut-caxs'!B75</f>
        <v>պայմանով (անհատույց) ստացված</v>
      </c>
      <c r="C62" s="130">
        <v>2550.6</v>
      </c>
      <c r="D62" s="143">
        <f>+'Ekamut-caxs'!D75</f>
        <v>2773.8</v>
      </c>
      <c r="E62" s="129">
        <f t="shared" si="5"/>
        <v>223.20000000000027</v>
      </c>
      <c r="F62" s="130"/>
      <c r="G62" s="79"/>
    </row>
    <row r="63" spans="1:18" s="33" customFormat="1" ht="17.25" hidden="1">
      <c r="A63" s="35">
        <f>+A61+1</f>
        <v>28</v>
      </c>
      <c r="B63" s="141" t="str">
        <f>+'Ekamut-caxs'!B76</f>
        <v xml:space="preserve">Չփոխհատուցվող հարկերի գծով </v>
      </c>
      <c r="C63" s="138"/>
      <c r="D63" s="142">
        <f>+'Ekamut-caxs'!D76</f>
        <v>0</v>
      </c>
      <c r="E63" s="139">
        <f t="shared" si="5"/>
        <v>0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33" customFormat="1" ht="17.25">
      <c r="A64" s="35">
        <v>28</v>
      </c>
      <c r="B64" s="141" t="str">
        <f>+'Ekamut-caxs'!B77</f>
        <v>Այլ ծախսերի գծով</v>
      </c>
      <c r="C64" s="138">
        <v>7488.8</v>
      </c>
      <c r="D64" s="142">
        <f>+'Ekamut-caxs'!D77</f>
        <v>525.70000000000005</v>
      </c>
      <c r="E64" s="139">
        <f t="shared" si="5"/>
        <v>-6963.1</v>
      </c>
      <c r="F64" s="138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24" customFormat="1" ht="17.25">
      <c r="A65" s="18"/>
      <c r="B65" s="198" t="s">
        <v>76</v>
      </c>
      <c r="C65" s="147">
        <f>C6-C23</f>
        <v>0</v>
      </c>
      <c r="D65" s="147">
        <f>D6-D23</f>
        <v>0</v>
      </c>
      <c r="E65" s="147">
        <f t="shared" si="0"/>
        <v>0</v>
      </c>
      <c r="F65" s="180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s="24" customFormat="1" ht="14.25">
      <c r="A66" s="25"/>
      <c r="B66" s="199"/>
      <c r="C66" s="26"/>
      <c r="D66" s="26"/>
      <c r="E66" s="26"/>
      <c r="F66" s="26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</row>
    <row r="67" spans="1:18" ht="24.75" customHeight="1">
      <c r="B67" s="212" t="s">
        <v>2</v>
      </c>
      <c r="C67" s="213"/>
      <c r="D67" s="479" t="str">
        <f>+'Ekamut-caxs'!D80</f>
        <v>Ն․Մելիքջանյան</v>
      </c>
      <c r="E67" s="479"/>
      <c r="F67" s="65"/>
    </row>
    <row r="68" spans="1:18" ht="9.75" customHeight="1">
      <c r="B68" s="214"/>
      <c r="C68" s="215"/>
      <c r="D68" s="478" t="s">
        <v>5</v>
      </c>
      <c r="E68" s="478"/>
      <c r="F68" s="151"/>
    </row>
    <row r="69" spans="1:18" ht="24.75" customHeight="1">
      <c r="B69" s="212" t="s">
        <v>6</v>
      </c>
      <c r="C69" s="213"/>
      <c r="D69" s="479" t="str">
        <f>+'Ekamut-caxs'!D82</f>
        <v>Գ․Իսրայելյան</v>
      </c>
      <c r="E69" s="479"/>
      <c r="F69" s="65"/>
    </row>
    <row r="70" spans="1:18" ht="11.25" customHeight="1">
      <c r="B70" s="216"/>
      <c r="C70" s="215"/>
      <c r="D70" s="478" t="s">
        <v>5</v>
      </c>
      <c r="E70" s="478"/>
      <c r="F70" s="151"/>
    </row>
    <row r="71" spans="1:18" s="11" customFormat="1">
      <c r="A71" s="16"/>
      <c r="B71" s="217" t="s">
        <v>1</v>
      </c>
      <c r="C71" s="215"/>
      <c r="D71" s="215"/>
      <c r="E71" s="215"/>
      <c r="F71" s="12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  <row r="89" spans="1:2" s="11" customFormat="1">
      <c r="A89" s="60"/>
      <c r="B89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0"/>
  <sheetViews>
    <sheetView view="pageBreakPreview" topLeftCell="A40" zoomScaleSheetLayoutView="100" workbookViewId="0">
      <selection activeCell="F59" sqref="F59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7" t="s">
        <v>77</v>
      </c>
      <c r="B1" s="477"/>
      <c r="C1" s="477"/>
      <c r="D1" s="477"/>
      <c r="E1" s="477"/>
      <c r="F1" s="477"/>
    </row>
    <row r="2" spans="1:20" s="14" customFormat="1" ht="20.25">
      <c r="A2" s="473" t="str">
        <f>+'Ekamut-caxs'!A13:D13</f>
        <v xml:space="preserve">«Երևանի հ․161 մսուր-մանկապարտեզ» ՀՈԱԿ-ի </v>
      </c>
      <c r="B2" s="473"/>
      <c r="C2" s="473"/>
      <c r="D2" s="473"/>
      <c r="E2" s="473"/>
      <c r="F2" s="47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0" t="s">
        <v>259</v>
      </c>
      <c r="B3" s="480"/>
      <c r="C3" s="480"/>
      <c r="D3" s="480"/>
      <c r="E3" s="480"/>
      <c r="F3" s="48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274.3</v>
      </c>
      <c r="D6" s="131">
        <f>+C6</f>
        <v>274.3</v>
      </c>
      <c r="E6" s="136">
        <f t="shared" ref="E6:E69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SUM(C8:C9,C12,C16:C22)</f>
        <v>70318.900000000009</v>
      </c>
      <c r="D7" s="136">
        <f>SUM(D8:D9,D12,D16:D22)</f>
        <v>47549.299999999996</v>
      </c>
      <c r="E7" s="136">
        <f>D7-C7</f>
        <v>-22769.600000000013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69448.3</v>
      </c>
      <c r="D8" s="135">
        <f>+'Dramakan hosqer'!C21</f>
        <v>45709.2</v>
      </c>
      <c r="E8" s="135">
        <f>D8-C8</f>
        <v>-23739.100000000006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customHeight="1">
      <c r="A10" s="386">
        <f>+A9+0.1</f>
        <v>2.1</v>
      </c>
      <c r="B10" s="387" t="str">
        <f>+'Dramakan hosqer'!B23</f>
        <v>վերապատրաստման գծով</v>
      </c>
      <c r="C10" s="388">
        <v>48</v>
      </c>
      <c r="D10" s="389">
        <f>+'Dramakan hosqer'!C23</f>
        <v>48</v>
      </c>
      <c r="E10" s="390">
        <f t="shared" si="1"/>
        <v>0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hidden="1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818.6</v>
      </c>
      <c r="D12" s="135">
        <f>SUM(D13:D15)</f>
        <v>1775.6</v>
      </c>
      <c r="E12" s="135">
        <f t="shared" si="1"/>
        <v>956.99999999999989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hidden="1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/>
      <c r="D13" s="389">
        <f>+'Dramakan hosqer'!C26</f>
        <v>0</v>
      </c>
      <c r="E13" s="390">
        <f t="shared" si="1"/>
        <v>0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hidden="1" customHeight="1">
      <c r="A14" s="386">
        <f>+A13+0.1</f>
        <v>3.2</v>
      </c>
      <c r="B14" s="387" t="str">
        <f>+'Dramakan hosqer'!B27</f>
        <v>զինծառայողների երեխաների գծով</v>
      </c>
      <c r="C14" s="388"/>
      <c r="D14" s="389">
        <f>+'Dramakan hosqer'!C27</f>
        <v>0</v>
      </c>
      <c r="E14" s="390">
        <f t="shared" si="1"/>
        <v>0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v>3.1</v>
      </c>
      <c r="B15" s="387" t="str">
        <f>+'Dramakan hosqer'!B28</f>
        <v>հիմնական միջոցների ձեռքբերման գծով</v>
      </c>
      <c r="C15" s="388">
        <v>818.6</v>
      </c>
      <c r="D15" s="389">
        <f>+'Dramakan hosqer'!C28</f>
        <v>1775.6</v>
      </c>
      <c r="E15" s="390">
        <f t="shared" si="1"/>
        <v>956.99999999999989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0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4</v>
      </c>
      <c r="B21" s="181" t="str">
        <f>+'Dramakan hosqer'!B34</f>
        <v>Բանկի տոկոսից</v>
      </c>
      <c r="C21" s="134">
        <v>4</v>
      </c>
      <c r="D21" s="135">
        <f>+'Dramakan hosqer'!C34</f>
        <v>16.5</v>
      </c>
      <c r="E21" s="135">
        <f>D21-C21</f>
        <v>12.5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v>5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+C24+C68+C80</f>
        <v>62778.1</v>
      </c>
      <c r="D23" s="136">
        <f>+D24+D68+D80</f>
        <v>47023.599999999991</v>
      </c>
      <c r="E23" s="136">
        <f t="shared" si="0"/>
        <v>-15754.500000000007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SUM(C25,C28:C34,C38:C62,C66:C67)</f>
        <v>61959.5</v>
      </c>
      <c r="D24" s="136">
        <f>SUM(D25,D28:D34,D38:D62,D66:D67)</f>
        <v>45247.999999999993</v>
      </c>
      <c r="E24" s="136">
        <f t="shared" si="0"/>
        <v>-16711.500000000007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51496.3</v>
      </c>
      <c r="D25" s="135">
        <f>+'Dramakan hosqer'!C38</f>
        <v>38382.9</v>
      </c>
      <c r="E25" s="135">
        <f t="shared" si="0"/>
        <v>-13113.400000000001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hidden="1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/>
      <c r="D26" s="389">
        <f>+'Dramakan hosqer'!C39</f>
        <v>0</v>
      </c>
      <c r="E26" s="390">
        <f t="shared" si="0"/>
        <v>0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hidden="1" customHeight="1">
      <c r="A27" s="386">
        <f>+A26+0.1</f>
        <v>1.2000000000000002</v>
      </c>
      <c r="B27" s="387" t="str">
        <f>+'Dramakan hosqer'!B40</f>
        <v>պարգևատրման գծով</v>
      </c>
      <c r="C27" s="388"/>
      <c r="D27" s="389">
        <f>+'Dramakan hosqer'!C40</f>
        <v>4843.2800000000007</v>
      </c>
      <c r="E27" s="390">
        <f t="shared" si="0"/>
        <v>4843.2800000000007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5160</v>
      </c>
      <c r="D28" s="135">
        <f>+'Dramakan hosqer'!C41</f>
        <v>1795.5</v>
      </c>
      <c r="E28" s="135">
        <f t="shared" si="0"/>
        <v>-3364.5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1934.2</v>
      </c>
      <c r="D29" s="135">
        <f>+'Dramakan hosqer'!C42</f>
        <v>736.7</v>
      </c>
      <c r="E29" s="135">
        <f t="shared" si="0"/>
        <v>-1197.5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663.1</v>
      </c>
      <c r="D30" s="135">
        <f>+'Dramakan hosqer'!C43</f>
        <v>0</v>
      </c>
      <c r="E30" s="135">
        <f t="shared" si="0"/>
        <v>-663.1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660.1</v>
      </c>
      <c r="D31" s="135">
        <f>+'Dramakan hosqer'!C44</f>
        <v>94.8</v>
      </c>
      <c r="E31" s="135">
        <f t="shared" si="0"/>
        <v>-565.30000000000007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25</v>
      </c>
      <c r="D32" s="135">
        <f>+'Dramakan hosqer'!C45</f>
        <v>4.2</v>
      </c>
      <c r="E32" s="135">
        <f t="shared" si="0"/>
        <v>-20.8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30</v>
      </c>
      <c r="D33" s="135">
        <f>+'Dramakan hosqer'!C46</f>
        <v>5</v>
      </c>
      <c r="E33" s="135">
        <f t="shared" si="0"/>
        <v>-25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120.4</v>
      </c>
      <c r="D34" s="135">
        <f>SUM(D35:D37)</f>
        <v>35.1</v>
      </c>
      <c r="E34" s="135">
        <f t="shared" si="0"/>
        <v>-85.300000000000011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7" si="4">+A34+0.1</f>
        <v>8.1</v>
      </c>
      <c r="B35" s="387" t="str">
        <f>+'Dramakan hosqer'!B48</f>
        <v>բաժանորդային վճար</v>
      </c>
      <c r="C35" s="388">
        <v>38.4</v>
      </c>
      <c r="D35" s="389">
        <f>+'Dramakan hosqer'!C48</f>
        <v>7.5</v>
      </c>
      <c r="E35" s="390">
        <f t="shared" si="0"/>
        <v>-30.9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8.1999999999999993</v>
      </c>
      <c r="B36" s="387" t="str">
        <f>+'Dramakan hosqer'!B49</f>
        <v>րոպեավճար</v>
      </c>
      <c r="C36" s="388">
        <v>2</v>
      </c>
      <c r="D36" s="389">
        <f>+'Dramakan hosqer'!C49</f>
        <v>0</v>
      </c>
      <c r="E36" s="390">
        <f t="shared" si="0"/>
        <v>-2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f t="shared" si="4"/>
        <v>8.2999999999999989</v>
      </c>
      <c r="B37" s="387" t="str">
        <f>+'Dramakan hosqer'!B50</f>
        <v>ինտերնետ կապ</v>
      </c>
      <c r="C37" s="388">
        <v>80</v>
      </c>
      <c r="D37" s="389">
        <f>+'Dramakan hosqer'!C50</f>
        <v>27.6</v>
      </c>
      <c r="E37" s="390">
        <f t="shared" si="0"/>
        <v>-52.4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245</v>
      </c>
      <c r="D39" s="135">
        <f>+'Dramakan hosqer'!C52</f>
        <v>245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2" si="5">+A39+1</f>
        <v>10</v>
      </c>
      <c r="B40" s="181" t="str">
        <f>+'Dramakan hosqer'!B53</f>
        <v>Գրասենյակային ապրանքների գծով</v>
      </c>
      <c r="C40" s="134">
        <v>46.6</v>
      </c>
      <c r="D40" s="135">
        <f>+'Dramakan hosqer'!C53</f>
        <v>46.6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600</v>
      </c>
      <c r="D41" s="135">
        <f>+'Dramakan hosqer'!C54</f>
        <v>2786.2</v>
      </c>
      <c r="E41" s="135">
        <f t="shared" si="0"/>
        <v>2186.1999999999998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200</v>
      </c>
      <c r="D42" s="135">
        <f>+'Dramakan hosqer'!C55</f>
        <v>200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20</v>
      </c>
      <c r="D43" s="135">
        <f>+'Dramakan hosqer'!C56</f>
        <v>20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50</v>
      </c>
      <c r="D44" s="135">
        <f>+'Dramakan hosqer'!C57</f>
        <v>50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80</v>
      </c>
      <c r="D45" s="135">
        <f>+'Dramakan hosqer'!C58</f>
        <v>127</v>
      </c>
      <c r="E45" s="135">
        <f t="shared" si="0"/>
        <v>47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146</v>
      </c>
      <c r="D46" s="135">
        <f>+'Dramakan hosqer'!C59</f>
        <v>138</v>
      </c>
      <c r="E46" s="135">
        <f t="shared" si="0"/>
        <v>-8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70</v>
      </c>
      <c r="E50" s="135">
        <f t="shared" si="0"/>
        <v>20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28.8</v>
      </c>
      <c r="D53" s="135">
        <f>+'Dramakan hosqer'!C66</f>
        <v>0</v>
      </c>
      <c r="E53" s="135">
        <f t="shared" si="0"/>
        <v>-28.8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84</v>
      </c>
      <c r="D55" s="135">
        <f>+'Dramakan hosqer'!C68</f>
        <v>48</v>
      </c>
      <c r="E55" s="135">
        <f t="shared" si="0"/>
        <v>-36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3" customFormat="1" ht="18.75" customHeight="1">
      <c r="A56" s="35">
        <v>23</v>
      </c>
      <c r="B56" s="182" t="s">
        <v>330</v>
      </c>
      <c r="C56" s="134">
        <v>50</v>
      </c>
      <c r="D56" s="135">
        <f>+'Dramakan hosqer'!C69</f>
        <v>110</v>
      </c>
      <c r="E56" s="135">
        <f t="shared" si="0"/>
        <v>60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3" customFormat="1" ht="18.75" hidden="1" customHeight="1">
      <c r="A57" s="35"/>
      <c r="B57" s="181"/>
      <c r="C57" s="134"/>
      <c r="D57" s="135"/>
      <c r="E57" s="135"/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2" customFormat="1" ht="18.75" hidden="1" customHeight="1">
      <c r="A58" s="35">
        <f>+A55+1</f>
        <v>23</v>
      </c>
      <c r="B58" s="244"/>
      <c r="C58" s="134"/>
      <c r="D58" s="134"/>
      <c r="E58" s="134">
        <f t="shared" si="0"/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2" customFormat="1" ht="18.75" hidden="1" customHeight="1">
      <c r="A59" s="35">
        <f t="shared" si="5"/>
        <v>24</v>
      </c>
      <c r="B59" s="244">
        <f>+'Dramakan hosqer'!B70</f>
        <v>0</v>
      </c>
      <c r="C59" s="134"/>
      <c r="D59" s="134">
        <f>+'Dramakan hosqer'!C70</f>
        <v>0</v>
      </c>
      <c r="E59" s="134">
        <f t="shared" si="0"/>
        <v>0</v>
      </c>
      <c r="F59" s="134"/>
      <c r="G59" s="54"/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v>24</v>
      </c>
      <c r="B60" s="181" t="str">
        <f>+'Dramakan hosqer'!B71</f>
        <v>Դուրսգրվող գույքի վերագնահատման գծով</v>
      </c>
      <c r="C60" s="134">
        <v>0</v>
      </c>
      <c r="D60" s="135">
        <v>100</v>
      </c>
      <c r="E60" s="135">
        <f>D60-C60</f>
        <v>100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3" customFormat="1" ht="18.75" customHeight="1">
      <c r="A61" s="35">
        <f t="shared" si="5"/>
        <v>25</v>
      </c>
      <c r="B61" s="181" t="str">
        <f>+'Dramakan hosqer'!B72</f>
        <v>Կրակմարիչների լիցքավորում</v>
      </c>
      <c r="C61" s="134">
        <v>35</v>
      </c>
      <c r="D61" s="135">
        <f>+'Dramakan hosqer'!C72</f>
        <v>18</v>
      </c>
      <c r="E61" s="135">
        <f>D61-C61</f>
        <v>-17</v>
      </c>
      <c r="F61" s="134"/>
      <c r="G61" s="54" t="s">
        <v>286</v>
      </c>
      <c r="H61" s="64"/>
      <c r="I61" s="64"/>
      <c r="J61" s="64"/>
      <c r="K61" s="64"/>
      <c r="L61" s="64"/>
      <c r="M61" s="64"/>
      <c r="N61" s="69"/>
      <c r="O61" s="69"/>
      <c r="P61" s="69"/>
      <c r="Q61" s="69"/>
      <c r="R61" s="69"/>
      <c r="S61" s="69"/>
      <c r="T61" s="69"/>
    </row>
    <row r="62" spans="1:20" s="33" customFormat="1" ht="18.75" hidden="1" customHeight="1">
      <c r="A62" s="35">
        <f t="shared" si="5"/>
        <v>26</v>
      </c>
      <c r="B62" s="181" t="str">
        <f>+'Dramakan hosqer'!B73</f>
        <v>Հարկային պարտավորությունների գծով, այդ թվում՝</v>
      </c>
      <c r="C62" s="134">
        <f>SUM(C63:C65)</f>
        <v>0</v>
      </c>
      <c r="D62" s="135">
        <f>SUM(D63:D65)</f>
        <v>0</v>
      </c>
      <c r="E62" s="135">
        <f>D62-C62</f>
        <v>0</v>
      </c>
      <c r="F62" s="134"/>
      <c r="G62" s="54"/>
      <c r="H62" s="64"/>
      <c r="I62" s="64"/>
      <c r="J62" s="64"/>
      <c r="K62" s="64"/>
      <c r="L62" s="64"/>
      <c r="M62" s="64"/>
      <c r="N62" s="69"/>
      <c r="O62" s="69"/>
      <c r="P62" s="69"/>
      <c r="Q62" s="69"/>
      <c r="R62" s="69"/>
      <c r="S62" s="69"/>
      <c r="T62" s="69"/>
    </row>
    <row r="63" spans="1:20" s="394" customFormat="1" ht="18" hidden="1" customHeight="1">
      <c r="A63" s="386">
        <f>+A62+0.1</f>
        <v>26.1</v>
      </c>
      <c r="B63" s="387" t="str">
        <f>+'Dramakan hosqer'!B74</f>
        <v>շահութահարկի գծով</v>
      </c>
      <c r="C63" s="388"/>
      <c r="D63" s="389">
        <f>+'Dramakan hosqer'!C74</f>
        <v>0</v>
      </c>
      <c r="E63" s="390">
        <f>D63-C63</f>
        <v>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94" customFormat="1" ht="18" hidden="1" customHeight="1">
      <c r="A64" s="386">
        <f t="shared" ref="A64:A65" si="6">+A63+0.1</f>
        <v>26.200000000000003</v>
      </c>
      <c r="B64" s="387" t="str">
        <f>+'Dramakan hosqer'!B75</f>
        <v>ԱԱՀ-ի գծով</v>
      </c>
      <c r="C64" s="388"/>
      <c r="D64" s="389">
        <f>+'Dramakan hosqer'!C75</f>
        <v>0</v>
      </c>
      <c r="E64" s="390">
        <f t="shared" si="0"/>
        <v>0</v>
      </c>
      <c r="F64" s="391"/>
      <c r="G64" s="392"/>
      <c r="H64" s="377"/>
      <c r="I64" s="377"/>
      <c r="J64" s="377"/>
      <c r="K64" s="377"/>
      <c r="L64" s="377"/>
      <c r="M64" s="377"/>
      <c r="N64" s="393"/>
      <c r="O64" s="393"/>
      <c r="P64" s="393"/>
      <c r="Q64" s="393"/>
      <c r="R64" s="393"/>
      <c r="S64" s="393"/>
      <c r="T64" s="393"/>
    </row>
    <row r="65" spans="1:20" s="394" customFormat="1" ht="18" hidden="1" customHeight="1">
      <c r="A65" s="386">
        <f t="shared" si="6"/>
        <v>26.300000000000004</v>
      </c>
      <c r="B65" s="387" t="str">
        <f>+'Dramakan hosqer'!B76</f>
        <v xml:space="preserve">չփոխհատուցվող հարկերի գծով </v>
      </c>
      <c r="C65" s="388"/>
      <c r="D65" s="389">
        <f>+'Dramakan hosqer'!C76</f>
        <v>0</v>
      </c>
      <c r="E65" s="390">
        <f t="shared" si="0"/>
        <v>0</v>
      </c>
      <c r="F65" s="391"/>
      <c r="G65" s="392"/>
      <c r="H65" s="377"/>
      <c r="I65" s="377"/>
      <c r="J65" s="377"/>
      <c r="K65" s="377"/>
      <c r="L65" s="377"/>
      <c r="M65" s="377"/>
      <c r="N65" s="393"/>
      <c r="O65" s="393"/>
      <c r="P65" s="393"/>
      <c r="Q65" s="393"/>
      <c r="R65" s="393"/>
      <c r="S65" s="393"/>
      <c r="T65" s="393"/>
    </row>
    <row r="66" spans="1:20" s="33" customFormat="1" ht="18.75" hidden="1" customHeight="1">
      <c r="A66" s="35">
        <f>+A62+1</f>
        <v>27</v>
      </c>
      <c r="B66" s="181" t="str">
        <f>+'Dramakan hosqer'!B77</f>
        <v>Կրեդիտորական պարտքի մարման գծով</v>
      </c>
      <c r="C66" s="134"/>
      <c r="D66" s="135">
        <f>+'Dramakan hosqer'!C77</f>
        <v>0</v>
      </c>
      <c r="E66" s="135">
        <f t="shared" si="0"/>
        <v>0</v>
      </c>
      <c r="F66" s="134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f>+A66+1</f>
        <v>28</v>
      </c>
      <c r="B67" s="181" t="str">
        <f>+'Dramakan hosqer'!B78</f>
        <v>Այլ արտահոսքերի գծով</v>
      </c>
      <c r="C67" s="134"/>
      <c r="D67" s="135">
        <f>+'Dramakan hosqer'!C78</f>
        <v>0</v>
      </c>
      <c r="E67" s="135">
        <f t="shared" si="0"/>
        <v>0</v>
      </c>
      <c r="F67" s="134"/>
      <c r="G67" s="54" t="s">
        <v>192</v>
      </c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3" customFormat="1" ht="17.25">
      <c r="A68" s="81" t="s">
        <v>53</v>
      </c>
      <c r="B68" s="9" t="s">
        <v>56</v>
      </c>
      <c r="C68" s="136">
        <f>+C69+C76</f>
        <v>818.6</v>
      </c>
      <c r="D68" s="136">
        <f>+D69+D76</f>
        <v>1775.6</v>
      </c>
      <c r="E68" s="136">
        <f t="shared" si="0"/>
        <v>956.99999999999989</v>
      </c>
      <c r="F68" s="131"/>
      <c r="G68" s="54"/>
      <c r="H68" s="64"/>
      <c r="I68" s="64"/>
      <c r="J68" s="64"/>
      <c r="K68" s="64"/>
      <c r="L68" s="64"/>
      <c r="M68" s="64"/>
      <c r="N68" s="69"/>
      <c r="O68" s="69"/>
      <c r="P68" s="69"/>
      <c r="Q68" s="69"/>
      <c r="R68" s="69"/>
      <c r="S68" s="69"/>
      <c r="T68" s="69"/>
    </row>
    <row r="69" spans="1:20" s="33" customFormat="1" ht="18.75" customHeight="1">
      <c r="A69" s="35">
        <v>1</v>
      </c>
      <c r="B69" s="181" t="str">
        <f>+'Dramakan hosqer'!B80</f>
        <v>Հիմնական միջոցների ձեռքբերում, այդ թվում՝</v>
      </c>
      <c r="C69" s="134">
        <f>SUM(C70:C75)</f>
        <v>818.6</v>
      </c>
      <c r="D69" s="135">
        <f>SUM(D70:D75)</f>
        <v>1775.6</v>
      </c>
      <c r="E69" s="135">
        <f t="shared" si="0"/>
        <v>956.99999999999989</v>
      </c>
      <c r="F69" s="134"/>
      <c r="G69" s="54"/>
      <c r="H69" s="64"/>
      <c r="I69" s="64"/>
      <c r="J69" s="64"/>
      <c r="K69" s="64"/>
      <c r="L69" s="64"/>
      <c r="M69" s="64"/>
      <c r="N69" s="69"/>
      <c r="O69" s="69"/>
      <c r="P69" s="69"/>
      <c r="Q69" s="69"/>
      <c r="R69" s="69"/>
      <c r="S69" s="69"/>
      <c r="T69" s="69"/>
    </row>
    <row r="70" spans="1:20" s="394" customFormat="1" ht="18" customHeight="1">
      <c r="A70" s="386">
        <f>+A69+0.1</f>
        <v>1.1000000000000001</v>
      </c>
      <c r="B70" s="387" t="str">
        <f>+'Dramakan hosqer'!B81</f>
        <v>գրասենյակային և տնտեսական գույք</v>
      </c>
      <c r="C70" s="388">
        <v>52</v>
      </c>
      <c r="D70" s="389">
        <f>+'Dramakan hosqer'!C81</f>
        <v>1009</v>
      </c>
      <c r="E70" s="390">
        <f t="shared" ref="E70:E83" si="7">D70-C70</f>
        <v>957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customHeight="1">
      <c r="A71" s="386">
        <f>+A70+0.1</f>
        <v>1.2000000000000002</v>
      </c>
      <c r="B71" s="387" t="str">
        <f>+'Dramakan hosqer'!B82</f>
        <v>համակարգչային սարքավորումներ / տեխնիկա</v>
      </c>
      <c r="C71" s="388">
        <v>766.6</v>
      </c>
      <c r="D71" s="389">
        <f>+'Dramakan hosqer'!C82</f>
        <v>766.6</v>
      </c>
      <c r="E71" s="390">
        <f>D71-C71</f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ref="A72:A75" si="8">+A71+0.1</f>
        <v>1.3000000000000003</v>
      </c>
      <c r="B72" s="387" t="str">
        <f>+'Dramakan hosqer'!B83</f>
        <v>մեքենաներ և սարքավորումներ</v>
      </c>
      <c r="C72" s="388"/>
      <c r="D72" s="389">
        <f>+'Dramakan hosqer'!C83</f>
        <v>0</v>
      </c>
      <c r="E72" s="390">
        <f t="shared" si="7"/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hidden="1" customHeight="1">
      <c r="A73" s="386">
        <f t="shared" si="8"/>
        <v>1.4000000000000004</v>
      </c>
      <c r="B73" s="387" t="str">
        <f>+'Dramakan hosqer'!B84</f>
        <v>սպորտային գույք</v>
      </c>
      <c r="C73" s="388"/>
      <c r="D73" s="389">
        <f>+'Dramakan hosqer'!C84</f>
        <v>0</v>
      </c>
      <c r="E73" s="390">
        <f t="shared" si="7"/>
        <v>0</v>
      </c>
      <c r="F73" s="391"/>
      <c r="G73" s="392"/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394" customFormat="1" ht="18" hidden="1" customHeight="1">
      <c r="A74" s="386">
        <f t="shared" si="8"/>
        <v>1.5000000000000004</v>
      </c>
      <c r="B74" s="387" t="str">
        <f>+'Dramakan hosqer'!B85</f>
        <v>գրականություն</v>
      </c>
      <c r="C74" s="388"/>
      <c r="D74" s="389">
        <f>+'Dramakan hosqer'!C85</f>
        <v>0</v>
      </c>
      <c r="E74" s="390">
        <f>D74-C74</f>
        <v>0</v>
      </c>
      <c r="F74" s="391"/>
      <c r="G74" s="392"/>
      <c r="H74" s="377"/>
      <c r="I74" s="377"/>
      <c r="J74" s="377"/>
      <c r="K74" s="377"/>
      <c r="L74" s="377"/>
      <c r="M74" s="377"/>
      <c r="N74" s="393"/>
      <c r="O74" s="393"/>
      <c r="P74" s="393"/>
      <c r="Q74" s="393"/>
      <c r="R74" s="393"/>
      <c r="S74" s="393"/>
      <c r="T74" s="393"/>
    </row>
    <row r="75" spans="1:20" s="394" customFormat="1" ht="18" hidden="1" customHeight="1">
      <c r="A75" s="386">
        <f t="shared" si="8"/>
        <v>1.6000000000000005</v>
      </c>
      <c r="B75" s="387">
        <f>+'Dramakan hosqer'!B86</f>
        <v>0</v>
      </c>
      <c r="C75" s="388"/>
      <c r="D75" s="389">
        <f>+'Dramakan hosqer'!C86</f>
        <v>0</v>
      </c>
      <c r="E75" s="390">
        <f>D75-C75</f>
        <v>0</v>
      </c>
      <c r="F75" s="391"/>
      <c r="G75" s="392" t="s">
        <v>119</v>
      </c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41" customFormat="1" ht="34.5" hidden="1">
      <c r="A76" s="40">
        <v>2</v>
      </c>
      <c r="B76" s="137" t="str">
        <f>+'Dramakan hosqer'!B87</f>
        <v>Հիմնական միջոցների հիմնական վերանորոգում, 
այդ թվում՝</v>
      </c>
      <c r="C76" s="135">
        <f>SUM(C77:C79)</f>
        <v>0</v>
      </c>
      <c r="D76" s="135">
        <f>SUM(D77:D79)</f>
        <v>0</v>
      </c>
      <c r="E76" s="134">
        <f>D76-C76</f>
        <v>0</v>
      </c>
      <c r="F76" s="134"/>
      <c r="G76" s="54"/>
      <c r="H76" s="64"/>
      <c r="I76" s="64"/>
      <c r="J76" s="64"/>
      <c r="K76" s="64"/>
      <c r="L76" s="64"/>
      <c r="M76" s="64"/>
      <c r="N76" s="69"/>
      <c r="O76" s="69"/>
      <c r="P76" s="69"/>
      <c r="Q76" s="69"/>
      <c r="R76" s="69"/>
      <c r="S76" s="69"/>
      <c r="T76" s="69"/>
    </row>
    <row r="77" spans="1:20" s="394" customFormat="1" ht="18" hidden="1" customHeight="1">
      <c r="A77" s="386">
        <f>+A76+0.1</f>
        <v>2.1</v>
      </c>
      <c r="B77" s="387" t="str">
        <f>+'Dramakan hosqer'!B88</f>
        <v>ամրացված գույքի (շենք)</v>
      </c>
      <c r="C77" s="388"/>
      <c r="D77" s="389">
        <f>+'Dramakan hosqer'!C88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94" customFormat="1" ht="18" hidden="1" customHeight="1">
      <c r="A78" s="386">
        <f>+A77+0.1</f>
        <v>2.2000000000000002</v>
      </c>
      <c r="B78" s="387" t="str">
        <f>+'Dramakan hosqer'!B89</f>
        <v>հիմնական միջոցի</v>
      </c>
      <c r="C78" s="388"/>
      <c r="D78" s="389">
        <f>+'Dramakan hosqer'!C89</f>
        <v>0</v>
      </c>
      <c r="E78" s="390">
        <f t="shared" si="7"/>
        <v>0</v>
      </c>
      <c r="F78" s="391"/>
      <c r="G78" s="392"/>
      <c r="H78" s="377"/>
      <c r="I78" s="377"/>
      <c r="J78" s="377"/>
      <c r="K78" s="377"/>
      <c r="L78" s="377"/>
      <c r="M78" s="377"/>
      <c r="N78" s="393"/>
      <c r="O78" s="393"/>
      <c r="P78" s="393"/>
      <c r="Q78" s="393"/>
      <c r="R78" s="393"/>
      <c r="S78" s="393"/>
      <c r="T78" s="393"/>
    </row>
    <row r="79" spans="1:20" s="394" customFormat="1" ht="18" hidden="1" customHeight="1">
      <c r="A79" s="386">
        <f>+A78+0.1</f>
        <v>2.3000000000000003</v>
      </c>
      <c r="B79" s="387" t="str">
        <f>+'Dramakan hosqer'!B90</f>
        <v>նախագծանախահաշվային փաստաթղթերի գծով</v>
      </c>
      <c r="C79" s="388"/>
      <c r="D79" s="389">
        <f>+'Dramakan hosqer'!C90</f>
        <v>0</v>
      </c>
      <c r="E79" s="390">
        <f t="shared" si="7"/>
        <v>0</v>
      </c>
      <c r="F79" s="391"/>
      <c r="G79" s="392"/>
      <c r="H79" s="377"/>
      <c r="I79" s="377"/>
      <c r="J79" s="377"/>
      <c r="K79" s="377"/>
      <c r="L79" s="377"/>
      <c r="M79" s="377"/>
      <c r="N79" s="393"/>
      <c r="O79" s="393"/>
      <c r="P79" s="393"/>
      <c r="Q79" s="393"/>
      <c r="R79" s="393"/>
      <c r="S79" s="393"/>
      <c r="T79" s="393"/>
    </row>
    <row r="80" spans="1:20" s="33" customFormat="1" ht="34.5" hidden="1">
      <c r="A80" s="81" t="s">
        <v>54</v>
      </c>
      <c r="B80" s="9" t="s">
        <v>139</v>
      </c>
      <c r="C80" s="136">
        <f>SUM(C81:C82)</f>
        <v>0</v>
      </c>
      <c r="D80" s="136">
        <f>SUM(D81:D82)</f>
        <v>0</v>
      </c>
      <c r="E80" s="136">
        <f t="shared" si="7"/>
        <v>0</v>
      </c>
      <c r="F80" s="131"/>
      <c r="G80" s="54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33" customFormat="1" ht="17.25" hidden="1">
      <c r="A81" s="40"/>
      <c r="B81" s="182" t="str">
        <f>+'Dramakan hosqer'!B92</f>
        <v>Սննդի գծով</v>
      </c>
      <c r="C81" s="134"/>
      <c r="D81" s="135">
        <f>+'Dramakan hosqer'!C92</f>
        <v>0</v>
      </c>
      <c r="E81" s="134">
        <f>D81-C81</f>
        <v>0</v>
      </c>
      <c r="F81" s="134"/>
      <c r="G81" s="54"/>
      <c r="H81" s="64"/>
      <c r="I81" s="64"/>
      <c r="J81" s="64"/>
      <c r="K81" s="64"/>
      <c r="L81" s="64"/>
      <c r="M81" s="64"/>
      <c r="N81" s="69"/>
      <c r="O81" s="69"/>
      <c r="P81" s="69"/>
      <c r="Q81" s="69"/>
      <c r="R81" s="69"/>
      <c r="S81" s="69"/>
      <c r="T81" s="69"/>
    </row>
    <row r="82" spans="1:20" s="194" customFormat="1" ht="17.25" hidden="1">
      <c r="A82" s="40"/>
      <c r="B82" s="182">
        <f>+'Dramakan hosqer'!B93</f>
        <v>0</v>
      </c>
      <c r="C82" s="134"/>
      <c r="D82" s="134">
        <f>+'Dramakan hosqer'!C93</f>
        <v>0</v>
      </c>
      <c r="E82" s="134">
        <f>D82-C82</f>
        <v>0</v>
      </c>
      <c r="F82" s="134"/>
      <c r="G82" s="54"/>
      <c r="H82" s="53"/>
      <c r="I82" s="53"/>
      <c r="J82" s="53"/>
      <c r="K82" s="53"/>
      <c r="L82" s="53"/>
      <c r="M82" s="53"/>
      <c r="N82" s="50"/>
      <c r="O82" s="50"/>
      <c r="P82" s="50"/>
      <c r="Q82" s="50"/>
      <c r="R82" s="50"/>
      <c r="S82" s="50"/>
      <c r="T82" s="50"/>
    </row>
    <row r="83" spans="1:20" s="27" customFormat="1" ht="34.5">
      <c r="A83" s="8" t="s">
        <v>36</v>
      </c>
      <c r="B83" s="9" t="s">
        <v>37</v>
      </c>
      <c r="C83" s="136">
        <f>C6+C7-C23</f>
        <v>7815.1000000000131</v>
      </c>
      <c r="D83" s="136">
        <f>D6+D7-D23</f>
        <v>800.00000000000728</v>
      </c>
      <c r="E83" s="136">
        <f t="shared" si="7"/>
        <v>-7015.1000000000058</v>
      </c>
      <c r="F83" s="131"/>
      <c r="G83" s="74"/>
      <c r="H83" s="65"/>
      <c r="I83" s="65"/>
      <c r="J83" s="65"/>
      <c r="K83" s="65"/>
      <c r="L83" s="65"/>
      <c r="M83" s="65"/>
      <c r="N83" s="70"/>
      <c r="O83" s="70"/>
      <c r="P83" s="70"/>
      <c r="Q83" s="70"/>
      <c r="R83" s="70"/>
      <c r="S83" s="70"/>
      <c r="T83" s="70"/>
    </row>
    <row r="84" spans="1:20" s="14" customFormat="1" ht="46.5" customHeight="1">
      <c r="A84" s="12"/>
      <c r="B84" s="196"/>
      <c r="C84" s="12"/>
      <c r="D84" s="12"/>
      <c r="E84" s="12"/>
      <c r="F84" s="12"/>
      <c r="G84" s="73"/>
      <c r="H84" s="61"/>
      <c r="I84" s="61"/>
      <c r="J84" s="61"/>
      <c r="K84" s="61"/>
      <c r="L84" s="61"/>
      <c r="M84" s="61"/>
      <c r="N84" s="67"/>
      <c r="O84" s="67"/>
      <c r="P84" s="67"/>
      <c r="Q84" s="67"/>
      <c r="R84" s="67"/>
      <c r="S84" s="67"/>
      <c r="T84" s="67"/>
    </row>
    <row r="85" spans="1:20" s="14" customFormat="1" ht="25.5" customHeight="1">
      <c r="B85" s="211" t="s">
        <v>2</v>
      </c>
      <c r="C85" s="215"/>
      <c r="D85" s="482" t="str">
        <f>+'Ekamut-caxs'!D80</f>
        <v>Ն․Մելիքջանյան</v>
      </c>
      <c r="E85" s="479"/>
      <c r="F85" s="65"/>
      <c r="G85" s="73"/>
      <c r="H85" s="61"/>
      <c r="I85" s="61"/>
      <c r="J85" s="61"/>
      <c r="K85" s="61"/>
      <c r="L85" s="61"/>
      <c r="M85" s="61"/>
      <c r="N85" s="67"/>
      <c r="O85" s="67"/>
      <c r="P85" s="67"/>
      <c r="Q85" s="67"/>
      <c r="R85" s="67"/>
      <c r="S85" s="67"/>
      <c r="T85" s="67"/>
    </row>
    <row r="86" spans="1:20" ht="13.5" customHeight="1">
      <c r="A86" s="14"/>
      <c r="B86" s="218" t="s">
        <v>4</v>
      </c>
      <c r="C86" s="219"/>
      <c r="D86" s="481" t="s">
        <v>90</v>
      </c>
      <c r="E86" s="481"/>
      <c r="F86" s="153"/>
    </row>
    <row r="87" spans="1:20" s="11" customFormat="1" ht="22.5" customHeight="1">
      <c r="A87" s="12"/>
      <c r="B87" s="220" t="s">
        <v>6</v>
      </c>
      <c r="C87" s="215"/>
      <c r="D87" s="479" t="str">
        <f>+'Ekamut-caxs'!D82</f>
        <v>Գ․Իսրայելյան</v>
      </c>
      <c r="E87" s="479"/>
      <c r="F87" s="65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 ht="12" customHeight="1">
      <c r="A88" s="12"/>
      <c r="B88" s="216"/>
      <c r="C88" s="215"/>
      <c r="D88" s="481" t="s">
        <v>90</v>
      </c>
      <c r="E88" s="481"/>
      <c r="F88" s="153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A89" s="12"/>
      <c r="B89" s="200" t="s">
        <v>1</v>
      </c>
      <c r="C89" s="12"/>
      <c r="D89" s="12"/>
      <c r="E89" s="12"/>
      <c r="F89" s="12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  <row r="119" spans="2:20" s="11" customFormat="1">
      <c r="B119" s="15"/>
      <c r="G119" s="71"/>
      <c r="H119" s="60"/>
      <c r="I119" s="60"/>
      <c r="J119" s="60"/>
      <c r="K119" s="60"/>
      <c r="L119" s="60"/>
      <c r="M119" s="60"/>
      <c r="N119" s="66"/>
      <c r="O119" s="66"/>
      <c r="P119" s="66"/>
      <c r="Q119" s="66"/>
      <c r="R119" s="66"/>
      <c r="S119" s="66"/>
      <c r="T119" s="66"/>
    </row>
    <row r="120" spans="2:20" s="11" customFormat="1">
      <c r="B120" s="15"/>
      <c r="G120" s="71"/>
      <c r="H120" s="60"/>
      <c r="I120" s="60"/>
      <c r="J120" s="60"/>
      <c r="K120" s="60"/>
      <c r="L120" s="60"/>
      <c r="M120" s="60"/>
      <c r="N120" s="66"/>
      <c r="O120" s="66"/>
      <c r="P120" s="66"/>
      <c r="Q120" s="66"/>
      <c r="R120" s="66"/>
      <c r="S120" s="66"/>
      <c r="T12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9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F59" sqref="F5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3" t="s">
        <v>65</v>
      </c>
      <c r="B1" s="483"/>
      <c r="C1" s="483"/>
      <c r="D1" s="483"/>
      <c r="E1" s="48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4" t="str">
        <f>+'Ekamut-caxs'!A13:D13</f>
        <v xml:space="preserve">«Երևանի հ․161 մսուր-մանկապարտեզ» ՀՈԱԿ-ի </v>
      </c>
      <c r="B2" s="485"/>
      <c r="C2" s="485"/>
      <c r="D2" s="485"/>
      <c r="E2" s="48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6" t="s">
        <v>142</v>
      </c>
      <c r="B3" s="486"/>
      <c r="C3" s="486"/>
      <c r="D3" s="486"/>
      <c r="E3" s="48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7" t="s">
        <v>243</v>
      </c>
      <c r="B4" s="487"/>
      <c r="C4" s="487"/>
      <c r="D4" s="487"/>
      <c r="E4" s="48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8" t="s">
        <v>147</v>
      </c>
      <c r="B7" s="489"/>
      <c r="C7" s="48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8" t="s">
        <v>172</v>
      </c>
      <c r="B35" s="489"/>
      <c r="C35" s="48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/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0</v>
      </c>
      <c r="E54" s="22"/>
      <c r="F54" s="150">
        <f>SUM(D36:D53)</f>
        <v>0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/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0</v>
      </c>
      <c r="E59" s="119"/>
      <c r="F59" s="334">
        <f>+D59-D55</f>
        <v>0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274.3</v>
      </c>
      <c r="D62" s="490" t="s">
        <v>175</v>
      </c>
      <c r="E62" s="491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2" t="str">
        <f>+'Ekamut-caxs'!D80</f>
        <v>Ն․Մելիքջանյան</v>
      </c>
      <c r="E64" s="49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3" t="s">
        <v>90</v>
      </c>
      <c r="E65" s="49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2" t="str">
        <f>+'Ekamut-caxs'!D82</f>
        <v>Գ․Իսրայելյան</v>
      </c>
      <c r="E66" s="49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4" t="s">
        <v>90</v>
      </c>
      <c r="E67" s="49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zoomScale="85" zoomScaleSheetLayoutView="85" workbookViewId="0">
      <selection activeCell="F59" sqref="F59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7" t="s">
        <v>65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 s="258" customFormat="1" ht="21.75" customHeight="1">
      <c r="A2" s="496" t="str">
        <f>+'Ekamut-caxs'!A13</f>
        <v xml:space="preserve">«Երևանի հ․161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</row>
    <row r="3" spans="1:15" s="258" customFormat="1" ht="21" customHeight="1">
      <c r="A3" s="496" t="s">
        <v>91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</row>
    <row r="4" spans="1:15" ht="21" customHeight="1"/>
    <row r="5" spans="1:15" s="263" customFormat="1" ht="19.5" customHeight="1">
      <c r="A5" s="502" t="s">
        <v>112</v>
      </c>
      <c r="B5" s="502" t="s">
        <v>92</v>
      </c>
      <c r="C5" s="503" t="s">
        <v>93</v>
      </c>
      <c r="D5" s="503"/>
      <c r="E5" s="503"/>
      <c r="F5" s="503"/>
      <c r="G5" s="503" t="s">
        <v>94</v>
      </c>
      <c r="H5" s="503"/>
      <c r="I5" s="503"/>
      <c r="J5" s="503"/>
      <c r="K5" s="503" t="s">
        <v>132</v>
      </c>
      <c r="L5" s="503"/>
      <c r="M5" s="503"/>
      <c r="N5" s="503"/>
      <c r="O5" s="503"/>
    </row>
    <row r="6" spans="1:15" s="265" customFormat="1" ht="51" customHeight="1">
      <c r="A6" s="502"/>
      <c r="B6" s="502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>
        <v>0</v>
      </c>
      <c r="D7" s="269">
        <v>0</v>
      </c>
      <c r="E7" s="270"/>
      <c r="F7" s="271">
        <f>IF((E7&lt;10000), E7*143.7, E7*107.1)</f>
        <v>0</v>
      </c>
      <c r="G7" s="268">
        <v>0</v>
      </c>
      <c r="H7" s="269">
        <v>0</v>
      </c>
      <c r="I7" s="270"/>
      <c r="J7" s="271"/>
      <c r="K7" s="272">
        <v>0</v>
      </c>
      <c r="L7" s="270"/>
      <c r="M7" s="273">
        <f>+L7*200.47</f>
        <v>0</v>
      </c>
      <c r="N7" s="274">
        <f>+L7*7.94904</f>
        <v>0</v>
      </c>
      <c r="O7" s="273">
        <f>+N7+M7</f>
        <v>0</v>
      </c>
    </row>
    <row r="8" spans="1:15" ht="19.5" customHeight="1">
      <c r="A8" s="266">
        <v>2</v>
      </c>
      <c r="B8" s="267" t="s">
        <v>96</v>
      </c>
      <c r="C8" s="268">
        <v>0</v>
      </c>
      <c r="D8" s="269">
        <v>0</v>
      </c>
      <c r="E8" s="270"/>
      <c r="F8" s="271">
        <f t="shared" ref="F8:F18" si="0">IF((E8&lt;10000), E8*143.7, E8*107.1)</f>
        <v>0</v>
      </c>
      <c r="G8" s="268">
        <v>0</v>
      </c>
      <c r="H8" s="269">
        <v>0</v>
      </c>
      <c r="I8" s="270"/>
      <c r="J8" s="271"/>
      <c r="K8" s="272">
        <v>0</v>
      </c>
      <c r="L8" s="270"/>
      <c r="M8" s="273">
        <f t="shared" ref="M8:M18" si="1">+L8*200.47</f>
        <v>0</v>
      </c>
      <c r="N8" s="274">
        <f t="shared" ref="N8:N18" si="2">+L8*7.94904</f>
        <v>0</v>
      </c>
      <c r="O8" s="273">
        <f t="shared" ref="O8:O18" si="3">+N8+M8</f>
        <v>0</v>
      </c>
    </row>
    <row r="9" spans="1:15" ht="19.5" customHeight="1">
      <c r="A9" s="266">
        <v>3</v>
      </c>
      <c r="B9" s="267" t="s">
        <v>97</v>
      </c>
      <c r="C9" s="268">
        <v>0</v>
      </c>
      <c r="D9" s="269">
        <v>0</v>
      </c>
      <c r="E9" s="270"/>
      <c r="F9" s="271">
        <f t="shared" si="0"/>
        <v>0</v>
      </c>
      <c r="G9" s="268">
        <v>0</v>
      </c>
      <c r="H9" s="269">
        <v>0</v>
      </c>
      <c r="I9" s="270"/>
      <c r="J9" s="271"/>
      <c r="K9" s="272">
        <v>0</v>
      </c>
      <c r="L9" s="270"/>
      <c r="M9" s="273">
        <f t="shared" si="1"/>
        <v>0</v>
      </c>
      <c r="N9" s="274">
        <f t="shared" si="2"/>
        <v>0</v>
      </c>
      <c r="O9" s="273">
        <f t="shared" si="3"/>
        <v>0</v>
      </c>
    </row>
    <row r="10" spans="1:15" ht="19.5" customHeight="1">
      <c r="A10" s="266">
        <v>4</v>
      </c>
      <c r="B10" s="267" t="s">
        <v>98</v>
      </c>
      <c r="C10" s="268">
        <v>0</v>
      </c>
      <c r="D10" s="269">
        <v>0</v>
      </c>
      <c r="E10" s="270"/>
      <c r="F10" s="271">
        <f t="shared" si="0"/>
        <v>0</v>
      </c>
      <c r="G10" s="268">
        <v>0</v>
      </c>
      <c r="H10" s="269">
        <v>0</v>
      </c>
      <c r="I10" s="270"/>
      <c r="J10" s="271"/>
      <c r="K10" s="272">
        <v>0</v>
      </c>
      <c r="L10" s="270"/>
      <c r="M10" s="273">
        <f t="shared" si="1"/>
        <v>0</v>
      </c>
      <c r="N10" s="274">
        <f t="shared" si="2"/>
        <v>0</v>
      </c>
      <c r="O10" s="273">
        <f t="shared" si="3"/>
        <v>0</v>
      </c>
    </row>
    <row r="11" spans="1:15" ht="19.5" customHeight="1">
      <c r="A11" s="266">
        <v>5</v>
      </c>
      <c r="B11" s="267" t="s">
        <v>99</v>
      </c>
      <c r="C11" s="268">
        <v>0</v>
      </c>
      <c r="D11" s="269">
        <v>0</v>
      </c>
      <c r="E11" s="270"/>
      <c r="F11" s="271">
        <f t="shared" si="0"/>
        <v>0</v>
      </c>
      <c r="G11" s="268">
        <v>0</v>
      </c>
      <c r="H11" s="269">
        <v>0</v>
      </c>
      <c r="I11" s="270"/>
      <c r="J11" s="271"/>
      <c r="K11" s="272">
        <v>0</v>
      </c>
      <c r="L11" s="270"/>
      <c r="M11" s="273">
        <f t="shared" si="1"/>
        <v>0</v>
      </c>
      <c r="N11" s="274">
        <f t="shared" si="2"/>
        <v>0</v>
      </c>
      <c r="O11" s="273">
        <f t="shared" si="3"/>
        <v>0</v>
      </c>
    </row>
    <row r="12" spans="1:15" ht="19.5" customHeight="1">
      <c r="A12" s="266">
        <v>6</v>
      </c>
      <c r="B12" s="267" t="s">
        <v>100</v>
      </c>
      <c r="C12" s="268">
        <v>0</v>
      </c>
      <c r="D12" s="269">
        <v>0</v>
      </c>
      <c r="E12" s="270"/>
      <c r="F12" s="271">
        <f t="shared" si="0"/>
        <v>0</v>
      </c>
      <c r="G12" s="268">
        <v>0</v>
      </c>
      <c r="H12" s="269">
        <v>0</v>
      </c>
      <c r="I12" s="270"/>
      <c r="J12" s="271"/>
      <c r="K12" s="272">
        <v>0</v>
      </c>
      <c r="L12" s="270"/>
      <c r="M12" s="273">
        <f t="shared" si="1"/>
        <v>0</v>
      </c>
      <c r="N12" s="274">
        <f t="shared" si="2"/>
        <v>0</v>
      </c>
      <c r="O12" s="273">
        <f t="shared" si="3"/>
        <v>0</v>
      </c>
    </row>
    <row r="13" spans="1:15" ht="19.5" customHeight="1">
      <c r="A13" s="266">
        <v>7</v>
      </c>
      <c r="B13" s="267" t="s">
        <v>101</v>
      </c>
      <c r="C13" s="268">
        <v>0</v>
      </c>
      <c r="D13" s="269">
        <v>0</v>
      </c>
      <c r="E13" s="270"/>
      <c r="F13" s="271">
        <f t="shared" si="0"/>
        <v>0</v>
      </c>
      <c r="G13" s="268">
        <v>0</v>
      </c>
      <c r="H13" s="269">
        <v>0</v>
      </c>
      <c r="I13" s="270"/>
      <c r="J13" s="271"/>
      <c r="K13" s="272">
        <v>0</v>
      </c>
      <c r="L13" s="270"/>
      <c r="M13" s="273">
        <f t="shared" si="1"/>
        <v>0</v>
      </c>
      <c r="N13" s="274">
        <f t="shared" si="2"/>
        <v>0</v>
      </c>
      <c r="O13" s="273">
        <f t="shared" si="3"/>
        <v>0</v>
      </c>
    </row>
    <row r="14" spans="1:15" ht="19.5" customHeight="1">
      <c r="A14" s="266">
        <v>8</v>
      </c>
      <c r="B14" s="275" t="s">
        <v>102</v>
      </c>
      <c r="C14" s="268">
        <v>0</v>
      </c>
      <c r="D14" s="269">
        <v>0</v>
      </c>
      <c r="E14" s="270"/>
      <c r="F14" s="271">
        <f t="shared" si="0"/>
        <v>0</v>
      </c>
      <c r="G14" s="268">
        <v>0</v>
      </c>
      <c r="H14" s="269">
        <v>0</v>
      </c>
      <c r="I14" s="270"/>
      <c r="J14" s="271"/>
      <c r="K14" s="272">
        <v>0</v>
      </c>
      <c r="L14" s="270">
        <v>118</v>
      </c>
      <c r="M14" s="273">
        <f t="shared" si="1"/>
        <v>23655.46</v>
      </c>
      <c r="N14" s="274">
        <f t="shared" si="2"/>
        <v>937.98671999999999</v>
      </c>
      <c r="O14" s="273">
        <f t="shared" si="3"/>
        <v>24593.44672</v>
      </c>
    </row>
    <row r="15" spans="1:15" ht="19.5" customHeight="1">
      <c r="A15" s="266">
        <v>9</v>
      </c>
      <c r="B15" s="275" t="s">
        <v>103</v>
      </c>
      <c r="C15" s="268">
        <v>0</v>
      </c>
      <c r="D15" s="269">
        <v>0</v>
      </c>
      <c r="E15" s="270"/>
      <c r="F15" s="271">
        <f t="shared" si="0"/>
        <v>0</v>
      </c>
      <c r="G15" s="268">
        <v>0</v>
      </c>
      <c r="H15" s="269">
        <v>0</v>
      </c>
      <c r="I15" s="270"/>
      <c r="J15" s="271"/>
      <c r="K15" s="272">
        <v>0</v>
      </c>
      <c r="L15" s="270">
        <v>127</v>
      </c>
      <c r="M15" s="273">
        <f t="shared" si="1"/>
        <v>25459.69</v>
      </c>
      <c r="N15" s="274">
        <f t="shared" si="2"/>
        <v>1009.52808</v>
      </c>
      <c r="O15" s="273">
        <f t="shared" si="3"/>
        <v>26469.218079999999</v>
      </c>
    </row>
    <row r="16" spans="1:15" ht="19.5" customHeight="1">
      <c r="A16" s="266">
        <v>10</v>
      </c>
      <c r="B16" s="275" t="s">
        <v>104</v>
      </c>
      <c r="C16" s="268">
        <v>0</v>
      </c>
      <c r="D16" s="269">
        <v>0</v>
      </c>
      <c r="E16" s="270"/>
      <c r="F16" s="271">
        <f t="shared" si="0"/>
        <v>0</v>
      </c>
      <c r="G16" s="268">
        <v>0</v>
      </c>
      <c r="H16" s="269">
        <v>0</v>
      </c>
      <c r="I16" s="270"/>
      <c r="J16" s="271"/>
      <c r="K16" s="272">
        <v>0</v>
      </c>
      <c r="L16" s="270">
        <v>55</v>
      </c>
      <c r="M16" s="273">
        <f t="shared" si="1"/>
        <v>11025.85</v>
      </c>
      <c r="N16" s="274">
        <f t="shared" si="2"/>
        <v>437.19720000000001</v>
      </c>
      <c r="O16" s="273">
        <f t="shared" si="3"/>
        <v>11463.047200000001</v>
      </c>
    </row>
    <row r="17" spans="1:15" ht="19.5" customHeight="1">
      <c r="A17" s="266">
        <v>11</v>
      </c>
      <c r="B17" s="275" t="s">
        <v>105</v>
      </c>
      <c r="C17" s="268">
        <v>0</v>
      </c>
      <c r="D17" s="269">
        <v>0</v>
      </c>
      <c r="E17" s="467">
        <v>1100</v>
      </c>
      <c r="F17" s="271">
        <f t="shared" si="0"/>
        <v>158070</v>
      </c>
      <c r="G17" s="268">
        <v>0</v>
      </c>
      <c r="H17" s="269">
        <v>0</v>
      </c>
      <c r="I17" s="270">
        <f>+G7</f>
        <v>0</v>
      </c>
      <c r="J17" s="271">
        <f t="shared" ref="J17:J18" si="4">+I17*53.48</f>
        <v>0</v>
      </c>
      <c r="K17" s="272">
        <v>0</v>
      </c>
      <c r="L17" s="270">
        <v>55</v>
      </c>
      <c r="M17" s="273">
        <f t="shared" si="1"/>
        <v>11025.85</v>
      </c>
      <c r="N17" s="274">
        <f t="shared" si="2"/>
        <v>437.19720000000001</v>
      </c>
      <c r="O17" s="273">
        <f t="shared" si="3"/>
        <v>11463.047200000001</v>
      </c>
    </row>
    <row r="18" spans="1:15" ht="19.5" customHeight="1">
      <c r="A18" s="266">
        <v>12</v>
      </c>
      <c r="B18" s="275" t="s">
        <v>106</v>
      </c>
      <c r="C18" s="268">
        <v>0</v>
      </c>
      <c r="D18" s="269">
        <v>0</v>
      </c>
      <c r="E18" s="467">
        <v>4027</v>
      </c>
      <c r="F18" s="271">
        <f t="shared" si="0"/>
        <v>578679.89999999991</v>
      </c>
      <c r="G18" s="268">
        <v>0</v>
      </c>
      <c r="H18" s="269">
        <v>0</v>
      </c>
      <c r="I18" s="270">
        <f>+G18</f>
        <v>0</v>
      </c>
      <c r="J18" s="271">
        <f t="shared" si="4"/>
        <v>0</v>
      </c>
      <c r="K18" s="272">
        <v>0</v>
      </c>
      <c r="L18" s="270">
        <v>118</v>
      </c>
      <c r="M18" s="273">
        <f t="shared" si="1"/>
        <v>23655.46</v>
      </c>
      <c r="N18" s="274">
        <f t="shared" si="2"/>
        <v>937.98671999999999</v>
      </c>
      <c r="O18" s="273">
        <f t="shared" si="3"/>
        <v>24593.44672</v>
      </c>
    </row>
    <row r="19" spans="1:15" ht="32.25" customHeight="1">
      <c r="A19" s="277"/>
      <c r="B19" s="262" t="s">
        <v>88</v>
      </c>
      <c r="C19" s="278">
        <f t="shared" ref="C19:K19" si="5">SUM(C7:C18)</f>
        <v>0</v>
      </c>
      <c r="D19" s="279">
        <f t="shared" si="5"/>
        <v>0</v>
      </c>
      <c r="E19" s="278">
        <f t="shared" si="5"/>
        <v>5127</v>
      </c>
      <c r="F19" s="279">
        <f>SUM(F7:F18)</f>
        <v>736749.89999999991</v>
      </c>
      <c r="G19" s="278">
        <f>SUM(G7:G18)</f>
        <v>0</v>
      </c>
      <c r="H19" s="279">
        <f>SUM(H7:H18)</f>
        <v>0</v>
      </c>
      <c r="I19" s="278">
        <f>SUM(I7:I18)</f>
        <v>0</v>
      </c>
      <c r="J19" s="279">
        <f>SUM(J7:J18)</f>
        <v>0</v>
      </c>
      <c r="K19" s="278">
        <f t="shared" si="5"/>
        <v>0</v>
      </c>
      <c r="L19" s="278">
        <f>SUM(L7:L18)</f>
        <v>473</v>
      </c>
      <c r="M19" s="279">
        <f>SUM(M7:M18)</f>
        <v>94822.31</v>
      </c>
      <c r="N19" s="280">
        <f>SUM(N7:N18)</f>
        <v>3759.8959199999999</v>
      </c>
      <c r="O19" s="279">
        <f>SUM(O7:O18)</f>
        <v>98582.205920000008</v>
      </c>
    </row>
    <row r="20" spans="1:15" ht="21.75" customHeight="1">
      <c r="B20" s="281"/>
      <c r="C20" s="282"/>
      <c r="D20" s="283"/>
      <c r="E20" s="282"/>
      <c r="F20" s="283">
        <f>ROUND(F19/1000,1)</f>
        <v>736.7</v>
      </c>
      <c r="G20" s="282"/>
      <c r="H20" s="283"/>
      <c r="I20" s="282"/>
      <c r="J20" s="283">
        <f>ROUND(J19/1000,1)</f>
        <v>0</v>
      </c>
      <c r="K20" s="282"/>
      <c r="L20" s="282"/>
      <c r="M20" s="283">
        <f>ROUND(M19/1000,1)</f>
        <v>94.8</v>
      </c>
      <c r="N20" s="283">
        <f t="shared" ref="N20:O20" si="6">ROUND(N19/1000,1)</f>
        <v>3.8</v>
      </c>
      <c r="O20" s="283">
        <f t="shared" si="6"/>
        <v>98.6</v>
      </c>
    </row>
    <row r="21" spans="1:15" ht="33.75" customHeight="1" thickBot="1">
      <c r="B21" s="500" t="s">
        <v>235</v>
      </c>
      <c r="C21" s="500"/>
      <c r="D21" s="500"/>
      <c r="E21" s="284"/>
      <c r="F21" s="285"/>
      <c r="H21" s="284"/>
      <c r="M21" s="283"/>
    </row>
    <row r="22" spans="1:15" s="258" customFormat="1" ht="34.5" customHeight="1">
      <c r="A22" s="286"/>
      <c r="B22" s="287" t="s">
        <v>136</v>
      </c>
      <c r="C22" s="288" t="s">
        <v>137</v>
      </c>
      <c r="D22" s="288" t="s">
        <v>236</v>
      </c>
      <c r="E22" s="288" t="s">
        <v>236</v>
      </c>
      <c r="F22" s="289" t="s">
        <v>236</v>
      </c>
      <c r="G22" s="288" t="s">
        <v>137</v>
      </c>
      <c r="H22" s="288" t="s">
        <v>236</v>
      </c>
      <c r="I22" s="288" t="s">
        <v>236</v>
      </c>
      <c r="J22" s="290" t="s">
        <v>236</v>
      </c>
      <c r="K22" s="288" t="s">
        <v>137</v>
      </c>
      <c r="L22" s="288" t="s">
        <v>236</v>
      </c>
      <c r="M22" s="291" t="s">
        <v>236</v>
      </c>
      <c r="N22" s="286" t="s">
        <v>236</v>
      </c>
      <c r="O22" s="290" t="s">
        <v>236</v>
      </c>
    </row>
    <row r="23" spans="1:15" ht="23.25" customHeight="1">
      <c r="A23" s="292">
        <v>1</v>
      </c>
      <c r="B23" s="293"/>
      <c r="C23" s="276"/>
      <c r="D23" s="276" t="s">
        <v>236</v>
      </c>
      <c r="E23" s="276" t="s">
        <v>236</v>
      </c>
      <c r="F23" s="294"/>
      <c r="G23" s="295"/>
      <c r="H23" s="276" t="s">
        <v>236</v>
      </c>
      <c r="I23" s="276" t="s">
        <v>236</v>
      </c>
      <c r="J23" s="296"/>
      <c r="K23" s="295"/>
      <c r="L23" s="276" t="s">
        <v>236</v>
      </c>
      <c r="M23" s="297"/>
      <c r="N23" s="298" t="s">
        <v>236</v>
      </c>
      <c r="O23" s="299" t="s">
        <v>236</v>
      </c>
    </row>
    <row r="24" spans="1:15" ht="23.25" customHeight="1">
      <c r="A24" s="292">
        <v>2</v>
      </c>
      <c r="B24" s="293"/>
      <c r="C24" s="276"/>
      <c r="D24" s="276" t="s">
        <v>236</v>
      </c>
      <c r="E24" s="276" t="s">
        <v>236</v>
      </c>
      <c r="F24" s="294"/>
      <c r="G24" s="295"/>
      <c r="H24" s="276" t="s">
        <v>236</v>
      </c>
      <c r="I24" s="276" t="s">
        <v>236</v>
      </c>
      <c r="J24" s="296"/>
      <c r="K24" s="295"/>
      <c r="L24" s="276" t="s">
        <v>236</v>
      </c>
      <c r="M24" s="297"/>
      <c r="N24" s="298" t="s">
        <v>236</v>
      </c>
      <c r="O24" s="299" t="s">
        <v>236</v>
      </c>
    </row>
    <row r="25" spans="1:15" s="265" customFormat="1" ht="23.25" customHeight="1">
      <c r="A25" s="300">
        <v>3</v>
      </c>
      <c r="B25" s="301"/>
      <c r="C25" s="302"/>
      <c r="D25" s="302" t="s">
        <v>236</v>
      </c>
      <c r="E25" s="302" t="s">
        <v>236</v>
      </c>
      <c r="F25" s="303"/>
      <c r="G25" s="304"/>
      <c r="H25" s="302" t="s">
        <v>236</v>
      </c>
      <c r="I25" s="302" t="s">
        <v>236</v>
      </c>
      <c r="J25" s="303"/>
      <c r="K25" s="304"/>
      <c r="L25" s="302" t="s">
        <v>236</v>
      </c>
      <c r="M25" s="305"/>
      <c r="N25" s="306" t="s">
        <v>236</v>
      </c>
      <c r="O25" s="307" t="s">
        <v>236</v>
      </c>
    </row>
    <row r="26" spans="1:15" s="258" customFormat="1" ht="24" customHeight="1">
      <c r="A26" s="308"/>
      <c r="B26" s="309" t="s">
        <v>67</v>
      </c>
      <c r="C26" s="279" t="s">
        <v>236</v>
      </c>
      <c r="D26" s="279" t="s">
        <v>236</v>
      </c>
      <c r="E26" s="279" t="s">
        <v>236</v>
      </c>
      <c r="F26" s="310">
        <f>SUM(F23:F25)</f>
        <v>0</v>
      </c>
      <c r="G26" s="311" t="s">
        <v>236</v>
      </c>
      <c r="H26" s="279" t="s">
        <v>236</v>
      </c>
      <c r="I26" s="279" t="s">
        <v>236</v>
      </c>
      <c r="J26" s="310">
        <f>SUM(J23:J25)</f>
        <v>0</v>
      </c>
      <c r="K26" s="311" t="s">
        <v>236</v>
      </c>
      <c r="L26" s="279" t="s">
        <v>236</v>
      </c>
      <c r="M26" s="312">
        <f>SUM(M23:M25)</f>
        <v>0</v>
      </c>
      <c r="N26" s="308" t="s">
        <v>236</v>
      </c>
      <c r="O26" s="313" t="s">
        <v>236</v>
      </c>
    </row>
    <row r="27" spans="1:15" s="258" customFormat="1" ht="27" customHeight="1" thickBot="1">
      <c r="A27" s="314"/>
      <c r="B27" s="315" t="s">
        <v>237</v>
      </c>
      <c r="C27" s="316"/>
      <c r="D27" s="316" t="s">
        <v>236</v>
      </c>
      <c r="E27" s="316" t="s">
        <v>236</v>
      </c>
      <c r="F27" s="317">
        <f>+F20-F26</f>
        <v>736.7</v>
      </c>
      <c r="G27" s="318" t="s">
        <v>236</v>
      </c>
      <c r="H27" s="316" t="s">
        <v>236</v>
      </c>
      <c r="I27" s="316" t="s">
        <v>236</v>
      </c>
      <c r="J27" s="317">
        <f>J20-J26</f>
        <v>0</v>
      </c>
      <c r="K27" s="318" t="s">
        <v>236</v>
      </c>
      <c r="L27" s="316" t="s">
        <v>236</v>
      </c>
      <c r="M27" s="319">
        <f>M20-M26</f>
        <v>94.8</v>
      </c>
      <c r="N27" s="314" t="s">
        <v>236</v>
      </c>
      <c r="O27" s="317">
        <f>+O20-M26</f>
        <v>98.6</v>
      </c>
    </row>
    <row r="28" spans="1:15" s="258" customFormat="1" ht="25.5" customHeight="1" thickBot="1">
      <c r="B28" s="320"/>
      <c r="F28" s="283"/>
      <c r="J28" s="321" t="s">
        <v>138</v>
      </c>
      <c r="K28" s="322"/>
      <c r="L28" s="322"/>
      <c r="M28" s="323">
        <f>+F26+J26+M26</f>
        <v>0</v>
      </c>
    </row>
    <row r="29" spans="1:15" s="258" customFormat="1" ht="20.25" customHeight="1">
      <c r="B29" s="320"/>
      <c r="F29" s="283"/>
      <c r="M29" s="283"/>
    </row>
    <row r="30" spans="1:15" s="281" customFormat="1" ht="25.5" customHeight="1">
      <c r="B30" s="259"/>
      <c r="C30" s="496" t="s">
        <v>2</v>
      </c>
      <c r="D30" s="496"/>
      <c r="E30" s="259"/>
      <c r="F30" s="259"/>
      <c r="G30" s="501"/>
      <c r="H30" s="501"/>
      <c r="I30" s="324"/>
      <c r="J30" s="498"/>
      <c r="K30" s="498"/>
      <c r="M30" s="285"/>
    </row>
    <row r="31" spans="1:15" s="258" customFormat="1">
      <c r="C31" s="325"/>
      <c r="D31" s="325"/>
      <c r="E31" s="326"/>
      <c r="F31" s="326"/>
      <c r="G31" s="499" t="s">
        <v>89</v>
      </c>
      <c r="H31" s="499"/>
      <c r="I31" s="327"/>
      <c r="J31" s="499" t="s">
        <v>107</v>
      </c>
      <c r="K31" s="499"/>
    </row>
    <row r="32" spans="1:15" s="281" customFormat="1" ht="23.25" customHeight="1">
      <c r="B32" s="259"/>
      <c r="C32" s="328" t="s">
        <v>6</v>
      </c>
      <c r="D32" s="328"/>
      <c r="E32" s="259"/>
      <c r="F32" s="259"/>
      <c r="G32" s="498"/>
      <c r="H32" s="498"/>
      <c r="I32" s="329"/>
      <c r="J32" s="498"/>
      <c r="K32" s="498"/>
    </row>
    <row r="33" spans="3:13" s="258" customFormat="1">
      <c r="C33" s="284"/>
      <c r="D33" s="284"/>
      <c r="G33" s="499" t="s">
        <v>89</v>
      </c>
      <c r="H33" s="499"/>
      <c r="I33" s="327"/>
      <c r="J33" s="499" t="s">
        <v>107</v>
      </c>
      <c r="K33" s="499"/>
    </row>
    <row r="34" spans="3:13">
      <c r="F34" s="330" t="s">
        <v>1</v>
      </c>
    </row>
    <row r="35" spans="3:13" ht="16.5" customHeight="1">
      <c r="C35" s="331" t="s">
        <v>108</v>
      </c>
      <c r="D35" s="331"/>
      <c r="E35" s="331" t="s">
        <v>109</v>
      </c>
      <c r="F35" s="331" t="s">
        <v>238</v>
      </c>
      <c r="I35" s="332" t="s">
        <v>110</v>
      </c>
      <c r="J35" s="333" t="s">
        <v>199</v>
      </c>
      <c r="K35" s="333"/>
      <c r="L35" s="333" t="s">
        <v>198</v>
      </c>
      <c r="M35" s="333" t="s">
        <v>195</v>
      </c>
    </row>
    <row r="36" spans="3:13" ht="16.5" customHeight="1">
      <c r="C36" s="331" t="s">
        <v>111</v>
      </c>
      <c r="D36" s="331"/>
      <c r="E36" s="331" t="s">
        <v>109</v>
      </c>
      <c r="F36" s="331" t="s">
        <v>201</v>
      </c>
      <c r="I36" s="495" t="s">
        <v>204</v>
      </c>
      <c r="J36" s="495"/>
      <c r="K36" s="333"/>
      <c r="L36" s="495" t="s">
        <v>239</v>
      </c>
      <c r="M36" s="495"/>
    </row>
    <row r="37" spans="3:13">
      <c r="C37" s="331"/>
      <c r="D37" s="331"/>
      <c r="E37" s="495" t="s">
        <v>203</v>
      </c>
      <c r="F37" s="495"/>
      <c r="I37" s="495"/>
      <c r="J37" s="495"/>
      <c r="K37" s="333"/>
      <c r="L37" s="495"/>
      <c r="M37" s="495"/>
    </row>
    <row r="38" spans="3:13">
      <c r="C38" s="331"/>
      <c r="D38" s="331"/>
      <c r="E38" s="495"/>
      <c r="F38" s="49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8" t="s">
        <v>65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8" s="13" customFormat="1" ht="20.25">
      <c r="A2" s="473" t="str">
        <f>+'Ekamut-caxs'!A13</f>
        <v xml:space="preserve">«Երևանի հ․161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8" ht="17.25">
      <c r="A3" s="486" t="s">
        <v>251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193"/>
      <c r="Q3" s="193"/>
      <c r="R3" s="193"/>
    </row>
    <row r="4" spans="1:18" ht="16.5">
      <c r="O4" s="207" t="s">
        <v>0</v>
      </c>
    </row>
    <row r="5" spans="1:18" ht="13.5" customHeight="1">
      <c r="A5" s="510" t="s">
        <v>140</v>
      </c>
      <c r="B5" s="510" t="s">
        <v>66</v>
      </c>
      <c r="C5" s="374"/>
      <c r="D5" s="374"/>
      <c r="E5" s="511" t="s">
        <v>277</v>
      </c>
      <c r="F5" s="512"/>
      <c r="G5" s="512"/>
      <c r="H5" s="512"/>
      <c r="I5" s="512"/>
      <c r="J5" s="512"/>
      <c r="K5" s="512"/>
      <c r="L5" s="512"/>
      <c r="M5" s="512"/>
      <c r="N5" s="513"/>
      <c r="O5" s="509" t="s">
        <v>141</v>
      </c>
    </row>
    <row r="6" spans="1:18" ht="106.5" customHeight="1">
      <c r="A6" s="510"/>
      <c r="B6" s="510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09"/>
    </row>
    <row r="7" spans="1:18" ht="27.75" customHeight="1">
      <c r="A7" s="154">
        <v>1</v>
      </c>
      <c r="B7" s="185" t="s">
        <v>188</v>
      </c>
      <c r="C7" s="186">
        <v>20718.099999999999</v>
      </c>
      <c r="D7" s="186">
        <v>2381.5</v>
      </c>
      <c r="E7" s="186">
        <f>8771.8/2+B10</f>
        <v>10440</v>
      </c>
      <c r="F7" s="186"/>
      <c r="G7" s="186">
        <f>IF(F7&gt;0,C15, 0)</f>
        <v>0</v>
      </c>
      <c r="H7" s="186"/>
      <c r="I7" s="249"/>
      <c r="J7" s="186"/>
      <c r="K7" s="249"/>
      <c r="L7" s="186"/>
      <c r="M7" s="186">
        <v>4843.2800000000007</v>
      </c>
      <c r="N7" s="186"/>
      <c r="O7" s="187">
        <f>ROUND(SUM(C7:N7),1)</f>
        <v>38382.9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38382.9</v>
      </c>
    </row>
    <row r="10" spans="1:18" s="156" customFormat="1" ht="18.75" customHeight="1">
      <c r="B10" s="257">
        <v>6054.1</v>
      </c>
      <c r="C10" s="158">
        <f>+B10*2</f>
        <v>12108.2</v>
      </c>
      <c r="D10" s="158"/>
      <c r="E10" s="158"/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6"/>
      <c r="M11" s="516"/>
      <c r="N11" s="516"/>
      <c r="O11" s="167"/>
    </row>
    <row r="12" spans="1:18" s="156" customFormat="1" ht="69" customHeight="1">
      <c r="B12" s="506" t="s">
        <v>196</v>
      </c>
      <c r="C12" s="507"/>
      <c r="D12" s="166"/>
      <c r="E12" s="166"/>
      <c r="H12" s="126"/>
      <c r="I12" s="126"/>
      <c r="J12" s="506" t="s">
        <v>197</v>
      </c>
      <c r="K12" s="507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3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4"/>
      <c r="F17" s="504"/>
      <c r="G17" s="227"/>
      <c r="H17" s="227"/>
      <c r="I17" s="514" t="str">
        <f>+'Ekamut-caxs'!D80</f>
        <v>Ն․Մելիքջանյան</v>
      </c>
      <c r="J17" s="514"/>
      <c r="K17" s="514"/>
      <c r="L17" s="176"/>
      <c r="M17" s="176"/>
    </row>
    <row r="18" spans="2:13" s="177" customFormat="1" ht="17.25" customHeight="1">
      <c r="B18" s="228"/>
      <c r="C18" s="229"/>
      <c r="D18" s="229"/>
      <c r="E18" s="505" t="s">
        <v>89</v>
      </c>
      <c r="F18" s="505"/>
      <c r="G18" s="230"/>
      <c r="H18" s="231"/>
      <c r="I18" s="515" t="s">
        <v>90</v>
      </c>
      <c r="J18" s="515"/>
      <c r="K18" s="51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4"/>
      <c r="F19" s="504"/>
      <c r="G19" s="233"/>
      <c r="H19" s="233"/>
      <c r="I19" s="514" t="str">
        <f>+'Ekamut-caxs'!D82</f>
        <v>Գ․Իսրայելյան</v>
      </c>
      <c r="J19" s="514"/>
      <c r="K19" s="514"/>
      <c r="L19" s="176"/>
      <c r="M19" s="176"/>
    </row>
    <row r="20" spans="2:13" s="177" customFormat="1" ht="18.75" customHeight="1">
      <c r="B20" s="229"/>
      <c r="C20" s="229"/>
      <c r="D20" s="229"/>
      <c r="E20" s="505" t="s">
        <v>89</v>
      </c>
      <c r="F20" s="505"/>
      <c r="G20" s="230"/>
      <c r="H20" s="231"/>
      <c r="I20" s="515" t="s">
        <v>90</v>
      </c>
      <c r="J20" s="515"/>
      <c r="K20" s="51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F59" sqref="F59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19" t="s">
        <v>65</v>
      </c>
      <c r="B1" s="519"/>
      <c r="C1" s="519"/>
      <c r="D1" s="519"/>
    </row>
    <row r="2" spans="1:4" ht="24.75" customHeight="1">
      <c r="A2" s="520" t="str">
        <f>+'Ekamut-caxs'!A13:D13</f>
        <v xml:space="preserve">«Երևանի հ․161 մսուր-մանկապարտեզ» ՀՈԱԿ-ի </v>
      </c>
      <c r="B2" s="520"/>
      <c r="C2" s="520"/>
      <c r="D2" s="520"/>
    </row>
    <row r="3" spans="1:4" ht="39.75" customHeight="1">
      <c r="A3" s="520" t="s">
        <v>275</v>
      </c>
      <c r="B3" s="520"/>
      <c r="C3" s="520"/>
      <c r="D3" s="520"/>
    </row>
    <row r="6" spans="1:4" ht="60" customHeight="1">
      <c r="A6" s="337" t="s">
        <v>3</v>
      </c>
      <c r="B6" s="337" t="s">
        <v>121</v>
      </c>
      <c r="C6" s="337" t="s">
        <v>122</v>
      </c>
      <c r="D6" s="337" t="s">
        <v>245</v>
      </c>
    </row>
    <row r="7" spans="1:4" s="31" customFormat="1" ht="32.25" customHeight="1">
      <c r="A7" s="338">
        <v>1</v>
      </c>
      <c r="B7" s="339" t="s">
        <v>290</v>
      </c>
      <c r="C7" s="338">
        <f>SUM(C8:C12)</f>
        <v>0</v>
      </c>
      <c r="D7" s="338">
        <f>SUM(D8:D12)</f>
        <v>0</v>
      </c>
    </row>
    <row r="8" spans="1:4" ht="16.5" customHeight="1">
      <c r="A8" s="340">
        <v>1.1000000000000001</v>
      </c>
      <c r="B8" s="341" t="s">
        <v>123</v>
      </c>
      <c r="C8" s="340"/>
      <c r="D8" s="340"/>
    </row>
    <row r="9" spans="1:4" ht="16.5" customHeight="1">
      <c r="A9" s="340">
        <v>1.2</v>
      </c>
      <c r="B9" s="341" t="s">
        <v>124</v>
      </c>
      <c r="C9" s="340"/>
      <c r="D9" s="340"/>
    </row>
    <row r="10" spans="1:4" ht="16.5" customHeight="1">
      <c r="A10" s="340">
        <v>1.3</v>
      </c>
      <c r="B10" s="341" t="s">
        <v>125</v>
      </c>
      <c r="C10" s="340"/>
      <c r="D10" s="340"/>
    </row>
    <row r="11" spans="1:4" ht="16.5" customHeight="1">
      <c r="A11" s="340">
        <v>1.4</v>
      </c>
      <c r="B11" s="341" t="s">
        <v>291</v>
      </c>
      <c r="C11" s="340"/>
      <c r="D11" s="340"/>
    </row>
    <row r="12" spans="1:4" ht="16.5" customHeight="1">
      <c r="A12" s="340">
        <v>1.5</v>
      </c>
      <c r="B12" s="341" t="s">
        <v>292</v>
      </c>
      <c r="C12" s="340"/>
      <c r="D12" s="340"/>
    </row>
    <row r="13" spans="1:4" s="31" customFormat="1" ht="27.75" customHeight="1">
      <c r="A13" s="338">
        <v>2</v>
      </c>
      <c r="B13" s="432" t="s">
        <v>293</v>
      </c>
      <c r="C13" s="338">
        <f>SUM(C14:C18)</f>
        <v>0</v>
      </c>
      <c r="D13" s="338">
        <f>SUM(D14:D18)</f>
        <v>0</v>
      </c>
    </row>
    <row r="14" spans="1:4" ht="16.5" customHeight="1">
      <c r="A14" s="340">
        <v>2.1</v>
      </c>
      <c r="B14" s="341" t="s">
        <v>294</v>
      </c>
      <c r="C14" s="340"/>
      <c r="D14" s="340"/>
    </row>
    <row r="15" spans="1:4" ht="16.5" customHeight="1">
      <c r="A15" s="340">
        <v>2.2000000000000002</v>
      </c>
      <c r="B15" s="341" t="s">
        <v>126</v>
      </c>
      <c r="C15" s="340"/>
      <c r="D15" s="340"/>
    </row>
    <row r="16" spans="1:4" ht="16.5" customHeight="1">
      <c r="A16" s="340">
        <v>2.2999999999999998</v>
      </c>
      <c r="B16" s="341" t="s">
        <v>295</v>
      </c>
      <c r="C16" s="340"/>
      <c r="D16" s="340"/>
    </row>
    <row r="17" spans="1:4" ht="16.5" customHeight="1">
      <c r="A17" s="340">
        <v>2.4</v>
      </c>
      <c r="B17" s="341" t="s">
        <v>296</v>
      </c>
      <c r="C17" s="340"/>
      <c r="D17" s="340"/>
    </row>
    <row r="18" spans="1:4" ht="16.5" customHeight="1">
      <c r="A18" s="340">
        <v>2.5</v>
      </c>
      <c r="B18" s="341" t="s">
        <v>297</v>
      </c>
      <c r="C18" s="340"/>
      <c r="D18" s="340"/>
    </row>
    <row r="19" spans="1:4" s="31" customFormat="1" ht="24.75" customHeight="1">
      <c r="A19" s="338">
        <v>3</v>
      </c>
      <c r="B19" s="339" t="s">
        <v>298</v>
      </c>
      <c r="C19" s="338">
        <f>SUM(C20:C24)</f>
        <v>0</v>
      </c>
      <c r="D19" s="338">
        <f>SUM(D20:D24)</f>
        <v>0</v>
      </c>
    </row>
    <row r="20" spans="1:4" ht="16.5" customHeight="1">
      <c r="A20" s="340">
        <v>3.1</v>
      </c>
      <c r="B20" s="341" t="s">
        <v>127</v>
      </c>
      <c r="C20" s="340"/>
      <c r="D20" s="340"/>
    </row>
    <row r="21" spans="1:4" ht="16.5" customHeight="1">
      <c r="A21" s="340">
        <v>3.2</v>
      </c>
      <c r="B21" s="341" t="s">
        <v>128</v>
      </c>
      <c r="C21" s="340"/>
      <c r="D21" s="340"/>
    </row>
    <row r="22" spans="1:4" ht="16.5" customHeight="1">
      <c r="A22" s="340">
        <v>3.3</v>
      </c>
      <c r="B22" s="341" t="s">
        <v>129</v>
      </c>
      <c r="C22" s="340"/>
      <c r="D22" s="340"/>
    </row>
    <row r="23" spans="1:4" ht="16.5" customHeight="1">
      <c r="A23" s="340">
        <v>3.4</v>
      </c>
      <c r="B23" s="341" t="s">
        <v>299</v>
      </c>
      <c r="C23" s="340"/>
      <c r="D23" s="340"/>
    </row>
    <row r="24" spans="1:4" ht="16.5" customHeight="1">
      <c r="A24" s="340">
        <v>3.5</v>
      </c>
      <c r="B24" s="341" t="s">
        <v>300</v>
      </c>
      <c r="C24" s="340"/>
      <c r="D24" s="340"/>
    </row>
    <row r="25" spans="1:4" s="31" customFormat="1" ht="24.75" customHeight="1">
      <c r="A25" s="338">
        <v>4</v>
      </c>
      <c r="B25" s="339" t="s">
        <v>301</v>
      </c>
      <c r="C25" s="338">
        <f>SUM(C26:C30)</f>
        <v>0</v>
      </c>
      <c r="D25" s="338">
        <f>SUM(D26:D30)</f>
        <v>0</v>
      </c>
    </row>
    <row r="26" spans="1:4" ht="16.5" customHeight="1">
      <c r="A26" s="340">
        <v>4.0999999999999996</v>
      </c>
      <c r="B26" s="341" t="s">
        <v>302</v>
      </c>
      <c r="C26" s="340"/>
      <c r="D26" s="340"/>
    </row>
    <row r="27" spans="1:4" ht="16.5" customHeight="1">
      <c r="A27" s="340">
        <v>4.2</v>
      </c>
      <c r="B27" s="341" t="s">
        <v>130</v>
      </c>
      <c r="C27" s="340"/>
      <c r="D27" s="340"/>
    </row>
    <row r="28" spans="1:4" ht="16.5" customHeight="1">
      <c r="A28" s="340">
        <v>4.3</v>
      </c>
      <c r="B28" s="341" t="s">
        <v>303</v>
      </c>
      <c r="C28" s="340"/>
      <c r="D28" s="340"/>
    </row>
    <row r="29" spans="1:4" ht="16.5" customHeight="1">
      <c r="A29" s="340">
        <v>4.4000000000000004</v>
      </c>
      <c r="B29" s="341" t="s">
        <v>304</v>
      </c>
      <c r="C29" s="340"/>
      <c r="D29" s="340"/>
    </row>
    <row r="30" spans="1:4" ht="16.5" customHeight="1">
      <c r="A30" s="340">
        <v>4.5</v>
      </c>
      <c r="B30" s="341" t="s">
        <v>305</v>
      </c>
      <c r="C30" s="340"/>
      <c r="D30" s="340"/>
    </row>
    <row r="31" spans="1:4" s="31" customFormat="1" ht="17.25">
      <c r="A31" s="338"/>
      <c r="B31" s="339" t="s">
        <v>67</v>
      </c>
      <c r="C31" s="338">
        <f>C7+C13+C19+C25</f>
        <v>0</v>
      </c>
      <c r="D31" s="338">
        <f>D7+D13+D19+D25</f>
        <v>0</v>
      </c>
    </row>
    <row r="34" spans="2:4" ht="17.25">
      <c r="B34" s="433" t="s">
        <v>2</v>
      </c>
      <c r="C34" s="517" t="str">
        <f>+'Ekamut-caxs'!D80</f>
        <v>Ն․Մելիքջանյան</v>
      </c>
      <c r="D34" s="517"/>
    </row>
    <row r="35" spans="2:4" ht="15.75" customHeight="1">
      <c r="B35" s="434" t="s">
        <v>4</v>
      </c>
      <c r="C35" s="518" t="s">
        <v>5</v>
      </c>
      <c r="D35" s="518"/>
    </row>
    <row r="36" spans="2:4" ht="27" customHeight="1">
      <c r="B36" s="31" t="s">
        <v>6</v>
      </c>
      <c r="C36" s="517" t="str">
        <f>+'Ekamut-caxs'!D82</f>
        <v>Գ․Իսրայելյան</v>
      </c>
      <c r="D36" s="517"/>
    </row>
    <row r="37" spans="2:4">
      <c r="C37" s="518" t="s">
        <v>5</v>
      </c>
      <c r="D37" s="518"/>
    </row>
    <row r="38" spans="2:4">
      <c r="B38" s="342" t="s">
        <v>131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3" workbookViewId="0">
      <selection activeCell="G12" sqref="G12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3" t="s">
        <v>65</v>
      </c>
      <c r="B1" s="483"/>
      <c r="C1" s="483"/>
      <c r="D1" s="483"/>
      <c r="E1" s="483"/>
    </row>
    <row r="2" spans="1:13" ht="23.25" customHeight="1">
      <c r="A2" s="486" t="str">
        <f>+'Ekamut-caxs'!A13</f>
        <v xml:space="preserve">«Երևանի հ․161 մսուր-մանկապարտեզ» ՀՈԱԿ-ի </v>
      </c>
      <c r="B2" s="486"/>
      <c r="C2" s="486"/>
      <c r="D2" s="486"/>
      <c r="E2" s="486"/>
    </row>
    <row r="3" spans="1:13" ht="28.5" customHeight="1">
      <c r="A3" s="486" t="s">
        <v>272</v>
      </c>
      <c r="B3" s="486"/>
      <c r="C3" s="486"/>
      <c r="D3" s="486"/>
      <c r="E3" s="486"/>
    </row>
    <row r="5" spans="1:13">
      <c r="E5" s="92" t="s">
        <v>135</v>
      </c>
    </row>
    <row r="6" spans="1:13" ht="73.5" customHeight="1">
      <c r="A6" s="372" t="s">
        <v>3</v>
      </c>
      <c r="B6" s="372" t="s">
        <v>92</v>
      </c>
      <c r="C6" s="372" t="s">
        <v>273</v>
      </c>
      <c r="D6" s="372" t="s">
        <v>260</v>
      </c>
      <c r="E6" s="372" t="s">
        <v>261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5" t="s">
        <v>274</v>
      </c>
      <c r="C8" s="130">
        <v>23051.8</v>
      </c>
      <c r="D8" s="130">
        <v>0</v>
      </c>
      <c r="E8" s="130">
        <v>0</v>
      </c>
      <c r="F8" s="346" t="s">
        <v>262</v>
      </c>
      <c r="G8" s="347" t="s">
        <v>263</v>
      </c>
      <c r="H8" s="348" t="s">
        <v>181</v>
      </c>
      <c r="I8" s="349" t="s">
        <v>264</v>
      </c>
      <c r="J8" s="348" t="s">
        <v>181</v>
      </c>
      <c r="K8" s="350" t="s">
        <v>265</v>
      </c>
      <c r="L8" s="351" t="s">
        <v>182</v>
      </c>
      <c r="M8" s="352" t="s">
        <v>266</v>
      </c>
    </row>
    <row r="9" spans="1:13" ht="35.25" customHeight="1" thickBot="1">
      <c r="A9" s="133">
        <v>2</v>
      </c>
      <c r="B9" s="345" t="s">
        <v>269</v>
      </c>
      <c r="C9" s="130">
        <v>5651.1</v>
      </c>
      <c r="D9" s="130">
        <v>0</v>
      </c>
      <c r="E9" s="130">
        <v>0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270</v>
      </c>
      <c r="C10" s="355" t="s">
        <v>236</v>
      </c>
      <c r="D10" s="450">
        <v>0</v>
      </c>
      <c r="E10" s="451">
        <f>+M10</f>
        <v>0</v>
      </c>
      <c r="F10" s="356">
        <v>11</v>
      </c>
      <c r="G10" s="357">
        <v>0</v>
      </c>
      <c r="H10" s="358" t="s">
        <v>181</v>
      </c>
      <c r="I10" s="359">
        <v>21</v>
      </c>
      <c r="J10" s="358" t="s">
        <v>181</v>
      </c>
      <c r="K10" s="359">
        <v>500</v>
      </c>
      <c r="L10" s="351" t="s">
        <v>182</v>
      </c>
      <c r="M10" s="360">
        <f>+(G10*I10*K10)/1000</f>
        <v>0</v>
      </c>
    </row>
    <row r="11" spans="1:13" s="361" customFormat="1" ht="35.25" customHeight="1" thickBot="1">
      <c r="A11" s="353">
        <v>4</v>
      </c>
      <c r="B11" s="354" t="s">
        <v>271</v>
      </c>
      <c r="C11" s="355" t="s">
        <v>236</v>
      </c>
      <c r="D11" s="450"/>
      <c r="E11" s="451">
        <f>+M11</f>
        <v>1795.5</v>
      </c>
      <c r="F11" s="356">
        <v>12</v>
      </c>
      <c r="G11" s="362">
        <v>171</v>
      </c>
      <c r="H11" s="358" t="s">
        <v>181</v>
      </c>
      <c r="I11" s="363">
        <v>21</v>
      </c>
      <c r="J11" s="358" t="s">
        <v>181</v>
      </c>
      <c r="K11" s="363">
        <v>500</v>
      </c>
      <c r="L11" s="351" t="s">
        <v>182</v>
      </c>
      <c r="M11" s="364">
        <f>+(G11*I11*K11)/1000</f>
        <v>1795.5</v>
      </c>
    </row>
    <row r="12" spans="1:13" s="83" customFormat="1" ht="31.5" customHeight="1">
      <c r="A12" s="121"/>
      <c r="B12" s="365" t="s">
        <v>267</v>
      </c>
      <c r="C12" s="366">
        <f>ROUND(SUM(C8:C11),1)</f>
        <v>28702.9</v>
      </c>
      <c r="D12" s="366">
        <f>ROUND(SUM(D8:D11),1)</f>
        <v>0</v>
      </c>
      <c r="E12" s="366">
        <f>ROUND(SUM(E8:E11),1)</f>
        <v>1795.5</v>
      </c>
    </row>
    <row r="14" spans="1:13" ht="51" customHeight="1">
      <c r="B14" s="523" t="s">
        <v>268</v>
      </c>
      <c r="C14" s="523"/>
      <c r="D14" s="523"/>
      <c r="E14" s="523"/>
    </row>
    <row r="19" spans="2:5" ht="20.25" customHeight="1">
      <c r="B19" s="76" t="s">
        <v>2</v>
      </c>
      <c r="C19" s="76"/>
      <c r="D19" s="521" t="str">
        <f>+'Ekamut-caxs'!D80</f>
        <v>Ն․Մելիքջանյան</v>
      </c>
      <c r="E19" s="521"/>
    </row>
    <row r="20" spans="2:5" ht="18.75" customHeight="1">
      <c r="B20" s="76" t="s">
        <v>4</v>
      </c>
      <c r="D20" s="522" t="s">
        <v>5</v>
      </c>
      <c r="E20" s="522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21" t="str">
        <f>+'Ekamut-caxs'!D82</f>
        <v>Գ․Իսրայելյան</v>
      </c>
      <c r="E22" s="521"/>
    </row>
    <row r="23" spans="2:5" ht="23.25" customHeight="1">
      <c r="D23" s="522" t="s">
        <v>5</v>
      </c>
      <c r="E23" s="522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7" workbookViewId="0">
      <selection activeCell="F59" sqref="F5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6" t="s">
        <v>65</v>
      </c>
      <c r="B1" s="526"/>
      <c r="C1" s="526"/>
      <c r="D1" s="526"/>
      <c r="E1" s="526"/>
      <c r="F1" s="526"/>
    </row>
    <row r="2" spans="1:8" ht="23.25" customHeight="1">
      <c r="A2" s="484" t="str">
        <f>+'Ekamut-caxs'!A13</f>
        <v xml:space="preserve">«Երևանի հ․161 մսուր-մանկապարտեզ» ՀՈԱԿ-ի </v>
      </c>
      <c r="B2" s="484"/>
      <c r="C2" s="484"/>
      <c r="D2" s="484"/>
      <c r="E2" s="484"/>
      <c r="F2" s="484"/>
    </row>
    <row r="3" spans="1:8" ht="40.5" customHeight="1">
      <c r="A3" s="484" t="s">
        <v>313</v>
      </c>
      <c r="B3" s="484"/>
      <c r="C3" s="484"/>
      <c r="D3" s="484"/>
      <c r="E3" s="484"/>
      <c r="F3" s="484"/>
    </row>
    <row r="5" spans="1:8">
      <c r="F5" s="435" t="s">
        <v>135</v>
      </c>
    </row>
    <row r="6" spans="1:8" ht="73.5" customHeight="1">
      <c r="A6" s="436" t="s">
        <v>3</v>
      </c>
      <c r="B6" s="436" t="s">
        <v>306</v>
      </c>
      <c r="C6" s="436" t="s">
        <v>309</v>
      </c>
      <c r="D6" s="436" t="s">
        <v>310</v>
      </c>
      <c r="E6" s="436" t="s">
        <v>311</v>
      </c>
      <c r="F6" s="436" t="s">
        <v>312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307</v>
      </c>
      <c r="C8" s="130">
        <v>0</v>
      </c>
      <c r="D8" s="130"/>
      <c r="E8" s="130">
        <f>+D8*C8</f>
        <v>0</v>
      </c>
      <c r="F8" s="130"/>
      <c r="G8" s="440"/>
    </row>
    <row r="9" spans="1:8" ht="35.25" customHeight="1">
      <c r="A9" s="438">
        <f>+A8+1</f>
        <v>2</v>
      </c>
      <c r="B9" s="439" t="s">
        <v>308</v>
      </c>
      <c r="C9" s="130"/>
      <c r="D9" s="130"/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317</v>
      </c>
      <c r="C10" s="130">
        <v>0</v>
      </c>
      <c r="D10" s="130"/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/>
      <c r="D11" s="130"/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316</v>
      </c>
      <c r="C14" s="130">
        <v>0</v>
      </c>
      <c r="D14" s="130"/>
      <c r="E14" s="449">
        <f>IF(IF((C17+C18)-SUM(E8:E13)&gt;0,(C17+C18)-SUM(E8:E13),0)&lt;=161.2*2*9,IF((C17+C18)-SUM(E8:E13)&gt;0,(C17+C18)-SUM(E8:E13),0), 161.2*2*9)</f>
        <v>0</v>
      </c>
      <c r="F14" s="130"/>
      <c r="G14" s="464"/>
      <c r="H14" s="465" t="s">
        <v>319</v>
      </c>
    </row>
    <row r="15" spans="1:8" s="23" customFormat="1" ht="31.5" customHeight="1">
      <c r="A15" s="441"/>
      <c r="B15" s="442" t="s">
        <v>267</v>
      </c>
      <c r="C15" s="442">
        <f t="shared" ref="C15:F15" si="2">SUM(C8:C14)</f>
        <v>0</v>
      </c>
      <c r="D15" s="442">
        <f t="shared" si="2"/>
        <v>0</v>
      </c>
      <c r="E15" s="442">
        <f t="shared" si="2"/>
        <v>0</v>
      </c>
      <c r="F15" s="442">
        <f t="shared" si="2"/>
        <v>0</v>
      </c>
      <c r="G15" s="27">
        <f>+C17+C18-E15</f>
        <v>0</v>
      </c>
    </row>
    <row r="17" spans="2:6" ht="28.5">
      <c r="B17" s="443" t="s">
        <v>314</v>
      </c>
      <c r="C17" s="444">
        <v>0</v>
      </c>
    </row>
    <row r="18" spans="2:6" ht="22.5" customHeight="1">
      <c r="B18" s="443" t="s">
        <v>315</v>
      </c>
      <c r="C18" s="448"/>
      <c r="D18" s="447" t="s">
        <v>318</v>
      </c>
    </row>
    <row r="21" spans="2:6" ht="20.25" customHeight="1">
      <c r="B21" s="13" t="s">
        <v>2</v>
      </c>
      <c r="C21" s="13"/>
      <c r="D21" s="524" t="str">
        <f>+'Ekamut-caxs'!D80</f>
        <v>Ն․Մելիքջանյան</v>
      </c>
      <c r="E21" s="524"/>
      <c r="F21" s="524"/>
    </row>
    <row r="22" spans="2:6" ht="18.75" customHeight="1">
      <c r="B22" s="13" t="s">
        <v>4</v>
      </c>
      <c r="D22" s="525" t="s">
        <v>5</v>
      </c>
      <c r="E22" s="525"/>
      <c r="F22" s="525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24" t="str">
        <f>+'Ekamut-caxs'!D82</f>
        <v>Գ․Իսրայելյան</v>
      </c>
      <c r="E24" s="524"/>
      <c r="F24" s="524"/>
    </row>
    <row r="25" spans="2:6" ht="23.25" customHeight="1">
      <c r="D25" s="525" t="s">
        <v>5</v>
      </c>
      <c r="E25" s="525"/>
      <c r="F25" s="525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https://mul2.yerevan.am/tasks/1972414/oneclick?token=e25e5c46be91b25ba2767826babab8fe</cp:keywords>
  <cp:lastModifiedBy>Lusine Petrosyan</cp:lastModifiedBy>
  <cp:lastPrinted>2024-12-18T08:29:54Z</cp:lastPrinted>
  <dcterms:created xsi:type="dcterms:W3CDTF">1996-10-14T23:33:28Z</dcterms:created>
  <dcterms:modified xsi:type="dcterms:W3CDTF">2024-12-29T19:11:28Z</dcterms:modified>
</cp:coreProperties>
</file>