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00C7764-ADD1-4997-B1C6-01EA74E0295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kapku-guyq " sheetId="23" state="hidden" r:id="rId11"/>
    <sheet name="kapku-usumnakan" sheetId="24" state="hidden" r:id="rId12"/>
  </sheets>
  <externalReferences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68" i="10"/>
  <c r="C81" i="7"/>
  <c r="E17" i="20"/>
  <c r="E32" i="24" l="1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6" i="23"/>
  <c r="E5" i="23"/>
  <c r="E7" i="23" s="1"/>
  <c r="E4" i="23"/>
  <c r="E33" i="24" l="1"/>
  <c r="C9" i="10"/>
  <c r="C12" i="10" l="1"/>
  <c r="D18" i="19"/>
  <c r="D10" i="9" l="1"/>
  <c r="D9" i="9"/>
  <c r="D13" i="9"/>
  <c r="D12" i="9"/>
  <c r="E10" i="22"/>
  <c r="E14" i="22" s="1"/>
  <c r="E15" i="22" s="1"/>
  <c r="G15" i="22" s="1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1" i="19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A72" i="19" s="1"/>
  <c r="D12" i="10" l="1"/>
  <c r="C25" i="7"/>
  <c r="A73" i="19"/>
  <c r="A74" i="19"/>
  <c r="F5" i="10"/>
  <c r="C67" i="7"/>
  <c r="E15" i="10" l="1"/>
  <c r="E12" i="10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<sst xmlns="http://schemas.openxmlformats.org/spreadsheetml/2006/main" count="634" uniqueCount="374">
  <si>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</si>
  <si>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</si>
  <si>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</si>
  <si>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</si>
  <si>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</si>
  <si>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</si>
  <si>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</si>
  <si>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</si>
  <si>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</si>
  <si>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</si>
  <si>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</si>
  <si>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</si>
  <si>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</si>
  <si>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</si>
  <si>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</si>
  <si>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</si>
  <si>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</si>
  <si>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</si>
  <si>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</si>
  <si>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</si>
  <si>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</si>
  <si>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</si>
  <si>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</si>
  <si>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</si>
  <si>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</si>
  <si>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</si>
  <si>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</si>
  <si>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</si>
  <si>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</si>
  <si>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</si>
  <si>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</si>
  <si>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</si>
  <si>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</si>
  <si>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</si>
  <si>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</si>
  <si>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</si>
  <si>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</si>
  <si>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</si>
  <si>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</si>
  <si>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</si>
  <si>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</si>
  <si>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</si>
  <si>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</si>
  <si>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</si>
  <si>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</si>
  <si>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</si>
  <si>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</si>
  <si>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</si>
  <si>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</si>
  <si>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</si>
  <si>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</si>
  <si>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</si>
  <si>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</si>
  <si>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</si>
  <si>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</si>
  <si>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</si>
  <si>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</si>
  <si>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</si>
  <si>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</si>
  <si>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</si>
  <si>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</si>
  <si>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</si>
  <si>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</si>
  <si>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</si>
  <si>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</si>
  <si>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</si>
  <si>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</si>
  <si>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</si>
  <si>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</si>
  <si>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</si>
  <si>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</si>
  <si>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</si>
  <si>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</si>
  <si>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</si>
  <si>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</si>
  <si>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</si>
  <si>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</si>
  <si>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</si>
  <si>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</si>
  <si>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</si>
  <si>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</si>
  <si>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</si>
  <si>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</si>
  <si>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</si>
  <si>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</si>
  <si>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</si>
  <si>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</si>
  <si>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</si>
  <si>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</si>
  <si>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</si>
  <si>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</si>
  <si>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</si>
  <si>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</si>
  <si>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</si>
  <si>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</si>
  <si>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</si>
  <si>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</si>
  <si>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</si>
  <si>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</si>
  <si>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</si>
  <si>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</si>
  <si>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</si>
  <si>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</si>
  <si>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</si>
  <si>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</si>
  <si>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</si>
  <si>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</si>
  <si>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</si>
  <si>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</si>
  <si>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</si>
  <si>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</si>
  <si>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</si>
  <si>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</si>
  <si>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</si>
  <si>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</si>
  <si>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</si>
  <si>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</si>
  <si>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</si>
  <si>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</si>
  <si>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</si>
  <si>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</si>
  <si>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</si>
  <si>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</si>
  <si>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</si>
  <si>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</si>
  <si>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</si>
  <si>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</si>
  <si>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</si>
  <si>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</si>
  <si>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</si>
  <si>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</si>
  <si>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</si>
  <si>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</si>
  <si>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</si>
  <si>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</si>
  <si>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</si>
  <si>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</si>
  <si>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</si>
  <si>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</si>
  <si>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</si>
  <si>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</si>
  <si>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</si>
  <si>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</si>
  <si>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</si>
  <si>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</si>
  <si>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</si>
  <si>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</si>
  <si>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</si>
  <si>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</si>
  <si>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</si>
  <si>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</si>
  <si>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</si>
  <si>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</si>
  <si>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</si>
  <si>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</si>
  <si>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</si>
  <si>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</si>
  <si>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</si>
  <si>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</si>
  <si>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</si>
  <si>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</si>
  <si>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</si>
  <si>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</si>
  <si>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</si>
  <si>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</si>
  <si>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</si>
  <si>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</si>
  <si>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</si>
  <si>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</si>
  <si>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</si>
  <si>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</si>
  <si>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</si>
  <si>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</si>
  <si>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</si>
  <si>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</si>
  <si>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</si>
  <si>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</si>
  <si>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</si>
  <si>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</si>
  <si>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</si>
  <si>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</si>
  <si>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</si>
  <si>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</si>
  <si>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</si>
  <si>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</si>
  <si>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</si>
  <si>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</si>
  <si>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</si>
  <si>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</si>
  <si>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</si>
  <si>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</si>
  <si>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</si>
  <si>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</si>
  <si>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</si>
  <si>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</si>
  <si>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</si>
  <si>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</si>
  <si>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</si>
  <si>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</si>
  <si>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</si>
  <si>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</si>
  <si>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</si>
  <si>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</si>
  <si>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</si>
  <si>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</si>
  <si>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</si>
  <si>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</si>
  <si>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</si>
  <si>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</si>
  <si>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</si>
  <si>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</si>
  <si>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</si>
  <si>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</si>
  <si>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</si>
  <si>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</si>
  <si>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</si>
  <si>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</si>
  <si>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</si>
  <si>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</si>
  <si>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</si>
  <si>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</si>
  <si>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</si>
  <si>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</si>
  <si>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</si>
  <si>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</si>
  <si>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</si>
  <si>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</si>
  <si>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</si>
  <si>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</si>
  <si>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</si>
  <si>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</si>
  <si>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</si>
  <si>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</si>
  <si>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</si>
  <si>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</si>
  <si>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</si>
  <si>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</si>
  <si>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</si>
  <si>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</si>
  <si>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</si>
  <si>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</si>
  <si>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</si>
  <si>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</si>
  <si>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</si>
  <si>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</si>
  <si>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</si>
  <si>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</si>
  <si>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</si>
  <si>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</si>
  <si>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</si>
  <si>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</si>
  <si>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</si>
  <si>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</si>
  <si>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</si>
  <si>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</si>
  <si>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</si>
  <si>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</si>
  <si>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</si>
  <si>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</si>
  <si>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</si>
  <si>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</si>
  <si>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</si>
  <si>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</si>
  <si>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</si>
  <si>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</si>
  <si>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</si>
  <si>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</si>
  <si>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</si>
  <si>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</si>
  <si>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</si>
  <si>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</si>
  <si>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</si>
  <si>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</si>
  <si>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</si>
  <si>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</si>
  <si>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</si>
  <si>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</si>
  <si>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</si>
  <si>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</si>
  <si>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</si>
  <si>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</si>
  <si>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</si>
  <si>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</si>
  <si>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</si>
  <si>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</si>
  <si>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</si>
  <si>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</si>
  <si>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</si>
  <si>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</si>
  <si>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</si>
  <si>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</si>
  <si>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</si>
  <si>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</si>
  <si>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</si>
  <si>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</si>
  <si>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</si>
  <si>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</si>
  <si>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</si>
  <si>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</si>
  <si>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</si>
  <si>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</si>
  <si>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</si>
  <si>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</si>
  <si>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</si>
  <si>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</si>
  <si>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</si>
  <si>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</si>
  <si>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</si>
  <si>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</si>
  <si>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</si>
  <si>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</si>
  <si>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</si>
  <si>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</si>
  <si>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</si>
  <si>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</si>
  <si>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</si>
  <si>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</si>
  <si>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</si>
  <si>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</si>
  <si>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</si>
  <si>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</si>
  <si>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</si>
  <si>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</si>
  <si>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</si>
  <si>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</si>
  <si>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</si>
  <si>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</si>
  <si>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</si>
  <si>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Ռուզաննա Մկրտչյան</t>
  </si>
  <si>
    <t>Արխիվային ծառայության գծով</t>
  </si>
  <si>
    <t xml:space="preserve">«Երևանի հ․16 մսուր-մանկապարտեզ» ՀՈԱԿ-ի </t>
  </si>
  <si>
    <t>Մարինե Ասատրյան</t>
  </si>
  <si>
    <t>նախատեսվում է յուրաքանչյուր աշխատակցին 50.0 հազ․ դրամի չափով</t>
  </si>
  <si>
    <t>ցուցակը կցված է</t>
  </si>
  <si>
    <t>255.0 ԿԱՊԿՈՒ երեխաների մասով</t>
  </si>
  <si>
    <t>Ցուցակ</t>
  </si>
  <si>
    <t>Հ/Հ</t>
  </si>
  <si>
    <t>Անվանում</t>
  </si>
  <si>
    <t>Գին</t>
  </si>
  <si>
    <t>Գումար</t>
  </si>
  <si>
    <t>սեղան՝    հայելով</t>
  </si>
  <si>
    <t>ավազե  սեղան՝    լույսով</t>
  </si>
  <si>
    <t xml:space="preserve">բազմոց </t>
  </si>
  <si>
    <t>ռետինե      գորգեր</t>
  </si>
  <si>
    <t>գնդակներ</t>
  </si>
  <si>
    <t>լեգոներ՝ դույլով</t>
  </si>
  <si>
    <t>զարգացնող խաղեր՝  կենդանիներ</t>
  </si>
  <si>
    <t>զարգացնող   խաղեր՝ մրգեր</t>
  </si>
  <si>
    <t>զարգացնող   խաղեր՝ հագուստ</t>
  </si>
  <si>
    <t>օղակներ</t>
  </si>
  <si>
    <t>Կինետիկ   ավազ</t>
  </si>
  <si>
    <t>Ձեռնոցներ մատնային  թատրոնի համար</t>
  </si>
  <si>
    <t>Թատրոն   գրքեր</t>
  </si>
  <si>
    <t>Սեղանային  խաղեր՝    Գտիր ստվերը</t>
  </si>
  <si>
    <t>Սեղանային  խաղեր՝    Խելացի  եռյակ</t>
  </si>
  <si>
    <t>Համեմատության   քարտեր</t>
  </si>
  <si>
    <t>Սյուժետային    նկարներ</t>
  </si>
  <si>
    <t>Նկար փազլներ՝  տարբեր թեմաներով  6-8 մաս</t>
  </si>
  <si>
    <t>Ուսուցողական  քարտեր՝  միրգ</t>
  </si>
  <si>
    <t>Ուսուցողական  քարտեր՝  բանջարեղեն</t>
  </si>
  <si>
    <t>Ուսուցողական   քարտեր՝ սպասք</t>
  </si>
  <si>
    <t>Ուսուցողական   քարտեր՝  կահույք</t>
  </si>
  <si>
    <t>Ուսուցողական    քարտեր՝   հագուստ</t>
  </si>
  <si>
    <t>Ուսուցողական  քարտեր՝  թվեր</t>
  </si>
  <si>
    <t>Ուսուցողական    քարտեր՝   գործողություն</t>
  </si>
  <si>
    <t>Ուսուցողական  քարտեր՝   թռչուններ</t>
  </si>
  <si>
    <t>Ուսուցողական   քարտեր՝  մարմնի  մասեր</t>
  </si>
  <si>
    <t>Ուսուցողական  քարտեր՝  ընտանի  կենդանիներ</t>
  </si>
  <si>
    <t>Ուսուցողական  քարտեր՝ վայրի կենդանիներ</t>
  </si>
  <si>
    <t xml:space="preserve">տիկնիկ </t>
  </si>
  <si>
    <t>Տիկնիկի  հագուստ</t>
  </si>
  <si>
    <t xml:space="preserve">Խոհանոցային քերիչ 1 հատ-50.0 և 190.0 -ԿԱՊԿՈՒ երեխաների մասով </t>
  </si>
  <si>
    <t>զարգացնող խաղեր՝  սպասք</t>
  </si>
  <si>
    <t>քերիչը հանվեց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</si>
</sst>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1" fillId="0" borderId="0" xfId="65" applyAlignment="1">
      <alignment horizontal="center" vertical="center"/>
    </xf>
    <xf numFmtId="0" fontId="70" fillId="0" borderId="0" xfId="65" applyFont="1"/>
    <xf numFmtId="0" fontId="1" fillId="0" borderId="0" xfId="65"/>
    <xf numFmtId="0" fontId="1" fillId="0" borderId="10" xfId="65" applyBorder="1" applyAlignment="1">
      <alignment horizontal="center" vertical="center"/>
    </xf>
    <xf numFmtId="0" fontId="70" fillId="0" borderId="10" xfId="65" applyFont="1" applyBorder="1" applyAlignment="1">
      <alignment horizontal="center" vertical="center"/>
    </xf>
    <xf numFmtId="0" fontId="70" fillId="0" borderId="0" xfId="65" applyFont="1" applyAlignment="1">
      <alignment horizontal="center" vertical="center"/>
    </xf>
    <xf numFmtId="0" fontId="70" fillId="0" borderId="10" xfId="65" applyFont="1" applyBorder="1"/>
    <xf numFmtId="166" fontId="29" fillId="25" borderId="10" xfId="20" applyNumberFormat="1" applyFont="1" applyFill="1" applyBorder="1" applyAlignment="1">
      <alignment horizontal="center" vertical="center"/>
    </xf>
    <xf numFmtId="166" fontId="71" fillId="24" borderId="10" xfId="45" applyNumberFormat="1" applyFont="1" applyFill="1" applyBorder="1" applyAlignment="1" applyProtection="1">
      <alignment horizontal="center" vertical="center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69" fillId="0" borderId="0" xfId="65" applyFont="1" applyAlignment="1">
      <alignment horizontal="center"/>
    </xf>
    <xf numFmtId="0" fontId="70" fillId="0" borderId="0" xfId="65" applyFont="1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xACAAUABNAAAAAAAAAAAAAAAAAAAAAAAAAAAAAAAAAAAAAAAAAAAAAAAAAAAAAAAAAAAAAAAAAAAAAAAAAAAAAAAAAAAAAAAAAAAAAAAAAAAAAAAAAAAAAAAAAAAAAADoBwwAAAAdABYAM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xNDVaMCMGCSqGSIb3DQEJBDEWBBS4k87D76I/7nxxPqXlardWlx2MaDArBgsqhkiG9w0BCRACDDEcMBowGDAWBBRE5xMFRVajmd/v2Zzf5CvSbEm8HjANBgkqhkiG9w0BAQEFAASCAQDE2ONpVq3/gOkf05baJRfRg8KmSoJxUonyla46k3pOlFmPXPEExY18BwV/D0U6Hed7/aqdd8oKf+cJDggrc2DcZBIdEG9YUvHLVSJgjMWoQ+gPL+5Ea+A9uSEnpE6WkA9WY4qHn2ecVqEUDnFgPFV3ppuI7f+Kb0UFE5lTpjgYf80osDsQ838J3JVXz8Yw3X2ud2BqURPXBeBVSIJweKAajvmz+TeYir47X0hgzQI2+UOMIlbLYMOMcYCbNpUcKqd6IhiP/dor61Ll8l1FCdv5yloWSSZsk293yQReqThdLO7XQoJK9LE33kcWJDe7jv9LJTLo97rGLVVhH7S9X7t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xACAAUABNAAAAAAAAAAAAAAAAAAAAAAAAAAAAAAAAAAAAAAAAAAAAAAAAAAAAAAAAAAAAAAAAAAAAAAAAAAAAAAAAAAAAAAAAAAAAAAAAAAAAAAAAAAAAAAAAAAAAAADoBwwAAAAdABYAM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xNDhaMCMGCSqGSIb3DQEJBDEWBBRm5p9P8syK9zdywTl2jj92qgcxJTArBgsqhkiG9w0BCRACDDEcMBowGDAWBBRE5xMFRVajmd/v2Zzf5CvSbEm8HjANBgkqhkiG9w0BAQEFAASCAQBF6rP6CMWHEJnxw++vIppyEPIbApov61GZXGaBvewbBeIrfTBdvA0aBuE36hOLtx7+iFEK73VbETlVXLboe3S3ZqI589naa9Li/pAjngBwV+5xA2GKPE/CBMV97MSgM7380YSPTXtBveGGi9uYQIylkGLEyb13VhCfWwFwuPhnISLZ2jsrUDSyXG/xVJc9aVmkl4YJBuKlQVRscsoqGYpy2KEzmVrOUJpKt2FLvT37/yta1O3+yQ1T/UMWzfK+m2hlp2v01OuqDC6FRvAN8wDP+LdkmNoQLAd2tHXakoKp/+lSN36Lnjg2wCid8zHdF9XWDWCnT+hw2A+UIhx7zRc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E9B357F-C7E4-9CD7-84F6-2C645BD3D8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A26AE6D-30E4-5DB9-6209-97D1A41398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2" width="0" style="5" hidden="1" customWidth="1"/>
    <col min="33" max="16384" width="9.140625" style="5"/>
  </cols>
  <sheetData>
    <row r="1" spans="1:10">
      <c r="C1" s="239"/>
      <c r="D1" s="453" t="s">
        <v>184</v>
      </c>
      <c r="E1" s="455">
        <v>125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129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5" t="s">
        <v>40</v>
      </c>
      <c r="B12" s="485"/>
      <c r="C12" s="485"/>
      <c r="D12" s="485"/>
      <c r="E12" s="485"/>
      <c r="F12" s="385"/>
    </row>
    <row r="13" spans="1:10" ht="20.45" customHeight="1">
      <c r="A13" s="486" t="s">
        <v>330</v>
      </c>
      <c r="B13" s="486"/>
      <c r="C13" s="486"/>
      <c r="D13" s="486"/>
      <c r="E13" s="486"/>
      <c r="F13" s="377" t="s">
        <v>195</v>
      </c>
    </row>
    <row r="14" spans="1:10" ht="18.75" customHeight="1">
      <c r="A14" s="487" t="s">
        <v>322</v>
      </c>
      <c r="B14" s="487"/>
      <c r="C14" s="487"/>
      <c r="D14" s="487"/>
      <c r="E14" s="48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52381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4116.7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791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3325.7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v>6.8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3103.4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2638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2638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62293.9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43919.5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1869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2855.4656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10404.799999999999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8094.8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652.29999999999995</v>
      </c>
      <c r="E41" s="241"/>
      <c r="F41" s="237">
        <f>+D41-'Komunal '!F27</f>
        <v>0</v>
      </c>
      <c r="L41" s="5">
        <f>+'Snund ev finans. pastaci'!E8+'Snund ev finans. pastaci'!E9</f>
        <v>8094.8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710.7</v>
      </c>
      <c r="E42" s="241"/>
      <c r="F42" s="237">
        <f>+D42-'Komunal '!J27</f>
        <v>0</v>
      </c>
      <c r="L42" s="84">
        <f>+L41+L40*0.8</f>
        <v>14570.64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183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155.6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78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588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111.6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200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575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15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49.5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14.1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48</v>
      </c>
      <c r="E67" s="241"/>
      <c r="F67" s="149"/>
    </row>
    <row r="68" spans="1:7" ht="18.75" customHeight="1">
      <c r="A68" s="61">
        <f t="shared" si="2"/>
        <v>23</v>
      </c>
      <c r="B68" s="480" t="s">
        <v>329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20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20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2638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2638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3"/>
      <c r="D75" s="237">
        <v>1161.8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62293.9</v>
      </c>
      <c r="E76" s="408"/>
      <c r="F76" s="483">
        <f>+D34-D76</f>
        <v>0</v>
      </c>
      <c r="G76" s="484"/>
    </row>
    <row r="77" spans="1:7" ht="9.6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4.710937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126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130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8" t="s">
        <v>40</v>
      </c>
      <c r="B13" s="488"/>
      <c r="C13" s="488"/>
      <c r="D13" s="488"/>
      <c r="E13" s="55"/>
      <c r="F13" s="29"/>
      <c r="G13" s="29"/>
    </row>
    <row r="14" spans="1:10" s="5" customFormat="1" ht="20.25" customHeight="1">
      <c r="A14" s="486" t="s">
        <v>330</v>
      </c>
      <c r="B14" s="486"/>
      <c r="C14" s="486"/>
      <c r="D14" s="486"/>
      <c r="E14" s="482"/>
      <c r="F14" s="3"/>
      <c r="G14" s="3"/>
    </row>
    <row r="15" spans="1:10" s="5" customFormat="1" ht="18.75" customHeight="1">
      <c r="A15" s="487" t="s">
        <v>323</v>
      </c>
      <c r="B15" s="487"/>
      <c r="C15" s="487"/>
      <c r="D15" s="48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1248.0999999999999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1465.5</v>
      </c>
      <c r="D19" s="423"/>
      <c r="E19" s="489" t="s">
        <v>208</v>
      </c>
      <c r="F19" s="489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59949.1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52381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4416.7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791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3325.7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300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3103.4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59194.5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58704.5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43919.5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1869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2855.4656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10404.799999999999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652.29999999999995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710.7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176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155.6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78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575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49.5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14.1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Արխիվային ծառայության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20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20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217.40000000000009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490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490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f>+C28+190</f>
        <v>490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2220.0999999999985</v>
      </c>
      <c r="D94" s="424"/>
      <c r="E94" s="489" t="s">
        <v>185</v>
      </c>
      <c r="F94" s="489"/>
      <c r="G94" s="145"/>
    </row>
    <row r="95" spans="1:7" s="43" customFormat="1" ht="30" hidden="1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8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D26" sqref="D26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58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6" t="str">
        <f>+'Ekamut-caxs'!A13:D13</f>
        <v xml:space="preserve">«Երևանի հ․16 մսուր-մանկապարտեզ» ՀՈԱԿ-ի </v>
      </c>
      <c r="B2" s="486"/>
      <c r="C2" s="486"/>
      <c r="D2" s="486"/>
      <c r="E2" s="486"/>
      <c r="F2" s="48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3" t="s">
        <v>259</v>
      </c>
      <c r="B3" s="493"/>
      <c r="C3" s="493"/>
      <c r="D3" s="493"/>
      <c r="E3" s="493"/>
      <c r="F3" s="49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63476.9</v>
      </c>
      <c r="D6" s="147">
        <f>SUM(D7:D8,D11,D14:D18,D21:D22)</f>
        <v>62293.9</v>
      </c>
      <c r="E6" s="147">
        <f t="shared" ref="E6:E63" si="0">D6-C6</f>
        <v>-1183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55450.6</v>
      </c>
      <c r="D7" s="139">
        <f>+'Ekamut-caxs'!D17</f>
        <v>52381</v>
      </c>
      <c r="E7" s="139">
        <f t="shared" si="0"/>
        <v>-3069.5999999999985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2093.5</v>
      </c>
      <c r="D11" s="139">
        <f>SUM(D12:D13)</f>
        <v>4116.7</v>
      </c>
      <c r="E11" s="139">
        <f t="shared" si="0"/>
        <v>2023.1999999999998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890.3</v>
      </c>
      <c r="D12" s="128">
        <f>+'Ekamut-caxs'!D22</f>
        <v>791</v>
      </c>
      <c r="E12" s="139">
        <f t="shared" si="0"/>
        <v>-99.299999999999955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1203.2</v>
      </c>
      <c r="D13" s="128">
        <f>+'Ekamut-caxs'!D23</f>
        <v>3325.7</v>
      </c>
      <c r="E13" s="139">
        <f t="shared" si="0"/>
        <v>2122.5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3240</v>
      </c>
      <c r="D14" s="139">
        <f>+'Ekamut-caxs'!D25</f>
        <v>3103.4</v>
      </c>
      <c r="E14" s="139">
        <f t="shared" si="0"/>
        <v>-136.59999999999991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6.8</v>
      </c>
      <c r="D15" s="139">
        <v>6.8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2638</v>
      </c>
      <c r="D18" s="142">
        <f>SUM(D19:D20)</f>
        <v>2638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2638</v>
      </c>
      <c r="D19" s="129">
        <f>+'Ekamut-caxs'!D30</f>
        <v>2638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63476.899999999994</v>
      </c>
      <c r="D23" s="148">
        <f>SUM(D24,D27:D33,D37:D59,D61:D62)</f>
        <v>62293.9</v>
      </c>
      <c r="E23" s="147">
        <f t="shared" si="0"/>
        <v>-1182.9999999999927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46134.9</v>
      </c>
      <c r="D24" s="142">
        <f>+'Ekamut-caxs'!D37</f>
        <v>43919.5</v>
      </c>
      <c r="E24" s="139">
        <f t="shared" si="0"/>
        <v>-2215.4000000000015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2076</v>
      </c>
      <c r="D25" s="143">
        <f>+'Ekamut-caxs'!D38</f>
        <v>1869</v>
      </c>
      <c r="E25" s="129">
        <f>D25-C25</f>
        <v>-207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2855.4656</v>
      </c>
      <c r="E26" s="130">
        <f>D26-C26</f>
        <v>2855.4656</v>
      </c>
      <c r="F26" s="468" t="s">
        <v>332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10761.4</v>
      </c>
      <c r="D27" s="142">
        <f>+'Ekamut-caxs'!D40</f>
        <v>10404.799999999999</v>
      </c>
      <c r="E27" s="139">
        <f t="shared" si="0"/>
        <v>-356.60000000000036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647.1</v>
      </c>
      <c r="D28" s="142">
        <f>+'Ekamut-caxs'!D41</f>
        <v>652.29999999999995</v>
      </c>
      <c r="E28" s="139">
        <f t="shared" si="0"/>
        <v>5.1999999999999318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707.2</v>
      </c>
      <c r="D29" s="142">
        <f>+'Ekamut-caxs'!D42</f>
        <v>710.7</v>
      </c>
      <c r="E29" s="139">
        <f t="shared" si="0"/>
        <v>3.5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178.6</v>
      </c>
      <c r="D30" s="142">
        <f>+'Ekamut-caxs'!D43</f>
        <v>183</v>
      </c>
      <c r="E30" s="139">
        <f t="shared" si="0"/>
        <v>4.4000000000000057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22</v>
      </c>
      <c r="D31" s="142">
        <f>+'Ekamut-caxs'!D44</f>
        <v>22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155.6</v>
      </c>
      <c r="D33" s="142">
        <f>SUM(D34:D36)</f>
        <v>155.6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78</v>
      </c>
      <c r="D36" s="143">
        <f>+'Ekamut-caxs'!D49</f>
        <v>78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320</v>
      </c>
      <c r="D41" s="142">
        <f>+'Ekamut-caxs'!D54</f>
        <v>575</v>
      </c>
      <c r="E41" s="139">
        <f t="shared" si="0"/>
        <v>255</v>
      </c>
      <c r="F41" s="128" t="s">
        <v>334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10</v>
      </c>
      <c r="D42" s="142">
        <f>+'Ekamut-caxs'!D55</f>
        <v>15</v>
      </c>
      <c r="E42" s="139">
        <f>D42-C42</f>
        <v>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100</v>
      </c>
      <c r="D43" s="142">
        <f>+'Ekamut-caxs'!D56</f>
        <v>80</v>
      </c>
      <c r="E43" s="139">
        <f t="shared" si="0"/>
        <v>-20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400</v>
      </c>
      <c r="D44" s="142">
        <f>+'Ekamut-caxs'!D57</f>
        <v>400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49.5</v>
      </c>
      <c r="D45" s="142">
        <f>+'Ekamut-caxs'!D58</f>
        <v>49.5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40</v>
      </c>
      <c r="D52" s="142">
        <f>+'Ekamut-caxs'!D65</f>
        <v>14.1</v>
      </c>
      <c r="E52" s="139">
        <f t="shared" si="5"/>
        <v>-25.9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329</v>
      </c>
      <c r="C55" s="138">
        <v>30</v>
      </c>
      <c r="D55" s="140">
        <f>+'Ekamut-caxs'!D68</f>
        <v>30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20</v>
      </c>
      <c r="D57" s="140">
        <f>+'Ekamut-caxs'!D70</f>
        <v>20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20</v>
      </c>
      <c r="D58" s="140">
        <f>+'Ekamut-caxs'!D71</f>
        <v>20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2638</v>
      </c>
      <c r="D59" s="142">
        <f>+'Ekamut-caxs'!D72</f>
        <v>2638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2638</v>
      </c>
      <c r="D60" s="143">
        <f>+'Ekamut-caxs'!D73</f>
        <v>2638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/>
      <c r="D62" s="142">
        <f>+'Ekamut-caxs'!D75</f>
        <v>1161.8</v>
      </c>
      <c r="E62" s="139">
        <f t="shared" si="5"/>
        <v>1161.8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2" t="str">
        <f>+'Ekamut-caxs'!D78</f>
        <v>Մարինե Ասատրյան</v>
      </c>
      <c r="E65" s="492"/>
      <c r="F65" s="65"/>
    </row>
    <row r="66" spans="1:6" ht="9.75" customHeight="1">
      <c r="B66" s="214"/>
      <c r="C66" s="215"/>
      <c r="D66" s="491" t="s">
        <v>5</v>
      </c>
      <c r="E66" s="491"/>
      <c r="F66" s="151"/>
    </row>
    <row r="67" spans="1:6" ht="24.75" customHeight="1">
      <c r="B67" s="212" t="s">
        <v>6</v>
      </c>
      <c r="C67" s="213"/>
      <c r="D67" s="492" t="str">
        <f>+'Ekamut-caxs'!D80</f>
        <v>Ռուզաննա Մկրտչյան</v>
      </c>
      <c r="E67" s="492"/>
      <c r="F67" s="65"/>
    </row>
    <row r="68" spans="1:6" ht="11.25" customHeight="1">
      <c r="B68" s="216"/>
      <c r="C68" s="215"/>
      <c r="D68" s="491" t="s">
        <v>5</v>
      </c>
      <c r="E68" s="49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D26" sqref="D2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63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6" t="str">
        <f>+'Ekamut-caxs'!A13:D13</f>
        <v xml:space="preserve">«Երևանի հ․16 մսուր-մանկապարտեզ» ՀՈԱԿ-ի </v>
      </c>
      <c r="B2" s="486"/>
      <c r="C2" s="486"/>
      <c r="D2" s="486"/>
      <c r="E2" s="486"/>
      <c r="F2" s="48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3" t="s">
        <v>260</v>
      </c>
      <c r="B3" s="493"/>
      <c r="C3" s="493"/>
      <c r="D3" s="493"/>
      <c r="E3" s="493"/>
      <c r="F3" s="49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1465.5</v>
      </c>
      <c r="D6" s="131">
        <f>+C6</f>
        <v>1465.5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61132.1</v>
      </c>
      <c r="D7" s="136">
        <v>61235.5</v>
      </c>
      <c r="E7" s="136">
        <f>D7-C7</f>
        <v>103.40000000000146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55450.6</v>
      </c>
      <c r="D8" s="135">
        <f>+'Dramakan hosqer'!C21</f>
        <v>52381</v>
      </c>
      <c r="E8" s="135">
        <f>D8-C8</f>
        <v>-3069.5999999999985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2393.5</v>
      </c>
      <c r="D12" s="134">
        <f>D13+D14+D15</f>
        <v>4416.7</v>
      </c>
      <c r="E12" s="135">
        <f t="shared" si="1"/>
        <v>2023.1999999999998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890.3</v>
      </c>
      <c r="D13" s="390">
        <f>+'Dramakan hosqer'!C26</f>
        <v>791</v>
      </c>
      <c r="E13" s="391">
        <f t="shared" si="1"/>
        <v>-99.299999999999955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1203.2</v>
      </c>
      <c r="D14" s="390">
        <f>+'Dramakan hosqer'!C27</f>
        <v>3325.7</v>
      </c>
      <c r="E14" s="391">
        <f t="shared" si="1"/>
        <v>2122.5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300</v>
      </c>
      <c r="D15" s="390"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3240</v>
      </c>
      <c r="D16" s="135">
        <f>+'Dramakan hosqer'!C29</f>
        <v>3103.4</v>
      </c>
      <c r="E16" s="135">
        <f t="shared" si="1"/>
        <v>-136.59999999999991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61450.1</v>
      </c>
      <c r="D23" s="136">
        <f>+D24+D66+D78</f>
        <v>59194.5</v>
      </c>
      <c r="E23" s="136">
        <f t="shared" si="0"/>
        <v>-2255.5999999999985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61049.5</v>
      </c>
      <c r="D24" s="136">
        <f>SUM(D25,D28:D34,D38:D60,D64:D65)</f>
        <v>58704.5</v>
      </c>
      <c r="E24" s="136">
        <f t="shared" si="0"/>
        <v>-2345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46134.9</v>
      </c>
      <c r="D25" s="135">
        <f>+'Dramakan hosqer'!C38</f>
        <v>43919.5</v>
      </c>
      <c r="E25" s="135">
        <f t="shared" si="0"/>
        <v>-2215.4000000000015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2076</v>
      </c>
      <c r="D26" s="390">
        <f>+'Dramakan hosqer'!C39</f>
        <v>1869</v>
      </c>
      <c r="E26" s="391">
        <f t="shared" si="0"/>
        <v>-207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2855.4656</v>
      </c>
      <c r="E27" s="391">
        <f t="shared" si="0"/>
        <v>2855.4656</v>
      </c>
      <c r="F27" s="468" t="s">
        <v>332</v>
      </c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10761.4</v>
      </c>
      <c r="D28" s="135">
        <f>+'Dramakan hosqer'!C41</f>
        <v>10404.799999999999</v>
      </c>
      <c r="E28" s="135">
        <f t="shared" si="0"/>
        <v>-356.60000000000036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647.1</v>
      </c>
      <c r="D29" s="135">
        <f>+'Dramakan hosqer'!C42</f>
        <v>652.29999999999995</v>
      </c>
      <c r="E29" s="135">
        <f t="shared" si="0"/>
        <v>5.1999999999999318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707.2</v>
      </c>
      <c r="D30" s="135">
        <f>+'Dramakan hosqer'!C43</f>
        <v>710.7</v>
      </c>
      <c r="E30" s="135">
        <f t="shared" si="0"/>
        <v>3.5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171.8</v>
      </c>
      <c r="D31" s="135">
        <f>+'Dramakan hosqer'!C44</f>
        <v>176</v>
      </c>
      <c r="E31" s="135">
        <f t="shared" si="0"/>
        <v>4.1999999999999886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22</v>
      </c>
      <c r="D32" s="135">
        <f>+'Dramakan hosqer'!C45</f>
        <v>22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155.6</v>
      </c>
      <c r="D34" s="135">
        <f>SUM(D35:D37)</f>
        <v>155.6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78</v>
      </c>
      <c r="D37" s="390">
        <f>+'Dramakan hosqer'!C50</f>
        <v>78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320</v>
      </c>
      <c r="D42" s="479">
        <f>+'Dramakan hosqer'!C55</f>
        <v>575</v>
      </c>
      <c r="E42" s="135">
        <f t="shared" si="0"/>
        <v>255</v>
      </c>
      <c r="F42" s="128" t="s">
        <v>334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10</v>
      </c>
      <c r="D43" s="135">
        <f>+'Dramakan hosqer'!C56</f>
        <v>15</v>
      </c>
      <c r="E43" s="135">
        <f t="shared" si="0"/>
        <v>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80</v>
      </c>
      <c r="E44" s="135">
        <f t="shared" si="0"/>
        <v>-20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400</v>
      </c>
      <c r="D45" s="135">
        <f>+'Dramakan hosqer'!C58</f>
        <v>400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49.5</v>
      </c>
      <c r="D46" s="135">
        <f>+'Dramakan hosqer'!C59</f>
        <v>49.5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14.1</v>
      </c>
      <c r="E53" s="135">
        <f t="shared" si="0"/>
        <v>-25.9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329</v>
      </c>
      <c r="C56" s="134">
        <v>30</v>
      </c>
      <c r="D56" s="134">
        <f>+'Dramakan hosqer'!C69</f>
        <v>30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20</v>
      </c>
      <c r="D58" s="135">
        <f>+'Dramakan hosqer'!C71</f>
        <v>20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20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217.4</v>
      </c>
      <c r="D64" s="135">
        <f>+'Dramakan hosqer'!C77</f>
        <v>217.40000000000009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476">
        <f>+D67+D74</f>
        <v>490</v>
      </c>
      <c r="E66" s="136">
        <f t="shared" si="0"/>
        <v>190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490</v>
      </c>
      <c r="E67" s="135">
        <f t="shared" si="0"/>
        <v>190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300</v>
      </c>
      <c r="D68" s="390">
        <f>+'Dramakan hosqer'!C81</f>
        <v>490</v>
      </c>
      <c r="E68" s="391">
        <f t="shared" ref="E68:E81" si="7">D68-C68</f>
        <v>190</v>
      </c>
      <c r="F68" s="392" t="s">
        <v>371</v>
      </c>
      <c r="G68" s="393" t="s">
        <v>373</v>
      </c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100.6</v>
      </c>
      <c r="D78" s="136">
        <f>SUM(D79:D80)</f>
        <v>0</v>
      </c>
      <c r="E78" s="136">
        <f t="shared" si="7"/>
        <v>-100.6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100.6</v>
      </c>
      <c r="D79" s="135">
        <f>+'Dramakan hosqer'!C92</f>
        <v>0</v>
      </c>
      <c r="E79" s="134">
        <f>D79-C79</f>
        <v>-100.6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1147.5</v>
      </c>
      <c r="D81" s="136">
        <f>D6+D7-D23</f>
        <v>3506.5</v>
      </c>
      <c r="E81" s="136">
        <f t="shared" si="7"/>
        <v>2359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5" t="str">
        <f>+'Ekamut-caxs'!D78</f>
        <v>Մարինե Ասատրյան</v>
      </c>
      <c r="E83" s="49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4" t="s">
        <v>91</v>
      </c>
      <c r="E84" s="494"/>
      <c r="F84" s="153"/>
    </row>
    <row r="85" spans="1:20" s="11" customFormat="1" ht="22.5" customHeight="1">
      <c r="A85" s="12"/>
      <c r="B85" s="220" t="s">
        <v>6</v>
      </c>
      <c r="C85" s="215"/>
      <c r="D85" s="492" t="str">
        <f>+'Ekamut-caxs'!D80</f>
        <v>Ռուզաննա Մկրտչյան</v>
      </c>
      <c r="E85" s="49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4" t="s">
        <v>91</v>
      </c>
      <c r="E86" s="49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9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D26" sqref="D2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1" t="s">
        <v>66</v>
      </c>
      <c r="B1" s="501"/>
      <c r="C1" s="501"/>
      <c r="D1" s="501"/>
      <c r="E1" s="50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2" t="str">
        <f>+'Ekamut-caxs'!A13:D13</f>
        <v xml:space="preserve">«Երևանի հ․16 մսուր-մանկապարտեզ» ՀՈԱԿ-ի </v>
      </c>
      <c r="B2" s="503"/>
      <c r="C2" s="503"/>
      <c r="D2" s="503"/>
      <c r="E2" s="50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4" t="s">
        <v>143</v>
      </c>
      <c r="B3" s="504"/>
      <c r="C3" s="504"/>
      <c r="D3" s="504"/>
      <c r="E3" s="50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5" t="s">
        <v>244</v>
      </c>
      <c r="B4" s="505"/>
      <c r="C4" s="505"/>
      <c r="D4" s="505"/>
      <c r="E4" s="50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6" t="s">
        <v>148</v>
      </c>
      <c r="B7" s="507"/>
      <c r="C7" s="50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v>111.1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44.5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15.7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10.4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0.3</v>
      </c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4.5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35.700000000000003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111.1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6" t="s">
        <v>173</v>
      </c>
      <c r="B35" s="507"/>
      <c r="C35" s="50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 hidden="1">
      <c r="A37" s="102">
        <v>1.2</v>
      </c>
      <c r="B37" s="103" t="s">
        <v>152</v>
      </c>
      <c r="C37" s="102" t="s">
        <v>153</v>
      </c>
      <c r="D37" s="22"/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>
        <v>2.2999999999999998</v>
      </c>
      <c r="E42" s="22"/>
    </row>
    <row r="43" spans="1:22">
      <c r="A43" s="102">
        <v>1.8</v>
      </c>
      <c r="B43" s="104"/>
      <c r="C43" s="106" t="s">
        <v>180</v>
      </c>
      <c r="D43" s="22">
        <v>212.1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2501.1</v>
      </c>
      <c r="E54" s="22"/>
      <c r="F54" s="150">
        <f>SUM(D36:D53)</f>
        <v>214.4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2498.1</v>
      </c>
      <c r="E55" s="22"/>
    </row>
    <row r="56" spans="1:22" ht="27">
      <c r="A56" s="102">
        <v>1.2</v>
      </c>
      <c r="B56" s="115"/>
      <c r="C56" s="102" t="s">
        <v>169</v>
      </c>
      <c r="D56" s="22">
        <v>3</v>
      </c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2715.5</v>
      </c>
      <c r="E59" s="119"/>
      <c r="F59" s="335">
        <f>+D59-D55</f>
        <v>217.40000000000009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1465.5</v>
      </c>
      <c r="D62" s="496" t="s">
        <v>176</v>
      </c>
      <c r="E62" s="49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8" t="str">
        <f>+'Ekamut-caxs'!D78</f>
        <v>Մարինե Ասատրյան</v>
      </c>
      <c r="E64" s="49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9" t="s">
        <v>91</v>
      </c>
      <c r="E65" s="49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8" t="str">
        <f>+'Ekamut-caxs'!D80</f>
        <v>Ռուզաննա Մկրտչյան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0" t="s">
        <v>91</v>
      </c>
      <c r="E67" s="50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26" sqref="D26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5" s="258" customFormat="1" ht="21.75" customHeight="1">
      <c r="A2" s="511" t="str">
        <f>+'Ekamut-caxs'!A13</f>
        <v xml:space="preserve">«Երևանի հ․16 մսուր-մանկապարտեզ»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5" s="258" customFormat="1" ht="21" customHeight="1">
      <c r="A3" s="511" t="s">
        <v>92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ht="21" customHeight="1"/>
    <row r="5" spans="1:15" s="263" customFormat="1" ht="19.5" customHeight="1">
      <c r="A5" s="508" t="s">
        <v>113</v>
      </c>
      <c r="B5" s="508" t="s">
        <v>93</v>
      </c>
      <c r="C5" s="509" t="s">
        <v>94</v>
      </c>
      <c r="D5" s="509"/>
      <c r="E5" s="509"/>
      <c r="F5" s="509"/>
      <c r="G5" s="509" t="s">
        <v>95</v>
      </c>
      <c r="H5" s="509"/>
      <c r="I5" s="509"/>
      <c r="J5" s="509"/>
      <c r="K5" s="509" t="s">
        <v>133</v>
      </c>
      <c r="L5" s="509"/>
      <c r="M5" s="509"/>
      <c r="N5" s="509"/>
      <c r="O5" s="509"/>
    </row>
    <row r="6" spans="1:15" s="265" customFormat="1" ht="51" customHeight="1">
      <c r="A6" s="508"/>
      <c r="B6" s="508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1081</v>
      </c>
      <c r="D7" s="269">
        <v>155340</v>
      </c>
      <c r="E7" s="270">
        <v>1026</v>
      </c>
      <c r="F7" s="271">
        <f>IF((E7&lt;10000), E7*143.7, E7*107.1)</f>
        <v>147436.19999999998</v>
      </c>
      <c r="G7" s="268">
        <v>1088</v>
      </c>
      <c r="H7" s="269">
        <v>54906</v>
      </c>
      <c r="I7" s="270">
        <v>1141</v>
      </c>
      <c r="J7" s="271">
        <v>57531</v>
      </c>
      <c r="K7" s="272">
        <v>78</v>
      </c>
      <c r="L7" s="270">
        <v>116</v>
      </c>
      <c r="M7" s="273">
        <f>+L7*200.47</f>
        <v>23254.52</v>
      </c>
      <c r="N7" s="274">
        <f>+L7*7.94904</f>
        <v>922.08864000000005</v>
      </c>
      <c r="O7" s="273">
        <f>+N7+M7</f>
        <v>24176.608640000002</v>
      </c>
    </row>
    <row r="8" spans="1:15" ht="19.5" customHeight="1">
      <c r="A8" s="266">
        <v>2</v>
      </c>
      <c r="B8" s="267" t="s">
        <v>97</v>
      </c>
      <c r="C8" s="268">
        <v>856</v>
      </c>
      <c r="D8" s="269">
        <v>123007</v>
      </c>
      <c r="E8" s="270">
        <v>779</v>
      </c>
      <c r="F8" s="271">
        <f t="shared" ref="F8:F18" si="0">IF((E8&lt;10000), E8*143.7, E8*107.1)</f>
        <v>111942.29999999999</v>
      </c>
      <c r="G8" s="268">
        <v>1085</v>
      </c>
      <c r="H8" s="269">
        <v>54816</v>
      </c>
      <c r="I8" s="270">
        <v>1196</v>
      </c>
      <c r="J8" s="271">
        <v>60472</v>
      </c>
      <c r="K8" s="272">
        <v>66</v>
      </c>
      <c r="L8" s="270">
        <v>143</v>
      </c>
      <c r="M8" s="273">
        <f t="shared" ref="M8:M18" si="1">+L8*200.47</f>
        <v>28667.21</v>
      </c>
      <c r="N8" s="274">
        <f t="shared" ref="N8:N18" si="2">+L8*7.94904</f>
        <v>1136.71272</v>
      </c>
      <c r="O8" s="273">
        <f t="shared" ref="O8:O18" si="3">+N8+M8</f>
        <v>29803.922719999999</v>
      </c>
    </row>
    <row r="9" spans="1:15" ht="19.5" customHeight="1">
      <c r="A9" s="266">
        <v>3</v>
      </c>
      <c r="B9" s="267" t="s">
        <v>98</v>
      </c>
      <c r="C9" s="268">
        <v>479</v>
      </c>
      <c r="D9" s="269">
        <v>68832</v>
      </c>
      <c r="E9" s="270">
        <v>549</v>
      </c>
      <c r="F9" s="271">
        <f t="shared" si="0"/>
        <v>78891.299999999988</v>
      </c>
      <c r="G9" s="268">
        <v>956</v>
      </c>
      <c r="H9" s="269">
        <v>48657</v>
      </c>
      <c r="I9" s="270">
        <v>1127</v>
      </c>
      <c r="J9" s="271">
        <v>57492</v>
      </c>
      <c r="K9" s="272">
        <v>67</v>
      </c>
      <c r="L9" s="270">
        <v>14</v>
      </c>
      <c r="M9" s="273">
        <f t="shared" si="1"/>
        <v>2806.58</v>
      </c>
      <c r="N9" s="274">
        <f t="shared" si="2"/>
        <v>111.28656000000001</v>
      </c>
      <c r="O9" s="273">
        <f t="shared" si="3"/>
        <v>2917.8665599999999</v>
      </c>
    </row>
    <row r="10" spans="1:15" ht="19.5" customHeight="1">
      <c r="A10" s="266">
        <v>4</v>
      </c>
      <c r="B10" s="267" t="s">
        <v>99</v>
      </c>
      <c r="C10" s="272">
        <v>301</v>
      </c>
      <c r="D10" s="275">
        <v>43254</v>
      </c>
      <c r="E10" s="270">
        <v>233</v>
      </c>
      <c r="F10" s="271">
        <f t="shared" si="0"/>
        <v>33482.1</v>
      </c>
      <c r="G10" s="268">
        <v>987</v>
      </c>
      <c r="H10" s="275">
        <v>50755</v>
      </c>
      <c r="I10" s="270">
        <v>1182</v>
      </c>
      <c r="J10" s="271">
        <v>60943</v>
      </c>
      <c r="K10" s="272">
        <v>60</v>
      </c>
      <c r="L10" s="270">
        <v>111</v>
      </c>
      <c r="M10" s="273">
        <f t="shared" si="1"/>
        <v>22252.17</v>
      </c>
      <c r="N10" s="274">
        <f t="shared" si="2"/>
        <v>882.34343999999999</v>
      </c>
      <c r="O10" s="273">
        <f t="shared" si="3"/>
        <v>23134.513439999999</v>
      </c>
    </row>
    <row r="11" spans="1:15" ht="19.5" customHeight="1">
      <c r="A11" s="266">
        <v>5</v>
      </c>
      <c r="B11" s="267" t="s">
        <v>100</v>
      </c>
      <c r="C11" s="272">
        <v>143</v>
      </c>
      <c r="D11" s="275">
        <v>20549</v>
      </c>
      <c r="E11" s="270">
        <v>130</v>
      </c>
      <c r="F11" s="271">
        <f t="shared" si="0"/>
        <v>18681</v>
      </c>
      <c r="G11" s="268">
        <v>1119</v>
      </c>
      <c r="H11" s="275">
        <v>58064</v>
      </c>
      <c r="I11" s="270">
        <v>975</v>
      </c>
      <c r="J11" s="271">
        <v>49853</v>
      </c>
      <c r="K11" s="272">
        <v>55</v>
      </c>
      <c r="L11" s="270">
        <v>53</v>
      </c>
      <c r="M11" s="273">
        <f t="shared" si="1"/>
        <v>10624.91</v>
      </c>
      <c r="N11" s="274">
        <f t="shared" si="2"/>
        <v>421.29912000000002</v>
      </c>
      <c r="O11" s="273">
        <f t="shared" si="3"/>
        <v>11046.20912</v>
      </c>
    </row>
    <row r="12" spans="1:15" ht="19.5" customHeight="1">
      <c r="A12" s="266">
        <v>6</v>
      </c>
      <c r="B12" s="267" t="s">
        <v>101</v>
      </c>
      <c r="C12" s="272">
        <v>118</v>
      </c>
      <c r="D12" s="275">
        <v>16957</v>
      </c>
      <c r="E12" s="270">
        <v>112</v>
      </c>
      <c r="F12" s="271">
        <f t="shared" si="0"/>
        <v>16094.399999999998</v>
      </c>
      <c r="G12" s="268">
        <v>1230</v>
      </c>
      <c r="H12" s="275">
        <v>63710</v>
      </c>
      <c r="I12" s="270">
        <v>1145</v>
      </c>
      <c r="J12" s="271">
        <v>58865</v>
      </c>
      <c r="K12" s="272">
        <v>105</v>
      </c>
      <c r="L12" s="270">
        <v>77</v>
      </c>
      <c r="M12" s="273">
        <f t="shared" si="1"/>
        <v>15436.19</v>
      </c>
      <c r="N12" s="274">
        <f t="shared" si="2"/>
        <v>612.07608000000005</v>
      </c>
      <c r="O12" s="273">
        <f t="shared" si="3"/>
        <v>16048.266080000001</v>
      </c>
    </row>
    <row r="13" spans="1:15" ht="19.5" customHeight="1">
      <c r="A13" s="266">
        <v>7</v>
      </c>
      <c r="B13" s="267" t="s">
        <v>102</v>
      </c>
      <c r="C13" s="272">
        <v>90</v>
      </c>
      <c r="D13" s="275">
        <v>12933</v>
      </c>
      <c r="E13" s="270">
        <v>90</v>
      </c>
      <c r="F13" s="271">
        <f t="shared" si="0"/>
        <v>12932.999999999998</v>
      </c>
      <c r="G13" s="268">
        <v>1064</v>
      </c>
      <c r="H13" s="275">
        <v>55293</v>
      </c>
      <c r="I13" s="270">
        <v>1152</v>
      </c>
      <c r="J13" s="271">
        <v>59199</v>
      </c>
      <c r="K13" s="272">
        <v>104</v>
      </c>
      <c r="L13" s="270">
        <v>39</v>
      </c>
      <c r="M13" s="273">
        <f t="shared" si="1"/>
        <v>7818.33</v>
      </c>
      <c r="N13" s="274">
        <f t="shared" si="2"/>
        <v>310.01256000000001</v>
      </c>
      <c r="O13" s="273">
        <f t="shared" si="3"/>
        <v>8128.34256</v>
      </c>
    </row>
    <row r="14" spans="1:15" ht="19.5" customHeight="1">
      <c r="A14" s="266">
        <v>8</v>
      </c>
      <c r="B14" s="276" t="s">
        <v>103</v>
      </c>
      <c r="C14" s="272">
        <v>90</v>
      </c>
      <c r="D14" s="275">
        <v>12933</v>
      </c>
      <c r="E14" s="270">
        <v>91</v>
      </c>
      <c r="F14" s="271">
        <f t="shared" si="0"/>
        <v>13076.699999999999</v>
      </c>
      <c r="G14" s="268">
        <v>1192</v>
      </c>
      <c r="H14" s="275">
        <v>61338</v>
      </c>
      <c r="I14" s="270">
        <v>1132</v>
      </c>
      <c r="J14" s="271">
        <v>58259</v>
      </c>
      <c r="K14" s="272">
        <v>105</v>
      </c>
      <c r="L14" s="270">
        <v>53</v>
      </c>
      <c r="M14" s="273">
        <f t="shared" si="1"/>
        <v>10624.91</v>
      </c>
      <c r="N14" s="274">
        <f t="shared" si="2"/>
        <v>421.29912000000002</v>
      </c>
      <c r="O14" s="273">
        <f t="shared" si="3"/>
        <v>11046.20912</v>
      </c>
    </row>
    <row r="15" spans="1:15" ht="19.5" customHeight="1">
      <c r="A15" s="266">
        <v>9</v>
      </c>
      <c r="B15" s="276" t="s">
        <v>104</v>
      </c>
      <c r="C15" s="272">
        <v>109</v>
      </c>
      <c r="D15" s="275">
        <v>15663</v>
      </c>
      <c r="E15" s="270">
        <v>123</v>
      </c>
      <c r="F15" s="271">
        <f t="shared" si="0"/>
        <v>17675.099999999999</v>
      </c>
      <c r="G15" s="268">
        <v>1083</v>
      </c>
      <c r="H15" s="275">
        <v>55589</v>
      </c>
      <c r="I15" s="270">
        <v>1224</v>
      </c>
      <c r="J15" s="271">
        <v>62760</v>
      </c>
      <c r="K15" s="272">
        <v>105</v>
      </c>
      <c r="L15" s="270">
        <v>54</v>
      </c>
      <c r="M15" s="273">
        <f t="shared" si="1"/>
        <v>10825.38</v>
      </c>
      <c r="N15" s="274">
        <f t="shared" si="2"/>
        <v>429.24815999999998</v>
      </c>
      <c r="O15" s="273">
        <f t="shared" si="3"/>
        <v>11254.628159999998</v>
      </c>
    </row>
    <row r="16" spans="1:15" ht="19.5" customHeight="1">
      <c r="A16" s="266">
        <v>10</v>
      </c>
      <c r="B16" s="276" t="s">
        <v>105</v>
      </c>
      <c r="C16" s="272">
        <v>156</v>
      </c>
      <c r="D16" s="275">
        <v>22417</v>
      </c>
      <c r="E16" s="270">
        <v>271</v>
      </c>
      <c r="F16" s="271">
        <f t="shared" si="0"/>
        <v>38942.699999999997</v>
      </c>
      <c r="G16" s="272">
        <v>1127</v>
      </c>
      <c r="H16" s="275">
        <v>57962</v>
      </c>
      <c r="I16" s="270">
        <v>1312</v>
      </c>
      <c r="J16" s="271">
        <v>67226</v>
      </c>
      <c r="K16" s="272">
        <v>0</v>
      </c>
      <c r="L16" s="270">
        <v>68</v>
      </c>
      <c r="M16" s="273">
        <f t="shared" si="1"/>
        <v>13631.96</v>
      </c>
      <c r="N16" s="274">
        <f t="shared" si="2"/>
        <v>540.53471999999999</v>
      </c>
      <c r="O16" s="273">
        <f t="shared" si="3"/>
        <v>14172.494719999999</v>
      </c>
    </row>
    <row r="17" spans="1:15" ht="19.5" customHeight="1">
      <c r="A17" s="266">
        <v>11</v>
      </c>
      <c r="B17" s="276" t="s">
        <v>106</v>
      </c>
      <c r="C17" s="467">
        <v>399</v>
      </c>
      <c r="D17" s="277">
        <v>57336</v>
      </c>
      <c r="E17" s="478">
        <f>+C17</f>
        <v>399</v>
      </c>
      <c r="F17" s="271">
        <f t="shared" si="0"/>
        <v>57336.299999999996</v>
      </c>
      <c r="G17" s="467">
        <v>1184</v>
      </c>
      <c r="H17" s="277">
        <v>59800</v>
      </c>
      <c r="I17" s="270">
        <f>+G7</f>
        <v>1088</v>
      </c>
      <c r="J17" s="271">
        <f t="shared" ref="J17:J18" si="4">+I17*53.48</f>
        <v>58186.239999999998</v>
      </c>
      <c r="K17" s="270">
        <v>2</v>
      </c>
      <c r="L17" s="270">
        <f>+K7</f>
        <v>78</v>
      </c>
      <c r="M17" s="273">
        <f t="shared" si="1"/>
        <v>15636.66</v>
      </c>
      <c r="N17" s="274">
        <f t="shared" si="2"/>
        <v>620.02512000000002</v>
      </c>
      <c r="O17" s="273">
        <f t="shared" si="3"/>
        <v>16256.68512</v>
      </c>
    </row>
    <row r="18" spans="1:15" ht="19.5" customHeight="1">
      <c r="A18" s="266">
        <v>12</v>
      </c>
      <c r="B18" s="276" t="s">
        <v>107</v>
      </c>
      <c r="C18" s="467">
        <v>736</v>
      </c>
      <c r="D18" s="277">
        <v>105763</v>
      </c>
      <c r="E18" s="270">
        <f>+C18</f>
        <v>736</v>
      </c>
      <c r="F18" s="271">
        <f t="shared" si="0"/>
        <v>105763.2</v>
      </c>
      <c r="G18" s="467">
        <v>1120</v>
      </c>
      <c r="H18" s="277">
        <v>56638</v>
      </c>
      <c r="I18" s="270">
        <f>+G18</f>
        <v>1120</v>
      </c>
      <c r="J18" s="271">
        <f t="shared" si="4"/>
        <v>59897.599999999999</v>
      </c>
      <c r="K18" s="270">
        <v>72</v>
      </c>
      <c r="L18" s="270">
        <f>+K18</f>
        <v>72</v>
      </c>
      <c r="M18" s="273">
        <f t="shared" si="1"/>
        <v>14433.84</v>
      </c>
      <c r="N18" s="274">
        <f t="shared" si="2"/>
        <v>572.33087999999998</v>
      </c>
      <c r="O18" s="273">
        <f t="shared" si="3"/>
        <v>15006.17088</v>
      </c>
    </row>
    <row r="19" spans="1:15" ht="32.25" customHeight="1">
      <c r="A19" s="278"/>
      <c r="B19" s="262" t="s">
        <v>89</v>
      </c>
      <c r="C19" s="279">
        <f t="shared" ref="C19:K19" si="5">SUM(C7:C18)</f>
        <v>4558</v>
      </c>
      <c r="D19" s="280">
        <f t="shared" si="5"/>
        <v>654984</v>
      </c>
      <c r="E19" s="279">
        <f t="shared" si="5"/>
        <v>4539</v>
      </c>
      <c r="F19" s="280">
        <f>SUM(F7:F18)</f>
        <v>652254.29999999993</v>
      </c>
      <c r="G19" s="279">
        <f>SUM(G7:G18)</f>
        <v>13235</v>
      </c>
      <c r="H19" s="280">
        <f>SUM(H7:H18)</f>
        <v>677528</v>
      </c>
      <c r="I19" s="279">
        <f>SUM(I7:I18)</f>
        <v>13794</v>
      </c>
      <c r="J19" s="280">
        <f>SUM(J7:J18)</f>
        <v>710683.84</v>
      </c>
      <c r="K19" s="279">
        <f t="shared" si="5"/>
        <v>819</v>
      </c>
      <c r="L19" s="279">
        <f>SUM(L7:L18)</f>
        <v>878</v>
      </c>
      <c r="M19" s="280">
        <f>SUM(M7:M18)</f>
        <v>176012.66</v>
      </c>
      <c r="N19" s="281">
        <f>SUM(N7:N18)</f>
        <v>6979.2571200000002</v>
      </c>
      <c r="O19" s="280">
        <f>SUM(O7:O18)</f>
        <v>182991.91712</v>
      </c>
    </row>
    <row r="20" spans="1:15" ht="21.75" customHeight="1">
      <c r="B20" s="282"/>
      <c r="C20" s="283"/>
      <c r="D20" s="284"/>
      <c r="E20" s="283"/>
      <c r="F20" s="284">
        <f>ROUND(F19/1000,1)</f>
        <v>652.29999999999995</v>
      </c>
      <c r="G20" s="283"/>
      <c r="H20" s="284"/>
      <c r="I20" s="283"/>
      <c r="J20" s="284">
        <f>ROUND(J19/1000,1)</f>
        <v>710.7</v>
      </c>
      <c r="K20" s="283"/>
      <c r="L20" s="283"/>
      <c r="M20" s="284">
        <f>ROUND(M19/1000,1)</f>
        <v>176</v>
      </c>
      <c r="N20" s="284">
        <f t="shared" ref="N20:O20" si="6">ROUND(N19/1000,1)</f>
        <v>7</v>
      </c>
      <c r="O20" s="284">
        <f t="shared" si="6"/>
        <v>183</v>
      </c>
    </row>
    <row r="21" spans="1:15" ht="33.75" customHeight="1" thickBot="1">
      <c r="B21" s="515" t="s">
        <v>236</v>
      </c>
      <c r="C21" s="515"/>
      <c r="D21" s="51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652.29999999999995</v>
      </c>
      <c r="G27" s="319" t="s">
        <v>237</v>
      </c>
      <c r="H27" s="317" t="s">
        <v>237</v>
      </c>
      <c r="I27" s="317" t="s">
        <v>237</v>
      </c>
      <c r="J27" s="318">
        <f>J20-J26</f>
        <v>710.7</v>
      </c>
      <c r="K27" s="319" t="s">
        <v>237</v>
      </c>
      <c r="L27" s="317" t="s">
        <v>237</v>
      </c>
      <c r="M27" s="320">
        <f>M20-M26</f>
        <v>176</v>
      </c>
      <c r="N27" s="315" t="s">
        <v>237</v>
      </c>
      <c r="O27" s="318">
        <f>+O20-M26</f>
        <v>183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11" t="s">
        <v>2</v>
      </c>
      <c r="D30" s="511"/>
      <c r="E30" s="259"/>
      <c r="F30" s="259"/>
      <c r="G30" s="516"/>
      <c r="H30" s="516"/>
      <c r="I30" s="325"/>
      <c r="J30" s="513" t="s">
        <v>331</v>
      </c>
      <c r="K30" s="513"/>
      <c r="M30" s="286"/>
    </row>
    <row r="31" spans="1:15" s="258" customFormat="1">
      <c r="C31" s="326"/>
      <c r="D31" s="326"/>
      <c r="E31" s="327"/>
      <c r="F31" s="327"/>
      <c r="G31" s="514" t="s">
        <v>90</v>
      </c>
      <c r="H31" s="514"/>
      <c r="I31" s="328"/>
      <c r="J31" s="514" t="s">
        <v>108</v>
      </c>
      <c r="K31" s="51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13"/>
      <c r="H32" s="513"/>
      <c r="I32" s="330"/>
      <c r="J32" s="513" t="s">
        <v>328</v>
      </c>
      <c r="K32" s="513"/>
    </row>
    <row r="33" spans="3:13" s="258" customFormat="1">
      <c r="C33" s="285"/>
      <c r="D33" s="285"/>
      <c r="G33" s="514" t="s">
        <v>90</v>
      </c>
      <c r="H33" s="514"/>
      <c r="I33" s="328"/>
      <c r="J33" s="514" t="s">
        <v>108</v>
      </c>
      <c r="K33" s="51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10" t="s">
        <v>205</v>
      </c>
      <c r="J36" s="510"/>
      <c r="K36" s="334"/>
      <c r="L36" s="510" t="s">
        <v>240</v>
      </c>
      <c r="M36" s="510"/>
    </row>
    <row r="37" spans="3:13">
      <c r="C37" s="332"/>
      <c r="D37" s="332"/>
      <c r="E37" s="510" t="s">
        <v>204</v>
      </c>
      <c r="F37" s="510"/>
      <c r="I37" s="510"/>
      <c r="J37" s="510"/>
      <c r="K37" s="334"/>
      <c r="L37" s="510"/>
      <c r="M37" s="510"/>
    </row>
    <row r="38" spans="3:13">
      <c r="C38" s="332"/>
      <c r="D38" s="332"/>
      <c r="E38" s="510"/>
      <c r="F38" s="51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B1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s="13" customFormat="1" ht="20.25">
      <c r="A2" s="486" t="str">
        <f>+'Ekamut-caxs'!A13</f>
        <v xml:space="preserve">«Երևանի հ․16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8" ht="17.25">
      <c r="A3" s="504" t="s">
        <v>252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193"/>
      <c r="Q3" s="193"/>
      <c r="R3" s="193"/>
    </row>
    <row r="4" spans="1:18" ht="16.5">
      <c r="O4" s="207" t="s">
        <v>0</v>
      </c>
    </row>
    <row r="5" spans="1:18" ht="13.5" customHeight="1">
      <c r="A5" s="524" t="s">
        <v>141</v>
      </c>
      <c r="B5" s="524" t="s">
        <v>67</v>
      </c>
      <c r="C5" s="375"/>
      <c r="D5" s="375"/>
      <c r="E5" s="525" t="s">
        <v>278</v>
      </c>
      <c r="F5" s="526"/>
      <c r="G5" s="526"/>
      <c r="H5" s="526"/>
      <c r="I5" s="526"/>
      <c r="J5" s="526"/>
      <c r="K5" s="526"/>
      <c r="L5" s="526"/>
      <c r="M5" s="526"/>
      <c r="N5" s="527"/>
      <c r="O5" s="523" t="s">
        <v>142</v>
      </c>
    </row>
    <row r="6" spans="1:18" ht="106.5" customHeight="1">
      <c r="A6" s="524"/>
      <c r="B6" s="52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3"/>
    </row>
    <row r="7" spans="1:18" ht="27.75" customHeight="1">
      <c r="A7" s="154">
        <v>1</v>
      </c>
      <c r="B7" s="185" t="s">
        <v>189</v>
      </c>
      <c r="C7" s="477">
        <v>29686.996999999999</v>
      </c>
      <c r="D7" s="186">
        <v>3664.3</v>
      </c>
      <c r="E7" s="186">
        <v>7138.7</v>
      </c>
      <c r="F7" s="186"/>
      <c r="G7" s="186">
        <f>IF(F7&gt;0,C15, 0)</f>
        <v>0</v>
      </c>
      <c r="H7" s="186">
        <v>124</v>
      </c>
      <c r="I7" s="249">
        <v>100</v>
      </c>
      <c r="J7" s="186"/>
      <c r="K7" s="249">
        <v>350</v>
      </c>
      <c r="L7" s="186"/>
      <c r="M7" s="186">
        <v>2855.4656</v>
      </c>
      <c r="N7" s="186"/>
      <c r="O7" s="187">
        <f>ROUND(SUM(C7:N7),1)</f>
        <v>43919.5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43919.5</v>
      </c>
    </row>
    <row r="10" spans="1:18" s="156" customFormat="1" ht="18.75" customHeight="1">
      <c r="B10" s="257">
        <v>3569.3</v>
      </c>
      <c r="C10" s="157">
        <f>+B10*2</f>
        <v>7138.6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20" t="s">
        <v>197</v>
      </c>
      <c r="C12" s="521"/>
      <c r="D12" s="166"/>
      <c r="E12" s="166"/>
      <c r="H12" s="126"/>
      <c r="I12" s="126"/>
      <c r="J12" s="520" t="s">
        <v>198</v>
      </c>
      <c r="K12" s="52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8"/>
      <c r="F17" s="528"/>
      <c r="G17" s="227"/>
      <c r="H17" s="227"/>
      <c r="I17" s="517" t="str">
        <f>+'Ekamut-caxs'!D78</f>
        <v>Մարինե Ասատրյան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29" t="s">
        <v>90</v>
      </c>
      <c r="F18" s="529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8"/>
      <c r="F19" s="528"/>
      <c r="G19" s="233"/>
      <c r="H19" s="233"/>
      <c r="I19" s="517" t="str">
        <f>+'Ekamut-caxs'!D80</f>
        <v>Ռուզաննա Մկրտչյան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29" t="s">
        <v>90</v>
      </c>
      <c r="F20" s="529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D26" sqref="D26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32" t="s">
        <v>66</v>
      </c>
      <c r="B1" s="532"/>
      <c r="C1" s="532"/>
      <c r="D1" s="532"/>
    </row>
    <row r="2" spans="1:4" ht="24.75" customHeight="1">
      <c r="A2" s="533" t="str">
        <f>+'Ekamut-caxs'!A13:D13</f>
        <v xml:space="preserve">«Երևանի հ․16 մսուր-մանկապարտեզ» ՀՈԱԿ-ի </v>
      </c>
      <c r="B2" s="533"/>
      <c r="C2" s="533"/>
      <c r="D2" s="533"/>
    </row>
    <row r="3" spans="1:4" ht="39.75" customHeight="1">
      <c r="A3" s="533" t="s">
        <v>276</v>
      </c>
      <c r="B3" s="533"/>
      <c r="C3" s="533"/>
      <c r="D3" s="53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292</v>
      </c>
      <c r="C11" s="341"/>
      <c r="D11" s="341"/>
    </row>
    <row r="12" spans="1:4" ht="16.5" hidden="1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296</v>
      </c>
      <c r="C16" s="341"/>
      <c r="D16" s="341"/>
    </row>
    <row r="17" spans="1:4" ht="16.5" hidden="1" customHeight="1">
      <c r="A17" s="341">
        <v>2.4</v>
      </c>
      <c r="B17" s="342" t="s">
        <v>297</v>
      </c>
      <c r="C17" s="341"/>
      <c r="D17" s="341"/>
    </row>
    <row r="18" spans="1:4" ht="16.5" hidden="1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300</v>
      </c>
      <c r="C23" s="341"/>
      <c r="D23" s="341"/>
    </row>
    <row r="24" spans="1:4" ht="16.5" hidden="1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30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30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304</v>
      </c>
      <c r="C28" s="341"/>
      <c r="D28" s="341"/>
    </row>
    <row r="29" spans="1:4" ht="16.5" hidden="1" customHeight="1">
      <c r="A29" s="341">
        <v>4.4000000000000004</v>
      </c>
      <c r="B29" s="342" t="s">
        <v>305</v>
      </c>
      <c r="C29" s="341"/>
      <c r="D29" s="341"/>
    </row>
    <row r="30" spans="1:4" ht="16.5" hidden="1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110</v>
      </c>
    </row>
    <row r="34" spans="2:4" ht="17.25">
      <c r="B34" s="434" t="s">
        <v>2</v>
      </c>
      <c r="C34" s="530" t="str">
        <f>+'Ekamut-caxs'!D78</f>
        <v>Մարինե Ասատրյան</v>
      </c>
      <c r="D34" s="530"/>
    </row>
    <row r="35" spans="2:4" ht="15.75" customHeight="1">
      <c r="B35" s="435" t="s">
        <v>4</v>
      </c>
      <c r="C35" s="531" t="s">
        <v>5</v>
      </c>
      <c r="D35" s="531"/>
    </row>
    <row r="36" spans="2:4" ht="27" customHeight="1">
      <c r="B36" s="31" t="s">
        <v>6</v>
      </c>
      <c r="C36" s="530" t="str">
        <f>+'Ekamut-caxs'!D80</f>
        <v>Ռուզաննա Մկրտչյան</v>
      </c>
      <c r="D36" s="530"/>
    </row>
    <row r="37" spans="2:4">
      <c r="C37" s="531" t="s">
        <v>5</v>
      </c>
      <c r="D37" s="53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26" sqref="D2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1" t="s">
        <v>66</v>
      </c>
      <c r="B1" s="501"/>
      <c r="C1" s="501"/>
      <c r="D1" s="501"/>
      <c r="E1" s="501"/>
    </row>
    <row r="2" spans="1:13" ht="23.25" customHeight="1">
      <c r="A2" s="504" t="str">
        <f>+'Ekamut-caxs'!A13</f>
        <v xml:space="preserve">«Երևանի հ․16 մսուր-մանկապարտեզ» ՀՈԱԿ-ի </v>
      </c>
      <c r="B2" s="504"/>
      <c r="C2" s="504"/>
      <c r="D2" s="504"/>
      <c r="E2" s="504"/>
    </row>
    <row r="3" spans="1:13" ht="28.5" customHeight="1">
      <c r="A3" s="504" t="s">
        <v>273</v>
      </c>
      <c r="B3" s="504"/>
      <c r="C3" s="504"/>
      <c r="D3" s="504"/>
      <c r="E3" s="504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40465.800000000003</v>
      </c>
      <c r="D8" s="130">
        <v>2219.4</v>
      </c>
      <c r="E8" s="130">
        <v>7152.6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4937.5</v>
      </c>
      <c r="D9" s="130">
        <v>284</v>
      </c>
      <c r="E9" s="130">
        <v>942.2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300</v>
      </c>
      <c r="E10" s="452">
        <f>+M10</f>
        <v>1155</v>
      </c>
      <c r="F10" s="357">
        <v>11</v>
      </c>
      <c r="G10" s="358">
        <v>110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1155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300</v>
      </c>
      <c r="E11" s="452">
        <f>+M11</f>
        <v>1155</v>
      </c>
      <c r="F11" s="357">
        <v>12</v>
      </c>
      <c r="G11" s="363">
        <v>110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1155</v>
      </c>
    </row>
    <row r="12" spans="1:13" s="83" customFormat="1" ht="31.5" customHeight="1">
      <c r="A12" s="121"/>
      <c r="B12" s="366" t="s">
        <v>268</v>
      </c>
      <c r="C12" s="367">
        <f>ROUND(SUM(C8:C11),1)</f>
        <v>45403.3</v>
      </c>
      <c r="D12" s="367">
        <f>ROUND(SUM(D8:D11),1)</f>
        <v>3103.4</v>
      </c>
      <c r="E12" s="367">
        <f>ROUND(SUM(E8:E11),1)</f>
        <v>10404.799999999999</v>
      </c>
    </row>
    <row r="14" spans="1:13" ht="51" customHeight="1">
      <c r="B14" s="536" t="s">
        <v>269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Մարինե Ասատրյան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4" t="str">
        <f>+'Ekamut-caxs'!D80</f>
        <v>Ռուզաննա Մկրտչյան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D26" sqref="D2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9" t="s">
        <v>66</v>
      </c>
      <c r="B1" s="539"/>
      <c r="C1" s="539"/>
      <c r="D1" s="539"/>
      <c r="E1" s="539"/>
      <c r="F1" s="539"/>
    </row>
    <row r="2" spans="1:8" ht="23.25" customHeight="1">
      <c r="A2" s="502" t="str">
        <f>+'Ekamut-caxs'!A13</f>
        <v xml:space="preserve">«Երևանի հ․16 մսուր-մանկապարտեզ» ՀՈԱԿ-ի </v>
      </c>
      <c r="B2" s="502"/>
      <c r="C2" s="502"/>
      <c r="D2" s="502"/>
      <c r="E2" s="502"/>
      <c r="F2" s="502"/>
    </row>
    <row r="3" spans="1:8" ht="40.5" customHeight="1">
      <c r="A3" s="502" t="s">
        <v>314</v>
      </c>
      <c r="B3" s="502"/>
      <c r="C3" s="502"/>
      <c r="D3" s="502"/>
      <c r="E3" s="502"/>
      <c r="F3" s="502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29</v>
      </c>
      <c r="D8" s="130"/>
      <c r="E8" s="130">
        <v>255</v>
      </c>
      <c r="F8" s="130"/>
      <c r="G8" s="441" t="s">
        <v>333</v>
      </c>
    </row>
    <row r="9" spans="1:8" ht="35.25" customHeight="1">
      <c r="A9" s="439">
        <f>+A8+1</f>
        <v>2</v>
      </c>
      <c r="B9" s="440" t="s">
        <v>309</v>
      </c>
      <c r="C9" s="130">
        <v>3</v>
      </c>
      <c r="D9" s="130"/>
      <c r="E9" s="130">
        <v>190</v>
      </c>
      <c r="F9" s="130"/>
      <c r="G9" s="441"/>
    </row>
    <row r="10" spans="1:8" ht="35.25" customHeight="1">
      <c r="A10" s="439">
        <f t="shared" ref="A10:A14" si="0">+A9+1</f>
        <v>3</v>
      </c>
      <c r="B10" s="440" t="s">
        <v>318</v>
      </c>
      <c r="C10" s="130"/>
      <c r="D10" s="130"/>
      <c r="E10" s="130">
        <f t="shared" ref="E10:E13" si="1">+D10*C10</f>
        <v>0</v>
      </c>
      <c r="F10" s="130"/>
      <c r="G10" s="441"/>
    </row>
    <row r="11" spans="1:8" ht="35.25" customHeight="1">
      <c r="A11" s="439">
        <f t="shared" si="0"/>
        <v>4</v>
      </c>
      <c r="B11" s="440"/>
      <c r="C11" s="130"/>
      <c r="D11" s="130"/>
      <c r="E11" s="130">
        <f t="shared" si="1"/>
        <v>0</v>
      </c>
      <c r="F11" s="130"/>
      <c r="G11" s="441"/>
    </row>
    <row r="12" spans="1:8" ht="35.25" customHeight="1">
      <c r="A12" s="439">
        <f t="shared" si="0"/>
        <v>5</v>
      </c>
      <c r="B12" s="440"/>
      <c r="C12" s="130"/>
      <c r="D12" s="130"/>
      <c r="E12" s="130">
        <f t="shared" si="1"/>
        <v>0</v>
      </c>
      <c r="F12" s="130"/>
      <c r="G12" s="441"/>
    </row>
    <row r="13" spans="1:8" ht="35.25" customHeight="1">
      <c r="A13" s="439">
        <f t="shared" si="0"/>
        <v>6</v>
      </c>
      <c r="B13" s="440"/>
      <c r="C13" s="130"/>
      <c r="D13" s="130"/>
      <c r="E13" s="130">
        <f t="shared" si="1"/>
        <v>0</v>
      </c>
      <c r="F13" s="130"/>
      <c r="G13" s="441"/>
    </row>
    <row r="14" spans="1:8" ht="35.25" customHeight="1">
      <c r="A14" s="439">
        <f t="shared" si="0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188.89999999999998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32</v>
      </c>
      <c r="D15" s="443">
        <f t="shared" si="2"/>
        <v>0</v>
      </c>
      <c r="E15" s="443">
        <f t="shared" si="2"/>
        <v>633.9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633.9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7" t="str">
        <f>+'Ekamut-caxs'!D78</f>
        <v>Մարինե Ասատրյան</v>
      </c>
      <c r="E21" s="537"/>
      <c r="F21" s="537"/>
    </row>
    <row r="22" spans="2:6" ht="18.75" customHeight="1">
      <c r="B22" s="13" t="s">
        <v>4</v>
      </c>
      <c r="D22" s="538" t="s">
        <v>5</v>
      </c>
      <c r="E22" s="538"/>
      <c r="F22" s="53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7" t="str">
        <f>+'Ekamut-caxs'!D80</f>
        <v>Ռուզաննա Մկրտչյան</v>
      </c>
      <c r="E24" s="537"/>
      <c r="F24" s="537"/>
    </row>
    <row r="25" spans="2:6" ht="23.25" customHeight="1">
      <c r="D25" s="538" t="s">
        <v>5</v>
      </c>
      <c r="E25" s="538"/>
      <c r="F25" s="53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"/>
  <sheetViews>
    <sheetView workbookViewId="0">
      <selection activeCell="D26" sqref="D26"/>
    </sheetView>
  </sheetViews>
  <sheetFormatPr defaultColWidth="9.140625" defaultRowHeight="15"/>
  <cols>
    <col min="1" max="1" width="7.140625" style="469" customWidth="1"/>
    <col min="2" max="2" width="41" style="471" customWidth="1"/>
    <col min="3" max="3" width="11.42578125" style="471" customWidth="1"/>
    <col min="4" max="4" width="19.140625" style="471" customWidth="1"/>
    <col min="5" max="5" width="14.140625" style="471" customWidth="1"/>
    <col min="6" max="16384" width="9.140625" style="471"/>
  </cols>
  <sheetData>
    <row r="1" spans="1:8">
      <c r="B1" s="540" t="s">
        <v>335</v>
      </c>
      <c r="C1" s="540"/>
      <c r="D1" s="540"/>
      <c r="E1" s="540"/>
      <c r="F1" s="470"/>
      <c r="G1" s="470"/>
    </row>
    <row r="2" spans="1:8">
      <c r="B2" s="541"/>
      <c r="C2" s="541"/>
      <c r="D2" s="541"/>
      <c r="E2" s="541"/>
      <c r="F2" s="541"/>
      <c r="G2" s="470"/>
    </row>
    <row r="3" spans="1:8" ht="20.100000000000001" customHeight="1">
      <c r="A3" s="472" t="s">
        <v>336</v>
      </c>
      <c r="B3" s="473" t="s">
        <v>337</v>
      </c>
      <c r="C3" s="473" t="s">
        <v>310</v>
      </c>
      <c r="D3" s="473" t="s">
        <v>338</v>
      </c>
      <c r="E3" s="473" t="s">
        <v>339</v>
      </c>
      <c r="F3" s="474"/>
      <c r="G3" s="474"/>
      <c r="H3" s="469"/>
    </row>
    <row r="4" spans="1:8" ht="20.100000000000001" customHeight="1">
      <c r="A4" s="472">
        <v>1</v>
      </c>
      <c r="B4" s="475" t="s">
        <v>340</v>
      </c>
      <c r="C4" s="475">
        <v>1</v>
      </c>
      <c r="D4" s="475">
        <v>80000</v>
      </c>
      <c r="E4" s="475">
        <f t="shared" ref="E4:E6" si="0">C4*D4</f>
        <v>80000</v>
      </c>
      <c r="F4" s="470"/>
      <c r="G4" s="470"/>
    </row>
    <row r="5" spans="1:8" ht="20.100000000000001" customHeight="1">
      <c r="A5" s="472">
        <v>2</v>
      </c>
      <c r="B5" s="475" t="s">
        <v>341</v>
      </c>
      <c r="C5" s="475">
        <v>1</v>
      </c>
      <c r="D5" s="475">
        <v>55000</v>
      </c>
      <c r="E5" s="475">
        <f t="shared" si="0"/>
        <v>55000</v>
      </c>
      <c r="F5" s="470"/>
      <c r="G5" s="470"/>
    </row>
    <row r="6" spans="1:8" ht="20.100000000000001" customHeight="1">
      <c r="A6" s="472">
        <v>3</v>
      </c>
      <c r="B6" s="475" t="s">
        <v>342</v>
      </c>
      <c r="C6" s="475">
        <v>1</v>
      </c>
      <c r="D6" s="475">
        <v>55000</v>
      </c>
      <c r="E6" s="475">
        <f t="shared" si="0"/>
        <v>55000</v>
      </c>
      <c r="F6" s="470"/>
      <c r="G6" s="470"/>
    </row>
    <row r="7" spans="1:8" ht="20.100000000000001" customHeight="1">
      <c r="A7" s="472"/>
      <c r="B7" s="473" t="s">
        <v>89</v>
      </c>
      <c r="C7" s="475"/>
      <c r="D7" s="475"/>
      <c r="E7" s="475">
        <f>SUM(E4:E6)</f>
        <v>190000</v>
      </c>
      <c r="F7" s="470"/>
      <c r="G7" s="470"/>
    </row>
    <row r="8" spans="1:8" ht="20.100000000000001" customHeight="1">
      <c r="B8" s="470"/>
      <c r="C8" s="470"/>
      <c r="D8" s="470"/>
      <c r="E8" s="470"/>
      <c r="F8" s="470"/>
      <c r="G8" s="470"/>
    </row>
    <row r="9" spans="1:8" ht="20.100000000000001" customHeight="1">
      <c r="B9" s="470"/>
      <c r="C9" s="470"/>
      <c r="D9" s="470"/>
      <c r="E9" s="470"/>
      <c r="F9" s="470"/>
      <c r="G9" s="470"/>
    </row>
    <row r="10" spans="1:8" ht="20.100000000000001" customHeight="1"/>
    <row r="11" spans="1:8" ht="20.100000000000001" customHeight="1"/>
  </sheetData>
  <mergeCells count="2">
    <mergeCell ref="B1:E1"/>
    <mergeCell ref="B2:F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7"/>
  <sheetViews>
    <sheetView workbookViewId="0">
      <selection activeCell="D26" sqref="D26"/>
    </sheetView>
  </sheetViews>
  <sheetFormatPr defaultColWidth="9.140625" defaultRowHeight="15"/>
  <cols>
    <col min="1" max="1" width="7.140625" style="469" customWidth="1"/>
    <col min="2" max="2" width="41" style="471" customWidth="1"/>
    <col min="3" max="3" width="11.42578125" style="471" customWidth="1"/>
    <col min="4" max="4" width="19.140625" style="471" customWidth="1"/>
    <col min="5" max="5" width="14.140625" style="471" customWidth="1"/>
    <col min="6" max="16384" width="9.140625" style="471"/>
  </cols>
  <sheetData>
    <row r="1" spans="1:8">
      <c r="B1" s="540" t="s">
        <v>335</v>
      </c>
      <c r="C1" s="540"/>
      <c r="D1" s="540"/>
      <c r="E1" s="540"/>
      <c r="F1" s="470"/>
      <c r="G1" s="470"/>
    </row>
    <row r="2" spans="1:8">
      <c r="B2" s="541"/>
      <c r="C2" s="541"/>
      <c r="D2" s="541"/>
      <c r="E2" s="541"/>
      <c r="F2" s="541"/>
      <c r="G2" s="470"/>
    </row>
    <row r="3" spans="1:8" ht="20.100000000000001" customHeight="1">
      <c r="A3" s="472" t="s">
        <v>336</v>
      </c>
      <c r="B3" s="473" t="s">
        <v>337</v>
      </c>
      <c r="C3" s="473" t="s">
        <v>310</v>
      </c>
      <c r="D3" s="473" t="s">
        <v>338</v>
      </c>
      <c r="E3" s="473" t="s">
        <v>339</v>
      </c>
      <c r="F3" s="474"/>
      <c r="G3" s="474"/>
      <c r="H3" s="469"/>
    </row>
    <row r="4" spans="1:8" ht="20.100000000000001" customHeight="1">
      <c r="A4" s="472">
        <v>1</v>
      </c>
      <c r="B4" s="475" t="s">
        <v>343</v>
      </c>
      <c r="C4" s="475">
        <v>1</v>
      </c>
      <c r="D4" s="475">
        <v>4000</v>
      </c>
      <c r="E4" s="475">
        <f t="shared" ref="E4:E32" si="0">C4*D4</f>
        <v>4000</v>
      </c>
      <c r="F4" s="470"/>
      <c r="G4" s="470"/>
    </row>
    <row r="5" spans="1:8" ht="20.100000000000001" customHeight="1">
      <c r="A5" s="472">
        <v>2</v>
      </c>
      <c r="B5" s="475" t="s">
        <v>344</v>
      </c>
      <c r="C5" s="475">
        <v>1</v>
      </c>
      <c r="D5" s="475">
        <v>3000</v>
      </c>
      <c r="E5" s="475">
        <f t="shared" si="0"/>
        <v>3000</v>
      </c>
      <c r="F5" s="470"/>
      <c r="G5" s="470"/>
    </row>
    <row r="6" spans="1:8" ht="20.100000000000001" customHeight="1">
      <c r="A6" s="472">
        <v>3</v>
      </c>
      <c r="B6" s="475" t="s">
        <v>345</v>
      </c>
      <c r="C6" s="475">
        <v>1</v>
      </c>
      <c r="D6" s="475">
        <v>4000</v>
      </c>
      <c r="E6" s="475">
        <f t="shared" si="0"/>
        <v>4000</v>
      </c>
      <c r="F6" s="470"/>
      <c r="G6" s="470"/>
    </row>
    <row r="7" spans="1:8" ht="20.100000000000001" customHeight="1">
      <c r="A7" s="472">
        <v>4</v>
      </c>
      <c r="B7" s="475" t="s">
        <v>346</v>
      </c>
      <c r="C7" s="475">
        <v>1</v>
      </c>
      <c r="D7" s="475">
        <v>3500</v>
      </c>
      <c r="E7" s="475">
        <f t="shared" si="0"/>
        <v>3500</v>
      </c>
      <c r="F7" s="470"/>
      <c r="G7" s="470"/>
    </row>
    <row r="8" spans="1:8" ht="20.100000000000001" customHeight="1">
      <c r="A8" s="472">
        <v>5</v>
      </c>
      <c r="B8" s="475" t="s">
        <v>372</v>
      </c>
      <c r="C8" s="475">
        <v>1</v>
      </c>
      <c r="D8" s="475">
        <v>3500</v>
      </c>
      <c r="E8" s="475">
        <f t="shared" si="0"/>
        <v>3500</v>
      </c>
      <c r="F8" s="470"/>
      <c r="G8" s="470"/>
    </row>
    <row r="9" spans="1:8" ht="20.100000000000001" customHeight="1">
      <c r="A9" s="472">
        <v>6</v>
      </c>
      <c r="B9" s="475" t="s">
        <v>347</v>
      </c>
      <c r="C9" s="475">
        <v>1</v>
      </c>
      <c r="D9" s="475">
        <v>3500</v>
      </c>
      <c r="E9" s="475">
        <f t="shared" si="0"/>
        <v>3500</v>
      </c>
      <c r="F9" s="470"/>
      <c r="G9" s="470"/>
    </row>
    <row r="10" spans="1:8" ht="20.100000000000001" customHeight="1">
      <c r="A10" s="472">
        <v>7</v>
      </c>
      <c r="B10" s="475" t="s">
        <v>348</v>
      </c>
      <c r="C10" s="475">
        <v>1</v>
      </c>
      <c r="D10" s="475">
        <v>3500</v>
      </c>
      <c r="E10" s="475">
        <f t="shared" si="0"/>
        <v>3500</v>
      </c>
      <c r="F10" s="470"/>
      <c r="G10" s="470"/>
    </row>
    <row r="11" spans="1:8" ht="20.100000000000001" customHeight="1">
      <c r="A11" s="472">
        <v>8</v>
      </c>
      <c r="B11" s="475" t="s">
        <v>349</v>
      </c>
      <c r="C11" s="475">
        <v>1</v>
      </c>
      <c r="D11" s="475">
        <v>1000</v>
      </c>
      <c r="E11" s="475">
        <f t="shared" si="0"/>
        <v>1000</v>
      </c>
      <c r="F11" s="470"/>
      <c r="G11" s="470"/>
    </row>
    <row r="12" spans="1:8" ht="20.100000000000001" customHeight="1">
      <c r="A12" s="472">
        <v>9</v>
      </c>
      <c r="B12" s="475" t="s">
        <v>350</v>
      </c>
      <c r="C12" s="475">
        <v>1</v>
      </c>
      <c r="D12" s="475">
        <v>5000</v>
      </c>
      <c r="E12" s="475">
        <f t="shared" si="0"/>
        <v>5000</v>
      </c>
      <c r="F12" s="470"/>
      <c r="G12" s="470"/>
    </row>
    <row r="13" spans="1:8" ht="20.100000000000001" customHeight="1">
      <c r="A13" s="472">
        <v>10</v>
      </c>
      <c r="B13" s="475" t="s">
        <v>351</v>
      </c>
      <c r="C13" s="475">
        <v>1</v>
      </c>
      <c r="D13" s="475">
        <v>1200</v>
      </c>
      <c r="E13" s="475">
        <f t="shared" si="0"/>
        <v>1200</v>
      </c>
      <c r="F13" s="470"/>
      <c r="G13" s="470"/>
    </row>
    <row r="14" spans="1:8" ht="20.100000000000001" customHeight="1">
      <c r="A14" s="472">
        <v>11</v>
      </c>
      <c r="B14" s="475" t="s">
        <v>352</v>
      </c>
      <c r="C14" s="475">
        <v>1</v>
      </c>
      <c r="D14" s="475">
        <v>5500</v>
      </c>
      <c r="E14" s="475">
        <f t="shared" si="0"/>
        <v>5500</v>
      </c>
      <c r="F14" s="470"/>
      <c r="G14" s="470"/>
    </row>
    <row r="15" spans="1:8" ht="20.100000000000001" customHeight="1">
      <c r="A15" s="472">
        <v>12</v>
      </c>
      <c r="B15" s="475" t="s">
        <v>353</v>
      </c>
      <c r="C15" s="475">
        <v>1</v>
      </c>
      <c r="D15" s="475">
        <v>2000</v>
      </c>
      <c r="E15" s="475">
        <f t="shared" si="0"/>
        <v>2000</v>
      </c>
      <c r="F15" s="470"/>
      <c r="G15" s="470"/>
    </row>
    <row r="16" spans="1:8" ht="20.100000000000001" customHeight="1">
      <c r="A16" s="472">
        <v>13</v>
      </c>
      <c r="B16" s="475" t="s">
        <v>354</v>
      </c>
      <c r="C16" s="475">
        <v>1</v>
      </c>
      <c r="D16" s="475">
        <v>2200</v>
      </c>
      <c r="E16" s="475">
        <f t="shared" si="0"/>
        <v>2200</v>
      </c>
      <c r="F16" s="470"/>
      <c r="G16" s="470"/>
    </row>
    <row r="17" spans="1:7" ht="20.100000000000001" customHeight="1">
      <c r="A17" s="472">
        <v>14</v>
      </c>
      <c r="B17" s="475" t="s">
        <v>355</v>
      </c>
      <c r="C17" s="475">
        <v>1</v>
      </c>
      <c r="D17" s="475">
        <v>1500</v>
      </c>
      <c r="E17" s="475">
        <f t="shared" si="0"/>
        <v>1500</v>
      </c>
      <c r="F17" s="470"/>
      <c r="G17" s="470"/>
    </row>
    <row r="18" spans="1:7" ht="20.100000000000001" customHeight="1">
      <c r="A18" s="472">
        <v>15</v>
      </c>
      <c r="B18" s="475" t="s">
        <v>356</v>
      </c>
      <c r="C18" s="475">
        <v>1</v>
      </c>
      <c r="D18" s="475">
        <v>1500</v>
      </c>
      <c r="E18" s="475">
        <f t="shared" si="0"/>
        <v>1500</v>
      </c>
      <c r="F18" s="470"/>
      <c r="G18" s="470"/>
    </row>
    <row r="19" spans="1:7" ht="20.100000000000001" customHeight="1">
      <c r="A19" s="472">
        <v>16</v>
      </c>
      <c r="B19" s="475" t="s">
        <v>357</v>
      </c>
      <c r="C19" s="475">
        <v>1</v>
      </c>
      <c r="D19" s="475">
        <v>2000</v>
      </c>
      <c r="E19" s="475">
        <f t="shared" si="0"/>
        <v>2000</v>
      </c>
      <c r="F19" s="470"/>
      <c r="G19" s="470"/>
    </row>
    <row r="20" spans="1:7" ht="20.100000000000001" customHeight="1">
      <c r="A20" s="472">
        <v>17</v>
      </c>
      <c r="B20" s="475" t="s">
        <v>358</v>
      </c>
      <c r="C20" s="475">
        <v>1</v>
      </c>
      <c r="D20" s="475">
        <v>1300</v>
      </c>
      <c r="E20" s="475">
        <f t="shared" si="0"/>
        <v>1300</v>
      </c>
      <c r="F20" s="470"/>
      <c r="G20" s="470"/>
    </row>
    <row r="21" spans="1:7" ht="20.100000000000001" customHeight="1">
      <c r="A21" s="472">
        <v>18</v>
      </c>
      <c r="B21" s="475" t="s">
        <v>359</v>
      </c>
      <c r="C21" s="475">
        <v>1</v>
      </c>
      <c r="D21" s="475">
        <v>1300</v>
      </c>
      <c r="E21" s="475">
        <f t="shared" si="0"/>
        <v>1300</v>
      </c>
      <c r="F21" s="470"/>
      <c r="G21" s="470"/>
    </row>
    <row r="22" spans="1:7" ht="20.100000000000001" customHeight="1">
      <c r="A22" s="472">
        <v>19</v>
      </c>
      <c r="B22" s="475" t="s">
        <v>360</v>
      </c>
      <c r="C22" s="475">
        <v>1</v>
      </c>
      <c r="D22" s="475">
        <v>1400</v>
      </c>
      <c r="E22" s="475">
        <f t="shared" si="0"/>
        <v>1400</v>
      </c>
      <c r="F22" s="470"/>
      <c r="G22" s="470"/>
    </row>
    <row r="23" spans="1:7" ht="20.100000000000001" customHeight="1">
      <c r="A23" s="472">
        <v>20</v>
      </c>
      <c r="B23" s="475" t="s">
        <v>361</v>
      </c>
      <c r="C23" s="475">
        <v>1</v>
      </c>
      <c r="D23" s="475">
        <v>1200</v>
      </c>
      <c r="E23" s="475">
        <f t="shared" si="0"/>
        <v>1200</v>
      </c>
      <c r="F23" s="470"/>
      <c r="G23" s="470"/>
    </row>
    <row r="24" spans="1:7" ht="20.100000000000001" customHeight="1">
      <c r="A24" s="472">
        <v>21</v>
      </c>
      <c r="B24" s="475" t="s">
        <v>362</v>
      </c>
      <c r="C24" s="475">
        <v>1</v>
      </c>
      <c r="D24" s="475">
        <v>1200</v>
      </c>
      <c r="E24" s="475">
        <f t="shared" si="0"/>
        <v>1200</v>
      </c>
      <c r="F24" s="470"/>
      <c r="G24" s="470"/>
    </row>
    <row r="25" spans="1:7" ht="20.100000000000001" customHeight="1">
      <c r="A25" s="472">
        <v>22</v>
      </c>
      <c r="B25" s="475" t="s">
        <v>363</v>
      </c>
      <c r="C25" s="475">
        <v>1</v>
      </c>
      <c r="D25" s="475">
        <v>1000</v>
      </c>
      <c r="E25" s="475">
        <f t="shared" si="0"/>
        <v>1000</v>
      </c>
      <c r="F25" s="470"/>
      <c r="G25" s="470"/>
    </row>
    <row r="26" spans="1:7" ht="20.100000000000001" customHeight="1">
      <c r="A26" s="472">
        <v>23</v>
      </c>
      <c r="B26" s="475" t="s">
        <v>364</v>
      </c>
      <c r="C26" s="475">
        <v>1</v>
      </c>
      <c r="D26" s="475">
        <v>1200</v>
      </c>
      <c r="E26" s="475">
        <f t="shared" si="0"/>
        <v>1200</v>
      </c>
      <c r="F26" s="470"/>
      <c r="G26" s="470"/>
    </row>
    <row r="27" spans="1:7" ht="20.100000000000001" customHeight="1">
      <c r="A27" s="472">
        <v>24</v>
      </c>
      <c r="B27" s="475" t="s">
        <v>365</v>
      </c>
      <c r="C27" s="475">
        <v>1</v>
      </c>
      <c r="D27" s="475">
        <v>1000</v>
      </c>
      <c r="E27" s="475">
        <f t="shared" si="0"/>
        <v>1000</v>
      </c>
      <c r="F27" s="470"/>
      <c r="G27" s="470"/>
    </row>
    <row r="28" spans="1:7" ht="20.100000000000001" customHeight="1">
      <c r="A28" s="472">
        <v>25</v>
      </c>
      <c r="B28" s="475" t="s">
        <v>366</v>
      </c>
      <c r="C28" s="475">
        <v>1</v>
      </c>
      <c r="D28" s="475">
        <v>1000</v>
      </c>
      <c r="E28" s="475">
        <f t="shared" si="0"/>
        <v>1000</v>
      </c>
      <c r="F28" s="470"/>
      <c r="G28" s="470"/>
    </row>
    <row r="29" spans="1:7" ht="20.100000000000001" customHeight="1">
      <c r="A29" s="472">
        <v>26</v>
      </c>
      <c r="B29" s="475" t="s">
        <v>367</v>
      </c>
      <c r="C29" s="475">
        <v>1</v>
      </c>
      <c r="D29" s="475">
        <v>1000</v>
      </c>
      <c r="E29" s="475">
        <f t="shared" si="0"/>
        <v>1000</v>
      </c>
      <c r="F29" s="470"/>
      <c r="G29" s="470"/>
    </row>
    <row r="30" spans="1:7" ht="20.100000000000001" customHeight="1">
      <c r="A30" s="472">
        <v>27</v>
      </c>
      <c r="B30" s="475" t="s">
        <v>368</v>
      </c>
      <c r="C30" s="475">
        <v>1</v>
      </c>
      <c r="D30" s="475">
        <v>1000</v>
      </c>
      <c r="E30" s="475">
        <f t="shared" si="0"/>
        <v>1000</v>
      </c>
      <c r="F30" s="470"/>
      <c r="G30" s="470"/>
    </row>
    <row r="31" spans="1:7" ht="20.100000000000001" customHeight="1">
      <c r="A31" s="472">
        <v>28</v>
      </c>
      <c r="B31" s="475" t="s">
        <v>369</v>
      </c>
      <c r="C31" s="475">
        <v>1</v>
      </c>
      <c r="D31" s="475">
        <v>3000</v>
      </c>
      <c r="E31" s="475">
        <f t="shared" si="0"/>
        <v>3000</v>
      </c>
      <c r="F31" s="470"/>
      <c r="G31" s="470"/>
    </row>
    <row r="32" spans="1:7" ht="20.100000000000001" customHeight="1">
      <c r="A32" s="472">
        <v>29</v>
      </c>
      <c r="B32" s="475" t="s">
        <v>370</v>
      </c>
      <c r="C32" s="475">
        <v>1</v>
      </c>
      <c r="D32" s="475">
        <v>2500</v>
      </c>
      <c r="E32" s="475">
        <f t="shared" si="0"/>
        <v>2500</v>
      </c>
      <c r="F32" s="470"/>
      <c r="G32" s="470"/>
    </row>
    <row r="33" spans="1:7" ht="20.100000000000001" customHeight="1">
      <c r="A33" s="472"/>
      <c r="B33" s="473" t="s">
        <v>89</v>
      </c>
      <c r="C33" s="475"/>
      <c r="D33" s="475"/>
      <c r="E33" s="475">
        <f>SUM(E4:E32)</f>
        <v>65000</v>
      </c>
      <c r="F33" s="470"/>
      <c r="G33" s="470"/>
    </row>
    <row r="34" spans="1:7" ht="20.100000000000001" customHeight="1">
      <c r="B34" s="470"/>
      <c r="C34" s="470"/>
      <c r="D34" s="470"/>
      <c r="E34" s="470"/>
      <c r="F34" s="470"/>
      <c r="G34" s="470"/>
    </row>
    <row r="35" spans="1:7" ht="20.100000000000001" customHeight="1">
      <c r="B35" s="470"/>
      <c r="C35" s="470"/>
      <c r="D35" s="470"/>
      <c r="E35" s="470"/>
      <c r="F35" s="470"/>
      <c r="G35" s="470"/>
    </row>
    <row r="36" spans="1:7" ht="20.100000000000001" customHeight="1"/>
    <row r="37" spans="1:7" ht="20.100000000000001" customHeight="1"/>
  </sheetData>
  <mergeCells count="2">
    <mergeCell ref="B1:E1"/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kapku-guyq </vt:lpstr>
      <vt:lpstr>kapku-usumnakan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https://mul2.yerevan.am/tasks/1972414/oneclick?token=d16d92b3ebf145ee95a4a5c139e41eb9</cp:keywords>
  <cp:lastModifiedBy>Lusine Petrosyan</cp:lastModifiedBy>
  <cp:lastPrinted>2024-11-06T11:52:59Z</cp:lastPrinted>
  <dcterms:created xsi:type="dcterms:W3CDTF">1996-10-14T23:33:28Z</dcterms:created>
  <dcterms:modified xsi:type="dcterms:W3CDTF">2024-12-29T18:50:44Z</dcterms:modified>
</cp:coreProperties>
</file>