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BC25FB4-2B72-4B84-943E-19A427061D8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9" l="1"/>
  <c r="D40" i="19"/>
  <c r="E17" i="20"/>
  <c r="J7" i="11"/>
  <c r="A14" i="7" l="1"/>
  <c r="D54" i="19" l="1"/>
  <c r="F16" i="20" l="1"/>
  <c r="F15" i="20"/>
  <c r="F14" i="20"/>
  <c r="F13" i="20"/>
  <c r="F12" i="20"/>
  <c r="F11" i="20"/>
  <c r="F10" i="20"/>
  <c r="F9" i="20"/>
  <c r="F8" i="20"/>
  <c r="F7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59" i="18" l="1"/>
  <c r="F59" i="18" s="1"/>
  <c r="D54" i="18"/>
  <c r="D38" i="19"/>
  <c r="I7" i="11" l="1"/>
  <c r="D7" i="11"/>
  <c r="K7" i="11"/>
  <c r="D14" i="22"/>
  <c r="E9" i="21"/>
  <c r="D10" i="21"/>
  <c r="C8" i="21"/>
  <c r="C9" i="21" s="1"/>
  <c r="D72" i="19" l="1"/>
  <c r="D39" i="19"/>
  <c r="D9" i="21"/>
  <c r="M9" i="21"/>
  <c r="L41" i="19"/>
  <c r="E7" i="11"/>
  <c r="L40" i="19" l="1"/>
  <c r="L18" i="20"/>
  <c r="L17" i="20"/>
  <c r="C7" i="10" l="1"/>
  <c r="C12" i="10"/>
  <c r="C9" i="10"/>
  <c r="B56" i="9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C11" i="7"/>
  <c r="C10" i="7"/>
  <c r="D1" i="7"/>
  <c r="D7" i="7"/>
  <c r="D6" i="10"/>
  <c r="A76" i="10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D19" i="21" l="1"/>
  <c r="D22" i="21"/>
  <c r="A2" i="21"/>
  <c r="D12" i="21"/>
  <c r="D25" i="19" s="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N17" i="20" l="1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F23" i="20" l="1"/>
  <c r="F26" i="20" s="1"/>
  <c r="M28" i="20" s="1"/>
  <c r="D26" i="19" s="1"/>
  <c r="D16" i="9" s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F27" i="20" l="1"/>
  <c r="D41" i="19" s="1"/>
  <c r="F41" i="19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15" i="9" s="1"/>
  <c r="A24" i="19"/>
  <c r="A25" i="19" s="1"/>
  <c r="E11" i="9"/>
  <c r="C22" i="7"/>
  <c r="E8" i="9"/>
  <c r="A19" i="19"/>
  <c r="A20" i="19" s="1"/>
  <c r="A21" i="10" l="1"/>
  <c r="A22" i="10" s="1"/>
  <c r="A19" i="10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32" i="7" l="1"/>
  <c r="A34" i="7" s="1"/>
  <c r="A35" i="7" s="1"/>
  <c r="A18" i="9"/>
  <c r="A20" i="9" s="1"/>
  <c r="A21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40" i="9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6" i="9" s="1"/>
  <c r="A57" i="9" s="1"/>
  <c r="A58" i="9" s="1"/>
  <c r="A60" i="9" s="1"/>
  <c r="A38" i="10"/>
  <c r="A50" i="19"/>
  <c r="A47" i="19"/>
  <c r="A48" i="19" s="1"/>
  <c r="A49" i="19" s="1"/>
  <c r="C29" i="7"/>
  <c r="A51" i="7" l="1"/>
  <c r="A62" i="9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70" i="7" s="1"/>
  <c r="A71" i="7" s="1"/>
  <c r="B27" i="10"/>
  <c r="A73" i="7" l="1"/>
  <c r="A56" i="10"/>
  <c r="A57" i="10" s="1"/>
  <c r="A58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0" i="19" l="1"/>
  <c r="A72" i="19" s="1"/>
  <c r="C25" i="7" l="1"/>
  <c r="A73" i="19"/>
  <c r="A74" i="19"/>
  <c r="A75" i="19" s="1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8" i="9"/>
  <c r="D66" i="9"/>
  <c r="E12" i="10" l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3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<sst xmlns="http://schemas.openxmlformats.org/spreadsheetml/2006/main" count="604" uniqueCount="342">
  <si>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</si>
  <si>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</si>
  <si>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</si>
  <si>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</si>
  <si>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</si>
  <si>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</si>
  <si>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</si>
  <si>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</si>
  <si>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</si>
  <si>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</si>
  <si>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</si>
  <si>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</si>
  <si>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</si>
  <si>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</si>
  <si>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</si>
  <si>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</si>
  <si>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</si>
  <si>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</si>
  <si>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</si>
  <si>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</si>
  <si>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</si>
  <si>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</si>
  <si>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</si>
  <si>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</si>
  <si>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</si>
  <si>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</si>
  <si>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</si>
  <si>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</si>
  <si>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</si>
  <si>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</si>
  <si>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</si>
  <si>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</si>
  <si>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</si>
  <si>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</si>
  <si>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</si>
  <si>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</si>
  <si>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</si>
  <si>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</si>
  <si>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</si>
  <si>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</si>
  <si>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</si>
  <si>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</si>
  <si>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</si>
  <si>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</si>
  <si>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</si>
  <si>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</si>
  <si>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</si>
  <si>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</si>
  <si>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</si>
  <si>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</si>
  <si>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</si>
  <si>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</si>
  <si>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</si>
  <si>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</si>
  <si>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</si>
  <si>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</si>
  <si>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</si>
  <si>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</si>
  <si>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</si>
  <si>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</si>
  <si>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</si>
  <si>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</si>
  <si>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</si>
  <si>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</si>
  <si>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</si>
  <si>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</si>
  <si>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</si>
  <si>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</si>
  <si>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</si>
  <si>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</si>
  <si>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</si>
  <si>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</si>
  <si>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</si>
  <si>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</si>
  <si>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</si>
  <si>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</si>
  <si>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</si>
  <si>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</si>
  <si>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</si>
  <si>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</si>
  <si>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</si>
  <si>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</si>
  <si>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</si>
  <si>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</si>
  <si>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</si>
  <si>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</si>
  <si>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</si>
  <si>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</si>
  <si>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</si>
  <si>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</si>
  <si>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</si>
  <si>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</si>
  <si>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</si>
  <si>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</si>
  <si>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</si>
  <si>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</si>
  <si>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</si>
  <si>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</si>
  <si>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</si>
  <si>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</si>
  <si>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</si>
  <si>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</si>
  <si>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</si>
  <si>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</si>
  <si>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</si>
  <si>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</si>
  <si>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</si>
  <si>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</si>
  <si>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</si>
  <si>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</si>
  <si>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</si>
  <si>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</si>
  <si>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</si>
  <si>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</si>
  <si>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</si>
  <si>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</si>
  <si>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</si>
  <si>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</si>
  <si>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</si>
  <si>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</si>
  <si>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</si>
  <si>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</si>
  <si>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</si>
  <si>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</si>
  <si>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</si>
  <si>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</si>
  <si>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</si>
  <si>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</si>
  <si>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</si>
  <si>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</si>
  <si>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</si>
  <si>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</si>
  <si>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</si>
  <si>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</si>
  <si>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</si>
  <si>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</si>
  <si>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</si>
  <si>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</si>
  <si>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</si>
  <si>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</si>
  <si>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</si>
  <si>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</si>
  <si>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</si>
  <si>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</si>
  <si>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</si>
  <si>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</si>
  <si>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</si>
  <si>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</si>
  <si>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</si>
  <si>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</si>
  <si>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</si>
  <si>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</si>
  <si>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</si>
  <si>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</si>
  <si>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</si>
  <si>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</si>
  <si>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</si>
  <si>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</si>
  <si>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</si>
  <si>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</si>
  <si>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</si>
  <si>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</si>
  <si>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</si>
  <si>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</si>
  <si>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</si>
  <si>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</si>
  <si>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</si>
  <si>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</si>
  <si>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</si>
  <si>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</si>
  <si>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</si>
  <si>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</si>
  <si>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</si>
  <si>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</si>
  <si>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</si>
  <si>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</si>
  <si>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</si>
  <si>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</si>
  <si>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</si>
  <si>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</si>
  <si>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</si>
  <si>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</si>
  <si>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</si>
  <si>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</si>
  <si>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</si>
  <si>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</si>
  <si>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</si>
  <si>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</si>
  <si>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</si>
  <si>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</si>
  <si>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</si>
  <si>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</si>
  <si>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</si>
  <si>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</si>
  <si>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</si>
  <si>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</si>
  <si>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</si>
  <si>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</si>
  <si>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</si>
  <si>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</si>
  <si>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</si>
  <si>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</si>
  <si>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</si>
  <si>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</si>
  <si>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</si>
  <si>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</si>
  <si>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</si>
  <si>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</si>
  <si>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</si>
  <si>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</si>
  <si>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</si>
  <si>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</si>
  <si>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</si>
  <si>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</si>
  <si>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</si>
  <si>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</si>
  <si>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</si>
  <si>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</si>
  <si>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</si>
  <si>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</si>
  <si>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</si>
  <si>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</si>
  <si>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</si>
  <si>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</si>
  <si>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</si>
  <si>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</si>
  <si>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</si>
  <si>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</si>
  <si>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</si>
  <si>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</si>
  <si>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</si>
  <si>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</si>
  <si>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</si>
  <si>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</si>
  <si>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</si>
  <si>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</si>
  <si>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</si>
  <si>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</si>
  <si>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</si>
  <si>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</si>
  <si>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</si>
  <si>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</si>
  <si>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</si>
  <si>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</si>
  <si>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</si>
  <si>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</si>
  <si>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</si>
  <si>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</si>
  <si>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</si>
  <si>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</si>
  <si>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</si>
  <si>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</si>
  <si>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</si>
  <si>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</si>
  <si>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</si>
  <si>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</si>
  <si>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</si>
  <si>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</si>
  <si>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</si>
  <si>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</si>
  <si>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</si>
  <si>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</si>
  <si>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</si>
  <si>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</si>
  <si>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</si>
  <si>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</si>
  <si>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</si>
  <si>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</si>
  <si>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</si>
  <si>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</si>
  <si>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</si>
  <si>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</si>
  <si>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</si>
  <si>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</si>
  <si>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</si>
  <si>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</si>
  <si>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</si>
  <si>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</si>
  <si>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</si>
  <si>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</si>
  <si>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</si>
  <si>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</si>
  <si>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</si>
  <si>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</si>
  <si>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</si>
  <si>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</si>
  <si>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</si>
  <si>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</si>
  <si>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</si>
  <si>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</si>
  <si>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</si>
  <si>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</si>
  <si>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</si>
  <si>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</si>
  <si>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</si>
  <si>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</si>
  <si>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</si>
  <si>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</si>
  <si>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</si>
  <si>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</si>
  <si>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</si>
  <si>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</si>
  <si>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</si>
  <si>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</si>
  <si>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</si>
  <si>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</si>
  <si>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</si>
  <si>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</si>
  <si>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</si>
  <si>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</si>
  <si>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</si>
  <si>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</si>
  <si>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</si>
  <si>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</si>
  <si>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</si>
  <si>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</si>
  <si>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</si>
  <si>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</si>
  <si>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</si>
  <si>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</si>
  <si>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</si>
  <si>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</si>
  <si>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</si>
  <si>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</si>
  <si>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</si>
  <si>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</si>
  <si>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</si>
  <si>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</si>
  <si>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Արխիվացման գծով</t>
  </si>
  <si>
    <t>դեկտեմբեր 2023թ</t>
  </si>
  <si>
    <t>Ա. Ամիրյան</t>
  </si>
  <si>
    <t xml:space="preserve">հաստիքացուցակի 50% </t>
  </si>
  <si>
    <t>ցուրտ գարնան պատճատով</t>
  </si>
  <si>
    <t xml:space="preserve">«Երևանի հ․158 մսուր-մանկապարտեզ» ՀՈԱԿ-ի </t>
  </si>
  <si>
    <t>համակարգիչ 330,0հդ, մոնիտոր70հդ</t>
  </si>
  <si>
    <t>Քանաքեռ Զեյթուն ԿԳՀ</t>
  </si>
  <si>
    <t>Ա. Բասենցյան</t>
  </si>
  <si>
    <t xml:space="preserve">Ա. Բասենցյան </t>
  </si>
  <si>
    <t>գրապահարան 2 հատ x 100,0հդ=200,0հդ</t>
  </si>
  <si>
    <t>խոտհնձիչ՝ 140.0հդ, լվացքի մեքենա՝ 100.0հդ փոխարեն հեռուստացույց` 100.0հդ</t>
  </si>
  <si>
    <t>ներառական</t>
  </si>
  <si>
    <t>վթարի պատճատով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</si>
</sst>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4" fontId="32" fillId="0" borderId="10" xfId="45" applyNumberFormat="1" applyFont="1" applyBorder="1" applyAlignment="1" applyProtection="1">
      <alignment vertical="center" wrapText="1"/>
      <protection locked="0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166" fontId="45" fillId="0" borderId="15" xfId="66" applyNumberFormat="1" applyFont="1" applyBorder="1" applyAlignment="1" applyProtection="1">
      <alignment horizontal="center" vertical="center" wrapText="1"/>
      <protection locked="0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5" xfId="65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zACAAUABNAAAAAAAAAAAAAAAAAAAAAAAAAAAAAAAAAAAAAAAAAAAAAAAAAAAAAAAAAAAAAAAAAAAAAAAAAAAAAAAAAAAAAAAAAAAAAAAAAAAAAAAAAAAAAAAAAAAAAADoBwwAAAAdABcAD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zMzlaMCMGCSqGSIb3DQEJBDEWBBTxaRUCkFzrSEtQt6OPjKWtA1+TlzArBgsqhkiG9w0BCRACDDEcMBowGDAWBBRE5xMFRVajmd/v2Zzf5CvSbEm8HjANBgkqhkiG9w0BAQEFAASCAQCp7yKTrYX9LJuAFeNQAWnCpYgp0SvXqpZl8hYBaUdybIgbMY+BaM1yRYY/10p/wvvAxQpyns6v+7Sq/nZvmEtaO2DtSWZVxSD2XFIRSTu5wceN9dUDBiRZIlu2KxclcuPIxSqFSMHrN+tQYYM3sqnzdi+FtCArEk63dojaApN941MHpJ6UErIrbnwXMLgQvHbrB2RnlU9u4SFF3UpgHTs+uEym3BQucVzHbBmYbFkIzGkuL8ko7XTrdhPDBEdnrTZK1yNMa4aZUxvTe53ymkvC+YtHh5VmNGsXQEMh2i9TKPs+ZJs/QSHm7+QilUT2/Gnx/jUM/84NvMY0wsn3mtz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zACAAUABNAAAAAAAAAAAAAAAAAAAAAAAAAAAAAAAAAAAAAAAAAAAAAAAAAAAAAAAAAAAAAAAAAAAAAAAAAAAAAAAAAAAAAAAAAAAAAAAAAAAAAAAAAAAAAAAAAAAAAADoBwwAAAAdABcAD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zNDJaMCMGCSqGSIb3DQEJBDEWBBToLHEG3TnLygriQ+XXD8/2cTE+CTArBgsqhkiG9w0BCRACDDEcMBowGDAWBBRE5xMFRVajmd/v2Zzf5CvSbEm8HjANBgkqhkiG9w0BAQEFAASCAQAKdXoDOU8kptYeUHxW3/CxDX5NLCwADZVbWVvzZWTah7WFhJSQwoxhzXm8bSqjMypi/P8aJA8Rr6c8qhoedL/2l5jeYBK/oC56oLuvV0aJ0K6qq/viXM44JLOm/Xc8Wa9JbIv1uLjM9w9UMRPDBw5OUEfHBE1edIyHTRWnlmmHyubvQ4rnAmaKNI9fJ4kAGx5V/6l2Ad671JPlD3r9+sxPDH+x1PpohhpItbOADhfqIL/iPhFJuGl5jEnW0lyS8SMKOxCAIJjH/zXCmfA3dmmFNYewoVgogYC1+7yIo9WpCumbT3lgoEEPCXxnOPsrjT1X2JmGBjnMzGtrNn89DU+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4738B21C-117E-B88D-B121-EBE6C6AED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E7805DE-0A69-3085-78C7-B826054ADB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8"/>
      <c r="D1" s="451" t="s">
        <v>184</v>
      </c>
      <c r="E1" s="453">
        <v>303</v>
      </c>
    </row>
    <row r="2" spans="1:10">
      <c r="C2" s="238"/>
      <c r="D2" s="451" t="s">
        <v>39</v>
      </c>
      <c r="E2" s="39"/>
    </row>
    <row r="3" spans="1:10">
      <c r="C3" s="238"/>
      <c r="D3" s="451" t="s">
        <v>209</v>
      </c>
      <c r="E3" s="39"/>
    </row>
    <row r="4" spans="1:10" s="29" customFormat="1" ht="24.75" customHeight="1">
      <c r="B4" s="244"/>
      <c r="C4" s="244"/>
      <c r="D4" s="451" t="s">
        <v>247</v>
      </c>
      <c r="E4" s="39"/>
      <c r="F4" s="55"/>
    </row>
    <row r="5" spans="1:10" s="29" customFormat="1" ht="20.25" customHeight="1">
      <c r="B5" s="244"/>
      <c r="C5" s="5"/>
      <c r="D5" s="451" t="s">
        <v>210</v>
      </c>
      <c r="E5" s="39"/>
      <c r="F5" s="55"/>
    </row>
    <row r="6" spans="1:10" s="29" customFormat="1" ht="20.25" customHeight="1">
      <c r="B6" s="244"/>
      <c r="C6" s="5"/>
      <c r="D6" s="451"/>
      <c r="E6" s="39"/>
      <c r="F6" s="55"/>
    </row>
    <row r="7" spans="1:10" ht="20.25" customHeight="1">
      <c r="C7" s="238"/>
      <c r="D7" s="451" t="s">
        <v>279</v>
      </c>
      <c r="E7" s="453">
        <v>303</v>
      </c>
    </row>
    <row r="8" spans="1:10" ht="20.25" customHeight="1">
      <c r="C8" s="238"/>
      <c r="D8" s="451" t="s">
        <v>280</v>
      </c>
      <c r="E8" s="238"/>
    </row>
    <row r="9" spans="1:10" ht="20.25" customHeight="1">
      <c r="C9" s="238"/>
      <c r="D9" s="451" t="s">
        <v>281</v>
      </c>
      <c r="E9" s="238"/>
    </row>
    <row r="10" spans="1:10" ht="20.25" customHeight="1">
      <c r="C10" s="235"/>
      <c r="D10" s="452" t="s">
        <v>288</v>
      </c>
      <c r="E10" s="235"/>
    </row>
    <row r="11" spans="1:10" ht="20.25" customHeight="1">
      <c r="C11" s="235"/>
      <c r="D11" s="451" t="s">
        <v>289</v>
      </c>
      <c r="E11" s="235"/>
    </row>
    <row r="12" spans="1:10" ht="20.25">
      <c r="A12" s="473" t="s">
        <v>40</v>
      </c>
      <c r="B12" s="473"/>
      <c r="C12" s="473"/>
      <c r="D12" s="473"/>
      <c r="E12" s="473"/>
      <c r="F12" s="384"/>
    </row>
    <row r="13" spans="1:10" ht="20.45" customHeight="1">
      <c r="A13" s="474" t="s">
        <v>333</v>
      </c>
      <c r="B13" s="474"/>
      <c r="C13" s="474"/>
      <c r="D13" s="474"/>
      <c r="E13" s="474"/>
      <c r="F13" s="376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50</v>
      </c>
      <c r="E15" s="404"/>
    </row>
    <row r="16" spans="1:10" ht="20.25">
      <c r="A16" s="52" t="s">
        <v>7</v>
      </c>
      <c r="B16" s="384" t="s">
        <v>134</v>
      </c>
      <c r="C16" s="405"/>
      <c r="D16" s="406"/>
      <c r="E16" s="406"/>
    </row>
    <row r="17" spans="1:6" ht="18.75" customHeight="1">
      <c r="A17" s="61">
        <v>1</v>
      </c>
      <c r="B17" s="13" t="s">
        <v>114</v>
      </c>
      <c r="C17" s="402"/>
      <c r="D17" s="236">
        <v>60740</v>
      </c>
      <c r="E17" s="240"/>
      <c r="F17" s="148"/>
    </row>
    <row r="18" spans="1:6" ht="18.75" customHeight="1">
      <c r="A18" s="61">
        <f>+A17+1</f>
        <v>2</v>
      </c>
      <c r="B18" s="13" t="s">
        <v>219</v>
      </c>
      <c r="C18" s="402"/>
      <c r="D18" s="409">
        <f>+D19+D20</f>
        <v>24</v>
      </c>
      <c r="E18" s="240"/>
      <c r="F18" s="148"/>
    </row>
    <row r="19" spans="1:6" s="381" customFormat="1">
      <c r="A19" s="377">
        <f>+A18+0.1</f>
        <v>2.1</v>
      </c>
      <c r="B19" s="378" t="s">
        <v>220</v>
      </c>
      <c r="C19" s="378"/>
      <c r="D19" s="379">
        <v>24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221</v>
      </c>
      <c r="C20" s="378"/>
      <c r="D20" s="379"/>
      <c r="E20" s="380"/>
      <c r="F20" s="382"/>
    </row>
    <row r="21" spans="1:6" ht="18.75" customHeight="1">
      <c r="A21" s="61">
        <f>+A18+1</f>
        <v>3</v>
      </c>
      <c r="B21" s="13" t="s">
        <v>222</v>
      </c>
      <c r="C21" s="402"/>
      <c r="D21" s="409">
        <f>+D22+D23</f>
        <v>1560.58</v>
      </c>
      <c r="E21" s="240"/>
      <c r="F21" s="148"/>
    </row>
    <row r="22" spans="1:6" s="381" customFormat="1">
      <c r="A22" s="377">
        <f>+A21+0.1</f>
        <v>3.1</v>
      </c>
      <c r="B22" s="378" t="s">
        <v>223</v>
      </c>
      <c r="C22" s="378"/>
      <c r="D22" s="379">
        <v>889.74</v>
      </c>
      <c r="E22" s="380"/>
      <c r="F22" s="382"/>
    </row>
    <row r="23" spans="1:6" s="381" customFormat="1">
      <c r="A23" s="377">
        <f>+A22+0.1</f>
        <v>3.2</v>
      </c>
      <c r="B23" s="378" t="s">
        <v>224</v>
      </c>
      <c r="C23" s="378"/>
      <c r="D23" s="379">
        <v>670.84</v>
      </c>
      <c r="E23" s="380"/>
      <c r="F23" s="382"/>
    </row>
    <row r="24" spans="1:6" ht="18.75" customHeight="1">
      <c r="A24" s="61">
        <f>+A21+1</f>
        <v>4</v>
      </c>
      <c r="B24" s="13" t="s">
        <v>225</v>
      </c>
      <c r="C24" s="402"/>
      <c r="D24" s="409">
        <f>+'Komunal '!N20</f>
        <v>10.6</v>
      </c>
      <c r="E24" s="240"/>
      <c r="F24" s="148"/>
    </row>
    <row r="25" spans="1:6" ht="18.75" customHeight="1">
      <c r="A25" s="61">
        <f>+A24+1</f>
        <v>5</v>
      </c>
      <c r="B25" s="13" t="s">
        <v>8</v>
      </c>
      <c r="C25" s="402"/>
      <c r="D25" s="236">
        <f>+'Snund ev finans. pastaci'!D12</f>
        <v>1531.7</v>
      </c>
      <c r="E25" s="240"/>
      <c r="F25" s="148"/>
    </row>
    <row r="26" spans="1:6" ht="18.75" customHeight="1">
      <c r="A26" s="61">
        <f t="shared" ref="A26:A27" si="0">+A25+1</f>
        <v>6</v>
      </c>
      <c r="B26" s="13" t="s">
        <v>60</v>
      </c>
      <c r="C26" s="402"/>
      <c r="D26" s="409">
        <f>+'Komunal '!M28</f>
        <v>503.42039999999992</v>
      </c>
      <c r="E26" s="240"/>
      <c r="F26" s="148"/>
    </row>
    <row r="27" spans="1:6" ht="18.75" hidden="1" customHeight="1">
      <c r="A27" s="61">
        <f t="shared" si="0"/>
        <v>7</v>
      </c>
      <c r="B27" s="13" t="s">
        <v>115</v>
      </c>
      <c r="C27" s="402"/>
      <c r="D27" s="236"/>
      <c r="E27" s="240"/>
      <c r="F27" s="148"/>
    </row>
    <row r="28" spans="1:6" ht="18.75" hidden="1" customHeight="1">
      <c r="A28" s="61">
        <f>+A27+1</f>
        <v>8</v>
      </c>
      <c r="B28" s="13" t="s">
        <v>69</v>
      </c>
      <c r="C28" s="402"/>
      <c r="D28" s="236"/>
      <c r="E28" s="240"/>
      <c r="F28" s="148"/>
    </row>
    <row r="29" spans="1:6" ht="18.75" customHeight="1">
      <c r="A29" s="61">
        <v>7</v>
      </c>
      <c r="B29" s="13" t="s">
        <v>121</v>
      </c>
      <c r="C29" s="402"/>
      <c r="D29" s="409">
        <f>SUM(D30:D31)</f>
        <v>2571.1999999999998</v>
      </c>
      <c r="E29" s="240"/>
      <c r="F29" s="148"/>
    </row>
    <row r="30" spans="1:6" s="381" customFormat="1">
      <c r="A30" s="377">
        <f>+A29+0.1</f>
        <v>7.1</v>
      </c>
      <c r="B30" s="378" t="s">
        <v>70</v>
      </c>
      <c r="C30" s="378"/>
      <c r="D30" s="411">
        <f>+D73</f>
        <v>2571.1999999999998</v>
      </c>
      <c r="E30" s="380"/>
      <c r="F30" s="382"/>
    </row>
    <row r="31" spans="1:6" s="381" customFormat="1" hidden="1">
      <c r="A31" s="377">
        <f>+A30+0.1</f>
        <v>7.1999999999999993</v>
      </c>
      <c r="B31" s="378" t="s">
        <v>71</v>
      </c>
      <c r="C31" s="378"/>
      <c r="D31" s="379"/>
      <c r="E31" s="380"/>
      <c r="F31" s="382"/>
    </row>
    <row r="32" spans="1:6" ht="18.75" customHeight="1">
      <c r="A32" s="61">
        <f>+A29+1</f>
        <v>8</v>
      </c>
      <c r="B32" s="13" t="s">
        <v>9</v>
      </c>
      <c r="C32" s="402"/>
      <c r="D32" s="236">
        <v>45</v>
      </c>
      <c r="E32" s="240"/>
      <c r="F32" s="148" t="s">
        <v>324</v>
      </c>
    </row>
    <row r="33" spans="1:14" ht="18.75" hidden="1" customHeight="1">
      <c r="A33" s="61">
        <f>+A32+1</f>
        <v>9</v>
      </c>
      <c r="B33" s="13" t="s">
        <v>284</v>
      </c>
      <c r="C33" s="402"/>
      <c r="D33" s="236"/>
      <c r="E33" s="240"/>
      <c r="F33" s="148" t="s">
        <v>191</v>
      </c>
    </row>
    <row r="34" spans="1:14">
      <c r="A34" s="52"/>
      <c r="B34" s="84" t="s">
        <v>27</v>
      </c>
      <c r="C34" s="405"/>
      <c r="D34" s="410">
        <f>SUM(D17:D18,D21,D24:D29,D32:D33)</f>
        <v>66986.500400000004</v>
      </c>
      <c r="E34" s="407"/>
    </row>
    <row r="35" spans="1:14" ht="15.75" customHeight="1">
      <c r="A35" s="29"/>
      <c r="B35" s="52"/>
      <c r="C35" s="402"/>
      <c r="D35" s="236"/>
      <c r="E35" s="236"/>
    </row>
    <row r="36" spans="1:14" ht="20.25">
      <c r="A36" s="52" t="s">
        <v>10</v>
      </c>
      <c r="B36" s="384" t="s">
        <v>135</v>
      </c>
      <c r="C36" s="406"/>
      <c r="D36" s="408"/>
      <c r="E36" s="408"/>
    </row>
    <row r="37" spans="1:14" ht="18.75" customHeight="1">
      <c r="A37" s="61">
        <v>1</v>
      </c>
      <c r="B37" s="13" t="s">
        <v>11</v>
      </c>
      <c r="C37" s="402"/>
      <c r="D37" s="409">
        <f>+Ashkhatavardz!O9</f>
        <v>46690.9</v>
      </c>
      <c r="E37" s="240"/>
      <c r="F37" s="148"/>
    </row>
    <row r="38" spans="1:14" s="381" customFormat="1">
      <c r="A38" s="377">
        <f>+A37+0.1</f>
        <v>1.1000000000000001</v>
      </c>
      <c r="B38" s="378" t="s">
        <v>116</v>
      </c>
      <c r="C38" s="378"/>
      <c r="D38" s="379">
        <f>514+64.25*2</f>
        <v>642.5</v>
      </c>
      <c r="E38" s="380"/>
      <c r="F38" s="382"/>
    </row>
    <row r="39" spans="1:14" s="381" customFormat="1">
      <c r="A39" s="377">
        <f>+A38+0.1</f>
        <v>1.2000000000000002</v>
      </c>
      <c r="B39" s="378" t="s">
        <v>249</v>
      </c>
      <c r="C39" s="378"/>
      <c r="D39" s="379">
        <f>+Ashkhatavardz!M7</f>
        <v>2965.3728000000001</v>
      </c>
      <c r="E39" s="380"/>
      <c r="F39" s="382"/>
      <c r="G39" s="381" t="s">
        <v>216</v>
      </c>
    </row>
    <row r="40" spans="1:14" ht="18.75" customHeight="1">
      <c r="A40" s="61">
        <f>+A37+1</f>
        <v>2</v>
      </c>
      <c r="B40" s="13" t="s">
        <v>14</v>
      </c>
      <c r="C40" s="402"/>
      <c r="D40" s="409">
        <f>+'Snund ev finans. pastaci'!E12-'Dramakan hosqer'!C92</f>
        <v>9496.5999999999985</v>
      </c>
      <c r="E40" s="240"/>
      <c r="F40" s="148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8622.7999999999993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2"/>
      <c r="D41" s="409">
        <f>+'Komunal '!F27</f>
        <v>2160.1795999999999</v>
      </c>
      <c r="E41" s="240"/>
      <c r="F41" s="236">
        <f>+D41-'Komunal '!F27</f>
        <v>0</v>
      </c>
      <c r="L41" s="5">
        <f>+'Snund ev finans. pastaci'!E8+'Snund ev finans. pastaci'!E9</f>
        <v>8622.7999999999993</v>
      </c>
    </row>
    <row r="42" spans="1:14" ht="18.75" customHeight="1">
      <c r="A42" s="61">
        <f t="shared" ref="A42:A46" si="1">+A41+1</f>
        <v>4</v>
      </c>
      <c r="B42" s="13" t="s">
        <v>12</v>
      </c>
      <c r="C42" s="402"/>
      <c r="D42" s="409">
        <f>+'Komunal '!J27</f>
        <v>1392.8</v>
      </c>
      <c r="E42" s="240"/>
      <c r="F42" s="236">
        <f>+D42-'Komunal '!J27</f>
        <v>0</v>
      </c>
      <c r="L42" s="84">
        <f>+L41+L40*0.8</f>
        <v>15521.039999999999</v>
      </c>
    </row>
    <row r="43" spans="1:14" ht="18.75" customHeight="1">
      <c r="A43" s="61">
        <f t="shared" si="1"/>
        <v>5</v>
      </c>
      <c r="B43" s="13" t="s">
        <v>15</v>
      </c>
      <c r="C43" s="402"/>
      <c r="D43" s="409">
        <f>+'Komunal '!O27</f>
        <v>278.2</v>
      </c>
      <c r="E43" s="240"/>
      <c r="F43" s="236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2"/>
      <c r="D44" s="236">
        <v>57.2</v>
      </c>
      <c r="E44" s="240"/>
      <c r="F44" s="148"/>
    </row>
    <row r="45" spans="1:14" ht="18.75" customHeight="1">
      <c r="A45" s="61">
        <f t="shared" si="1"/>
        <v>7</v>
      </c>
      <c r="B45" s="13" t="s">
        <v>17</v>
      </c>
      <c r="C45" s="402"/>
      <c r="D45" s="236">
        <v>24</v>
      </c>
      <c r="E45" s="240"/>
      <c r="F45" s="148"/>
    </row>
    <row r="46" spans="1:14" ht="18.75" customHeight="1">
      <c r="A46" s="61">
        <f t="shared" si="1"/>
        <v>8</v>
      </c>
      <c r="B46" s="13" t="s">
        <v>18</v>
      </c>
      <c r="C46" s="402"/>
      <c r="D46" s="409">
        <f>SUM(D47:D49)</f>
        <v>157.6</v>
      </c>
      <c r="E46" s="240"/>
      <c r="F46" s="148"/>
    </row>
    <row r="47" spans="1:14" s="381" customFormat="1">
      <c r="A47" s="377">
        <f>+A46+0.1</f>
        <v>8.1</v>
      </c>
      <c r="B47" s="378" t="s">
        <v>19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20</v>
      </c>
      <c r="C48" s="378"/>
      <c r="D48" s="379">
        <v>20</v>
      </c>
      <c r="E48" s="380"/>
      <c r="F48" s="382"/>
    </row>
    <row r="49" spans="1:11" s="381" customFormat="1">
      <c r="A49" s="377">
        <f>+A48+0.1</f>
        <v>8.2999999999999989</v>
      </c>
      <c r="B49" s="378" t="s">
        <v>21</v>
      </c>
      <c r="C49" s="378"/>
      <c r="D49" s="379">
        <v>80</v>
      </c>
      <c r="E49" s="380"/>
      <c r="F49" s="382"/>
    </row>
    <row r="50" spans="1:11" ht="18.75" hidden="1" customHeight="1">
      <c r="A50" s="61">
        <f>+A46+1</f>
        <v>9</v>
      </c>
      <c r="B50" s="13" t="s">
        <v>22</v>
      </c>
      <c r="C50" s="402"/>
      <c r="D50" s="236"/>
      <c r="E50" s="240"/>
      <c r="F50" s="148" t="s">
        <v>241</v>
      </c>
    </row>
    <row r="51" spans="1:11" ht="18.75" customHeight="1">
      <c r="A51" s="61">
        <v>9</v>
      </c>
      <c r="B51" s="13" t="s">
        <v>28</v>
      </c>
      <c r="C51" s="402"/>
      <c r="D51" s="236">
        <v>588</v>
      </c>
      <c r="E51" s="240"/>
      <c r="F51" s="148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2" si="2">+A51+1</f>
        <v>10</v>
      </c>
      <c r="B52" s="13" t="s">
        <v>23</v>
      </c>
      <c r="C52" s="402"/>
      <c r="D52" s="236">
        <v>217.60000000000002</v>
      </c>
      <c r="E52" s="240"/>
      <c r="F52" s="236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402"/>
      <c r="D53" s="236">
        <v>645.9</v>
      </c>
      <c r="E53" s="240"/>
      <c r="F53" s="236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2"/>
      <c r="D54" s="236">
        <f>450+200</f>
        <v>650</v>
      </c>
      <c r="E54" s="240"/>
      <c r="F54" s="236"/>
    </row>
    <row r="55" spans="1:11" ht="18.75" customHeight="1">
      <c r="A55" s="61">
        <f t="shared" si="2"/>
        <v>13</v>
      </c>
      <c r="B55" s="13" t="s">
        <v>117</v>
      </c>
      <c r="C55" s="402"/>
      <c r="D55" s="236">
        <v>154.80000000000001</v>
      </c>
      <c r="E55" s="240"/>
      <c r="F55" s="236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14</v>
      </c>
      <c r="B56" s="13" t="s">
        <v>118</v>
      </c>
      <c r="C56" s="402"/>
      <c r="D56" s="236">
        <v>40</v>
      </c>
      <c r="E56" s="240"/>
      <c r="F56" s="148"/>
    </row>
    <row r="57" spans="1:11" ht="18.75" customHeight="1">
      <c r="A57" s="61">
        <f t="shared" si="2"/>
        <v>15</v>
      </c>
      <c r="B57" s="13" t="s">
        <v>24</v>
      </c>
      <c r="C57" s="402"/>
      <c r="D57" s="236">
        <v>800</v>
      </c>
      <c r="E57" s="240"/>
      <c r="F57" s="148"/>
    </row>
    <row r="58" spans="1:11" ht="18.75" customHeight="1">
      <c r="A58" s="61">
        <f t="shared" si="2"/>
        <v>16</v>
      </c>
      <c r="B58" s="13" t="s">
        <v>25</v>
      </c>
      <c r="C58" s="402"/>
      <c r="D58" s="236">
        <v>94.6</v>
      </c>
      <c r="E58" s="240"/>
      <c r="F58" s="148"/>
    </row>
    <row r="59" spans="1:11" ht="18.75" hidden="1" customHeight="1">
      <c r="A59" s="61">
        <f t="shared" si="2"/>
        <v>17</v>
      </c>
      <c r="B59" s="13" t="s">
        <v>64</v>
      </c>
      <c r="C59" s="402"/>
      <c r="D59" s="236"/>
      <c r="E59" s="240"/>
      <c r="F59" s="148"/>
    </row>
    <row r="60" spans="1:11" ht="18.75" customHeight="1">
      <c r="A60" s="61">
        <v>17</v>
      </c>
      <c r="B60" s="13" t="s">
        <v>51</v>
      </c>
      <c r="C60" s="402"/>
      <c r="D60" s="236">
        <v>427.68809999999996</v>
      </c>
      <c r="E60" s="240"/>
      <c r="F60" s="148"/>
    </row>
    <row r="61" spans="1:11" ht="18.75" customHeight="1">
      <c r="A61" s="61">
        <f t="shared" si="2"/>
        <v>18</v>
      </c>
      <c r="B61" s="13" t="s">
        <v>43</v>
      </c>
      <c r="C61" s="402"/>
      <c r="D61" s="236">
        <v>105</v>
      </c>
      <c r="E61" s="240"/>
      <c r="F61" s="148"/>
    </row>
    <row r="62" spans="1:11" ht="18.75" customHeight="1">
      <c r="A62" s="61">
        <f t="shared" si="2"/>
        <v>19</v>
      </c>
      <c r="B62" s="13" t="s">
        <v>73</v>
      </c>
      <c r="C62" s="402"/>
      <c r="D62" s="236">
        <v>60</v>
      </c>
      <c r="E62" s="240"/>
      <c r="F62" s="148"/>
    </row>
    <row r="63" spans="1:11" ht="18.75" customHeight="1">
      <c r="A63" s="61">
        <f t="shared" si="2"/>
        <v>20</v>
      </c>
      <c r="B63" s="13" t="s">
        <v>74</v>
      </c>
      <c r="C63" s="402"/>
      <c r="D63" s="236">
        <v>107</v>
      </c>
      <c r="E63" s="240"/>
      <c r="F63" s="148"/>
    </row>
    <row r="64" spans="1:11" ht="18.75" customHeight="1">
      <c r="A64" s="61">
        <f t="shared" si="2"/>
        <v>21</v>
      </c>
      <c r="B64" s="13" t="s">
        <v>44</v>
      </c>
      <c r="C64" s="402"/>
      <c r="D64" s="236">
        <v>3</v>
      </c>
      <c r="E64" s="240"/>
      <c r="F64" s="148"/>
    </row>
    <row r="65" spans="1:7" ht="18.75" customHeight="1">
      <c r="A65" s="61">
        <f t="shared" si="2"/>
        <v>22</v>
      </c>
      <c r="B65" s="13" t="s">
        <v>119</v>
      </c>
      <c r="C65" s="402"/>
      <c r="D65" s="236">
        <v>14.2</v>
      </c>
      <c r="E65" s="240"/>
      <c r="F65" s="148"/>
    </row>
    <row r="66" spans="1:7" ht="18.75" hidden="1" customHeight="1">
      <c r="A66" s="61">
        <f t="shared" si="2"/>
        <v>23</v>
      </c>
      <c r="B66" s="13" t="s">
        <v>45</v>
      </c>
      <c r="C66" s="402"/>
      <c r="D66" s="236"/>
      <c r="E66" s="240"/>
      <c r="F66" s="148"/>
    </row>
    <row r="67" spans="1:7" ht="18.75" customHeight="1">
      <c r="A67" s="61">
        <v>23</v>
      </c>
      <c r="B67" s="13" t="s">
        <v>61</v>
      </c>
      <c r="C67" s="402"/>
      <c r="D67" s="236">
        <v>60</v>
      </c>
      <c r="E67" s="240"/>
      <c r="F67" s="148"/>
    </row>
    <row r="68" spans="1:7" ht="18.75" customHeight="1">
      <c r="A68" s="61">
        <f t="shared" si="2"/>
        <v>24</v>
      </c>
      <c r="B68" s="13" t="s">
        <v>328</v>
      </c>
      <c r="C68" s="402"/>
      <c r="D68" s="236">
        <v>150</v>
      </c>
      <c r="E68" s="240"/>
      <c r="F68" s="148"/>
    </row>
    <row r="69" spans="1:7" ht="18.75" hidden="1" customHeight="1">
      <c r="A69" s="61">
        <f t="shared" si="2"/>
        <v>25</v>
      </c>
      <c r="B69" s="13"/>
      <c r="C69" s="402"/>
      <c r="D69" s="236"/>
      <c r="E69" s="240"/>
      <c r="F69" s="148" t="s">
        <v>325</v>
      </c>
    </row>
    <row r="70" spans="1:7" ht="18.75" hidden="1" customHeight="1">
      <c r="A70" s="61">
        <f t="shared" si="2"/>
        <v>26</v>
      </c>
      <c r="B70" s="13" t="s">
        <v>213</v>
      </c>
      <c r="C70" s="402"/>
      <c r="D70" s="236"/>
      <c r="E70" s="240"/>
      <c r="F70" s="148"/>
    </row>
    <row r="71" spans="1:7" ht="18.75" customHeight="1">
      <c r="A71" s="61">
        <v>25</v>
      </c>
      <c r="B71" s="13" t="s">
        <v>212</v>
      </c>
      <c r="C71" s="402"/>
      <c r="D71" s="236">
        <v>40</v>
      </c>
      <c r="E71" s="240"/>
      <c r="F71" s="148"/>
    </row>
    <row r="72" spans="1:7" ht="18.75" customHeight="1">
      <c r="A72" s="61">
        <f t="shared" si="2"/>
        <v>26</v>
      </c>
      <c r="B72" s="13" t="s">
        <v>26</v>
      </c>
      <c r="C72" s="402"/>
      <c r="D72" s="236">
        <f>+D73</f>
        <v>2571.1999999999998</v>
      </c>
      <c r="E72" s="240"/>
      <c r="F72" s="148"/>
    </row>
    <row r="73" spans="1:7" s="381" customFormat="1">
      <c r="A73" s="377">
        <f>+A72+0.1</f>
        <v>26.1</v>
      </c>
      <c r="B73" s="378" t="s">
        <v>75</v>
      </c>
      <c r="C73" s="378"/>
      <c r="D73" s="379">
        <v>2571.1999999999998</v>
      </c>
      <c r="E73" s="380"/>
      <c r="F73" s="382"/>
    </row>
    <row r="74" spans="1:7" ht="18.75" hidden="1" customHeight="1">
      <c r="A74" s="61">
        <f>+A72+1</f>
        <v>27</v>
      </c>
      <c r="B74" s="13" t="s">
        <v>76</v>
      </c>
      <c r="C74" s="402"/>
      <c r="D74" s="236"/>
      <c r="E74" s="240"/>
      <c r="F74" s="148"/>
    </row>
    <row r="75" spans="1:7" ht="18.75" hidden="1" customHeight="1">
      <c r="A75" s="61">
        <f>+A74+1</f>
        <v>28</v>
      </c>
      <c r="B75" s="13" t="s">
        <v>65</v>
      </c>
      <c r="C75" s="402"/>
      <c r="D75" s="236"/>
      <c r="E75" s="240"/>
      <c r="F75" s="148"/>
    </row>
    <row r="76" spans="1:7">
      <c r="A76" s="29"/>
      <c r="B76" s="84" t="s">
        <v>29</v>
      </c>
      <c r="C76" s="405"/>
      <c r="D76" s="410">
        <f>SUM(D37,D40:D46,D50:D72,D74:D75)</f>
        <v>66986.467699999994</v>
      </c>
      <c r="E76" s="407"/>
      <c r="F76" s="471">
        <f>+D34-D76</f>
        <v>3.2700000010663643E-2</v>
      </c>
      <c r="G76" s="472"/>
    </row>
    <row r="77" spans="1:7" ht="37.5" customHeight="1">
      <c r="B77" s="55"/>
      <c r="C77" s="45"/>
    </row>
    <row r="78" spans="1:7" ht="26.25" hidden="1" customHeight="1">
      <c r="B78" s="209" t="s">
        <v>2</v>
      </c>
      <c r="C78" s="235"/>
      <c r="D78" s="233" t="s">
        <v>337</v>
      </c>
      <c r="E78" s="235"/>
    </row>
    <row r="79" spans="1:7" ht="15.75" hidden="1" customHeight="1">
      <c r="B79" s="55"/>
      <c r="D79" s="234" t="s">
        <v>91</v>
      </c>
      <c r="E79" s="241"/>
    </row>
    <row r="80" spans="1:7" ht="30.75" hidden="1" customHeight="1">
      <c r="B80" s="209" t="s">
        <v>6</v>
      </c>
      <c r="C80" s="233"/>
      <c r="D80" s="233" t="s">
        <v>330</v>
      </c>
      <c r="E80" s="233"/>
    </row>
    <row r="81" spans="1:6" ht="13.5" hidden="1" customHeight="1">
      <c r="D81" s="234" t="s">
        <v>91</v>
      </c>
      <c r="E81" s="241"/>
    </row>
    <row r="82" spans="1:6" hidden="1">
      <c r="B82" s="45" t="s">
        <v>186</v>
      </c>
    </row>
    <row r="83" spans="1:6" s="208" customFormat="1" ht="109.5" customHeight="1">
      <c r="A83" s="253" t="s">
        <v>201</v>
      </c>
      <c r="D83" s="251"/>
      <c r="E83" s="252" t="s">
        <v>218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5"/>
      <c r="B1" s="246"/>
      <c r="C1" s="454" t="s">
        <v>184</v>
      </c>
      <c r="D1" s="455">
        <f>+'Ekamut-caxs'!E1+1</f>
        <v>304</v>
      </c>
      <c r="E1" s="55"/>
      <c r="F1" s="29"/>
      <c r="G1" s="29"/>
    </row>
    <row r="2" spans="1:10" s="42" customFormat="1" ht="17.25">
      <c r="A2" s="245"/>
      <c r="B2" s="247"/>
      <c r="C2" s="454" t="s">
        <v>39</v>
      </c>
      <c r="D2" s="456"/>
      <c r="E2" s="55"/>
      <c r="F2" s="29"/>
      <c r="G2" s="29"/>
    </row>
    <row r="3" spans="1:10" s="42" customFormat="1" ht="17.25">
      <c r="A3" s="245"/>
      <c r="B3" s="247"/>
      <c r="C3" s="454" t="s">
        <v>209</v>
      </c>
      <c r="D3" s="456"/>
      <c r="E3" s="55"/>
      <c r="F3" s="29"/>
      <c r="G3" s="29"/>
    </row>
    <row r="4" spans="1:10" s="42" customFormat="1" ht="17.25">
      <c r="A4" s="245"/>
      <c r="B4" s="247"/>
      <c r="C4" s="454" t="s">
        <v>247</v>
      </c>
      <c r="D4" s="457"/>
      <c r="E4" s="55"/>
      <c r="F4" s="29"/>
      <c r="G4" s="29"/>
    </row>
    <row r="5" spans="1:10" s="42" customFormat="1" ht="17.25">
      <c r="A5" s="245"/>
      <c r="B5" s="247"/>
      <c r="C5" s="454" t="s">
        <v>210</v>
      </c>
      <c r="D5" s="457"/>
      <c r="E5" s="55"/>
      <c r="F5" s="29"/>
      <c r="G5" s="29"/>
    </row>
    <row r="6" spans="1:10" s="42" customFormat="1" ht="17.25">
      <c r="A6" s="245"/>
      <c r="B6" s="247"/>
      <c r="C6" s="454"/>
      <c r="D6" s="457"/>
      <c r="E6" s="55"/>
      <c r="F6" s="29"/>
      <c r="G6" s="29"/>
    </row>
    <row r="7" spans="1:10" s="42" customFormat="1" ht="17.25">
      <c r="A7" s="245"/>
      <c r="B7" s="412"/>
      <c r="C7" s="458" t="s">
        <v>279</v>
      </c>
      <c r="D7" s="455">
        <f>+'Ekamut-caxs'!E7+1</f>
        <v>304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59" t="s">
        <v>39</v>
      </c>
      <c r="D8" s="460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59" t="s">
        <v>281</v>
      </c>
      <c r="D9" s="461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2" t="str">
        <f>+'Ekamut-caxs'!D10</f>
        <v>«10» մայիսի, 2024թ.</v>
      </c>
      <c r="D10" s="461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'Ekamut-caxs'!A13</f>
        <v xml:space="preserve">«Երևանի հ․158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211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1">
        <f>+C19-C77</f>
        <v>3171.960000000005</v>
      </c>
      <c r="G18" s="145" t="s">
        <v>207</v>
      </c>
    </row>
    <row r="19" spans="1:7" s="42" customFormat="1" ht="40.9" customHeight="1" thickBot="1">
      <c r="A19" s="420" t="s">
        <v>7</v>
      </c>
      <c r="B19" s="421" t="s">
        <v>31</v>
      </c>
      <c r="C19" s="135">
        <f>+'Dramakani hamematakan'!D6</f>
        <v>3317.5600000000049</v>
      </c>
      <c r="D19" s="422"/>
      <c r="E19" s="477" t="s">
        <v>208</v>
      </c>
      <c r="F19" s="477"/>
      <c r="G19" s="143"/>
    </row>
    <row r="20" spans="1:7" s="42" customFormat="1" ht="17.25">
      <c r="A20" s="420" t="s">
        <v>10</v>
      </c>
      <c r="B20" s="421" t="s">
        <v>79</v>
      </c>
      <c r="C20" s="135">
        <f>SUM(C21:C22,C25,C29:C35)</f>
        <v>65303.100400000003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60740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24</v>
      </c>
      <c r="D22" s="239"/>
      <c r="E22" s="55"/>
      <c r="F22" s="29"/>
      <c r="G22" s="29"/>
    </row>
    <row r="23" spans="1:7" s="398" customFormat="1" ht="15.7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24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4">
        <f>SUM(C26:C28)</f>
        <v>2440.58</v>
      </c>
      <c r="D25" s="239"/>
      <c r="E25" s="55"/>
      <c r="F25" s="29"/>
      <c r="G25" s="29"/>
    </row>
    <row r="26" spans="1:7" s="398" customFormat="1" ht="15.75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889.74</v>
      </c>
      <c r="D26" s="395"/>
      <c r="E26" s="396"/>
      <c r="F26" s="397"/>
      <c r="G26" s="397"/>
    </row>
    <row r="27" spans="1:7" s="398" customFormat="1" ht="15.75" customHeight="1">
      <c r="A27" s="386">
        <f>+A26+0.1</f>
        <v>3.2</v>
      </c>
      <c r="B27" s="387" t="str">
        <f>+'Ekamut-caxs'!B23</f>
        <v>զինծառայողների երեխաների գծով</v>
      </c>
      <c r="C27" s="389">
        <f>+'Ekamut-caxs'!D23</f>
        <v>670.84</v>
      </c>
      <c r="D27" s="395"/>
      <c r="E27" s="396"/>
      <c r="F27" s="397"/>
      <c r="G27" s="397"/>
    </row>
    <row r="28" spans="1:7" s="398" customFormat="1" ht="15.75" customHeight="1">
      <c r="A28" s="386">
        <f>+A27+0.1</f>
        <v>3.3000000000000003</v>
      </c>
      <c r="B28" s="387" t="s">
        <v>250</v>
      </c>
      <c r="C28" s="389">
        <v>880</v>
      </c>
      <c r="D28" s="395"/>
      <c r="E28" s="396"/>
      <c r="F28" s="397"/>
      <c r="G28" s="397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4">
        <f>+'Ekamut-caxs'!D25</f>
        <v>1531.7</v>
      </c>
      <c r="D29" s="239"/>
      <c r="E29" s="55"/>
      <c r="F29" s="29"/>
      <c r="G29" s="29"/>
    </row>
    <row r="30" spans="1:7" s="42" customFormat="1" ht="18" customHeight="1">
      <c r="A30" s="35">
        <f t="shared" ref="A30:A34" si="0">+A29+1</f>
        <v>5</v>
      </c>
      <c r="B30" s="243" t="str">
        <f>+'Ekamut-caxs'!B26</f>
        <v>Սպասարկման և կոմունալ համավճարներից</v>
      </c>
      <c r="C30" s="133">
        <f>+'Ekamut-caxs'!D26</f>
        <v>503.42039999999992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4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4">
        <f>+'Ekamut-caxs'!D28</f>
        <v>0</v>
      </c>
      <c r="D32" s="239"/>
      <c r="E32" s="55"/>
      <c r="F32" s="29"/>
      <c r="G32" s="29"/>
    </row>
    <row r="33" spans="1:7" s="42" customFormat="1" ht="18" customHeight="1">
      <c r="A33" s="35">
        <v>6</v>
      </c>
      <c r="B33" s="243" t="s">
        <v>32</v>
      </c>
      <c r="C33" s="133">
        <v>18.399999999999999</v>
      </c>
      <c r="D33" s="239"/>
      <c r="E33" s="55"/>
      <c r="F33" s="29"/>
      <c r="G33" s="29"/>
    </row>
    <row r="34" spans="1:7" s="42" customFormat="1" ht="18" customHeight="1">
      <c r="A34" s="35">
        <f t="shared" si="0"/>
        <v>7</v>
      </c>
      <c r="B34" s="243" t="str">
        <f>+'Ekamut-caxs'!B32</f>
        <v>Բանկի տոկոսից</v>
      </c>
      <c r="C34" s="133">
        <f>+'Ekamut-caxs'!D32</f>
        <v>45</v>
      </c>
      <c r="D34" s="239"/>
      <c r="E34" s="55"/>
      <c r="F34" s="29"/>
      <c r="G34" s="29"/>
    </row>
    <row r="35" spans="1:7" s="42" customFormat="1" ht="18" hidden="1" customHeight="1">
      <c r="A35" s="35">
        <f>+A34+1</f>
        <v>8</v>
      </c>
      <c r="B35" s="243" t="str">
        <f>+'Ekamut-caxs'!B33</f>
        <v>Այլ եկամուտներ</v>
      </c>
      <c r="C35" s="133">
        <f>+'Ekamut-caxs'!D33</f>
        <v>0</v>
      </c>
      <c r="D35" s="239"/>
      <c r="E35" s="55" t="s">
        <v>326</v>
      </c>
      <c r="F35" s="29"/>
      <c r="G35" s="29"/>
    </row>
    <row r="36" spans="1:7" s="42" customFormat="1" ht="17.25">
      <c r="A36" s="420" t="s">
        <v>33</v>
      </c>
      <c r="B36" s="421" t="s">
        <v>80</v>
      </c>
      <c r="C36" s="135">
        <f>C37+C79+C91</f>
        <v>67099.467699999994</v>
      </c>
      <c r="D36" s="423"/>
      <c r="E36" s="148"/>
      <c r="F36" s="29"/>
      <c r="G36" s="29"/>
    </row>
    <row r="37" spans="1:7" s="42" customFormat="1" ht="17.25">
      <c r="A37" s="28" t="s">
        <v>53</v>
      </c>
      <c r="B37" s="421" t="s">
        <v>56</v>
      </c>
      <c r="C37" s="135">
        <f>SUM(C38,C41:C47,C51:C73,C77:C78)</f>
        <v>64550.267699999997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4">
        <f>+'Ekamut-caxs'!D37</f>
        <v>46690.9</v>
      </c>
      <c r="D38" s="239"/>
      <c r="E38" s="55"/>
      <c r="F38" s="29"/>
      <c r="G38" s="29"/>
    </row>
    <row r="39" spans="1:7" s="398" customFormat="1" ht="15.75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642.5</v>
      </c>
      <c r="D39" s="395"/>
      <c r="E39" s="396"/>
      <c r="F39" s="397"/>
      <c r="G39" s="397"/>
    </row>
    <row r="40" spans="1:7" s="398" customFormat="1" ht="15.75" customHeight="1">
      <c r="A40" s="386">
        <f>+A39+0.1</f>
        <v>1.2000000000000002</v>
      </c>
      <c r="B40" s="387" t="str">
        <f>+'Ekamut-caxs'!B39</f>
        <v>պարգևատրման գծով</v>
      </c>
      <c r="C40" s="388">
        <f>+'Ekamut-caxs'!D39</f>
        <v>2965.3728000000001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4">
        <f>+'Ekamut-caxs'!D40</f>
        <v>9496.5999999999985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4">
        <f>+'Ekamut-caxs'!D41</f>
        <v>2160.1795999999999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4">
        <f>+'Ekamut-caxs'!D42</f>
        <v>1392.8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4">
        <f>+'Komunal '!M27</f>
        <v>267.60000000000002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4">
        <f>+'Ekamut-caxs'!D44</f>
        <v>57.2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4">
        <f>+'Ekamut-caxs'!D45</f>
        <v>24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4">
        <f>SUM(C48:C50)</f>
        <v>157.6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20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80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4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4">
        <f>+'Ekamut-caxs'!D51</f>
        <v>588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4">
        <f>+'Ekamut-caxs'!D52</f>
        <v>217.60000000000002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4">
        <f>+'Ekamut-caxs'!D53</f>
        <v>645.9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4">
        <f>+'Ekamut-caxs'!D54</f>
        <v>650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4">
        <f>+'Ekamut-caxs'!D55</f>
        <v>154.80000000000001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4">
        <f>+'Ekamut-caxs'!D56</f>
        <v>40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4">
        <f>+'Ekamut-caxs'!D57</f>
        <v>800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4">
        <f>+'Ekamut-caxs'!D58</f>
        <v>94.6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4">
        <f>+'Ekamut-caxs'!D59</f>
        <v>0</v>
      </c>
      <c r="D60" s="239"/>
      <c r="E60" s="55"/>
      <c r="F60" s="29"/>
      <c r="G60" s="29"/>
    </row>
    <row r="61" spans="1:7" s="42" customFormat="1" ht="18" customHeight="1">
      <c r="A61" s="35">
        <v>17</v>
      </c>
      <c r="B61" s="243" t="str">
        <f>+'Ekamut-caxs'!B60</f>
        <v>Սպասարկման և կոմունալ համավճարների գծով</v>
      </c>
      <c r="C61" s="134">
        <f>+'Ekamut-caxs'!D60</f>
        <v>427.68809999999996</v>
      </c>
      <c r="D61" s="239"/>
      <c r="E61" s="55"/>
      <c r="F61" s="29"/>
      <c r="G61" s="29"/>
    </row>
    <row r="62" spans="1:7" s="42" customFormat="1" ht="18" customHeight="1">
      <c r="A62" s="35">
        <f t="shared" si="2"/>
        <v>18</v>
      </c>
      <c r="B62" s="243" t="str">
        <f>+'Ekamut-caxs'!B61</f>
        <v>Գնումների համակարգողի ծառայության գծով</v>
      </c>
      <c r="C62" s="134">
        <f>+'Ekamut-caxs'!D61</f>
        <v>105</v>
      </c>
      <c r="D62" s="239"/>
      <c r="E62" s="55"/>
      <c r="F62" s="29"/>
      <c r="G62" s="29"/>
    </row>
    <row r="63" spans="1:7" s="42" customFormat="1" ht="18" customHeight="1">
      <c r="A63" s="35">
        <f t="shared" si="2"/>
        <v>19</v>
      </c>
      <c r="B63" s="243" t="str">
        <f>+'Ekamut-caxs'!B62</f>
        <v>Համակարգիչների տեխնիկական սպասարկման գծով</v>
      </c>
      <c r="C63" s="134">
        <f>+'Ekamut-caxs'!D62</f>
        <v>60</v>
      </c>
      <c r="D63" s="239"/>
      <c r="E63" s="55"/>
      <c r="F63" s="29"/>
      <c r="G63" s="29"/>
    </row>
    <row r="64" spans="1:7" s="42" customFormat="1" ht="18" customHeight="1">
      <c r="A64" s="35">
        <f t="shared" si="2"/>
        <v>20</v>
      </c>
      <c r="B64" s="243" t="str">
        <f>+'Ekamut-caxs'!B63</f>
        <v>Համակարգչային ծրագրի և կայքի սպասարկման գծով</v>
      </c>
      <c r="C64" s="134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21</v>
      </c>
      <c r="B65" s="243" t="str">
        <f>+'Ekamut-caxs'!B64</f>
        <v>էլ․ստորագրության գծով</v>
      </c>
      <c r="C65" s="134">
        <f>+'Ekamut-caxs'!D64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22</v>
      </c>
      <c r="B66" s="243" t="str">
        <f>+'Ekamut-caxs'!B65</f>
        <v>Հայտարարության գծով</v>
      </c>
      <c r="C66" s="134">
        <f>+'Ekamut-caxs'!D65</f>
        <v>14.2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3" t="str">
        <f>+'Ekamut-caxs'!B66</f>
        <v>Բաժանորդագրության գծով</v>
      </c>
      <c r="C67" s="134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v>23</v>
      </c>
      <c r="B68" s="243" t="str">
        <f>+'Ekamut-caxs'!B67</f>
        <v>Վերապատրաստման գծով</v>
      </c>
      <c r="C68" s="134">
        <f>+'Ekamut-caxs'!D67</f>
        <v>60</v>
      </c>
      <c r="D68" s="239"/>
      <c r="E68" s="55"/>
      <c r="F68" s="29"/>
      <c r="G68" s="29"/>
    </row>
    <row r="69" spans="1:7" s="42" customFormat="1" ht="18" customHeight="1">
      <c r="A69" s="35">
        <v>24</v>
      </c>
      <c r="B69" s="243" t="str">
        <f>+'Ekamut-caxs'!B68</f>
        <v>Արխիվացման գծով</v>
      </c>
      <c r="C69" s="133">
        <f>+'Ekamut-caxs'!D68</f>
        <v>150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3">
        <f>+'Ekamut-caxs'!B69</f>
        <v>0</v>
      </c>
      <c r="C70" s="133">
        <f>+'Ekamut-caxs'!D69</f>
        <v>0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3" t="str">
        <f>+'Ekamut-caxs'!B70</f>
        <v>Դուրսգրվող գույքի վերագնահատման գծով</v>
      </c>
      <c r="C71" s="134">
        <f>+'Ekamut-caxs'!D70</f>
        <v>0</v>
      </c>
      <c r="D71" s="239"/>
      <c r="E71" s="55" t="s">
        <v>290</v>
      </c>
      <c r="F71" s="29"/>
      <c r="G71" s="29"/>
    </row>
    <row r="72" spans="1:7" s="42" customFormat="1" ht="18" customHeight="1">
      <c r="A72" s="35">
        <v>25</v>
      </c>
      <c r="B72" s="243" t="str">
        <f>+'Ekamut-caxs'!B71</f>
        <v>Կրակմարիչների լիցքավորում</v>
      </c>
      <c r="C72" s="134">
        <f>+'Ekamut-caxs'!D71</f>
        <v>40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34</v>
      </c>
      <c r="C73" s="134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26.1</v>
      </c>
      <c r="B74" s="387" t="s">
        <v>35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26.200000000000003</v>
      </c>
      <c r="B75" s="387" t="s">
        <v>47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26.300000000000004</v>
      </c>
      <c r="B76" s="387" t="s">
        <v>81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v>26</v>
      </c>
      <c r="B77" s="243" t="s">
        <v>36</v>
      </c>
      <c r="C77" s="134">
        <f>+'Deb. ev kreditor'!D59-'Deb. ev kreditor'!D55</f>
        <v>145.59999999999991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3" t="s">
        <v>82</v>
      </c>
      <c r="C78" s="133"/>
      <c r="D78" s="239"/>
      <c r="E78" s="55" t="s">
        <v>192</v>
      </c>
      <c r="F78" s="29"/>
      <c r="G78" s="29"/>
    </row>
    <row r="79" spans="1:7" s="43" customFormat="1" ht="17.25">
      <c r="A79" s="28" t="s">
        <v>54</v>
      </c>
      <c r="B79" s="421" t="s">
        <v>57</v>
      </c>
      <c r="C79" s="135">
        <f>C80+C87</f>
        <v>840</v>
      </c>
      <c r="D79" s="423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4">
        <f>SUM(C81:C86)</f>
        <v>840</v>
      </c>
      <c r="D80" s="239"/>
      <c r="E80" s="55"/>
      <c r="F80" s="29"/>
      <c r="G80" s="29"/>
    </row>
    <row r="81" spans="1:7" s="398" customFormat="1" ht="15.75" customHeight="1">
      <c r="A81" s="386">
        <f t="shared" ref="A81:A86" si="3">+A80+0.1</f>
        <v>1.1000000000000001</v>
      </c>
      <c r="B81" s="387" t="s">
        <v>83</v>
      </c>
      <c r="C81" s="388">
        <v>200</v>
      </c>
      <c r="D81" s="395"/>
      <c r="E81" s="396" t="s">
        <v>338</v>
      </c>
      <c r="F81" s="397"/>
      <c r="G81" s="397"/>
    </row>
    <row r="82" spans="1:7" s="398" customFormat="1" ht="15.75" customHeight="1">
      <c r="A82" s="386">
        <f t="shared" si="3"/>
        <v>1.2000000000000002</v>
      </c>
      <c r="B82" s="387" t="s">
        <v>84</v>
      </c>
      <c r="C82" s="388">
        <v>400</v>
      </c>
      <c r="D82" s="395"/>
      <c r="E82" s="396" t="s">
        <v>334</v>
      </c>
      <c r="F82" s="397"/>
      <c r="G82" s="397"/>
    </row>
    <row r="83" spans="1:7" s="398" customFormat="1" ht="15.75" customHeight="1">
      <c r="A83" s="386">
        <f t="shared" si="3"/>
        <v>1.3000000000000003</v>
      </c>
      <c r="B83" s="387" t="s">
        <v>85</v>
      </c>
      <c r="C83" s="388">
        <v>240</v>
      </c>
      <c r="D83" s="395"/>
      <c r="E83" s="396" t="s">
        <v>339</v>
      </c>
      <c r="F83" s="397"/>
      <c r="G83" s="397"/>
    </row>
    <row r="84" spans="1:7" s="398" customFormat="1" ht="15.75" hidden="1" customHeight="1">
      <c r="A84" s="386">
        <f t="shared" si="3"/>
        <v>1.4000000000000004</v>
      </c>
      <c r="B84" s="387" t="s">
        <v>62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1.5000000000000004</v>
      </c>
      <c r="B85" s="387" t="s">
        <v>63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1.6000000000000005</v>
      </c>
      <c r="B86" s="387"/>
      <c r="C86" s="388"/>
      <c r="D86" s="395"/>
      <c r="E86" s="396" t="s">
        <v>327</v>
      </c>
      <c r="F86" s="397"/>
      <c r="G86" s="397"/>
    </row>
    <row r="87" spans="1:7" s="42" customFormat="1" ht="34.5" hidden="1">
      <c r="A87" s="35">
        <v>2</v>
      </c>
      <c r="B87" s="243" t="s">
        <v>87</v>
      </c>
      <c r="C87" s="134">
        <f>SUM(C88:C90)</f>
        <v>0</v>
      </c>
      <c r="D87" s="239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59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58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48</v>
      </c>
      <c r="C90" s="388"/>
      <c r="D90" s="395"/>
      <c r="E90" s="396"/>
      <c r="F90" s="397"/>
      <c r="G90" s="397"/>
    </row>
    <row r="91" spans="1:7" s="43" customFormat="1" ht="34.5">
      <c r="A91" s="28" t="s">
        <v>55</v>
      </c>
      <c r="B91" s="421" t="s">
        <v>140</v>
      </c>
      <c r="C91" s="135">
        <f>SUM(C92:C93)</f>
        <v>1709.2</v>
      </c>
      <c r="D91" s="423"/>
      <c r="E91" s="59"/>
      <c r="F91" s="52"/>
      <c r="G91" s="52"/>
    </row>
    <row r="92" spans="1:7" s="42" customFormat="1" ht="18" customHeight="1">
      <c r="A92" s="35">
        <v>1</v>
      </c>
      <c r="B92" s="243" t="s">
        <v>14</v>
      </c>
      <c r="C92" s="133">
        <v>1709.2</v>
      </c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3"/>
      <c r="D93" s="239"/>
      <c r="E93" s="55"/>
      <c r="F93" s="29"/>
      <c r="G93" s="29"/>
    </row>
    <row r="94" spans="1:7" s="49" customFormat="1" ht="34.5">
      <c r="A94" s="420" t="s">
        <v>37</v>
      </c>
      <c r="B94" s="421" t="s">
        <v>38</v>
      </c>
      <c r="C94" s="135">
        <f>C19+C20-C36</f>
        <v>1521.1927000000142</v>
      </c>
      <c r="D94" s="423"/>
      <c r="E94" s="477" t="s">
        <v>185</v>
      </c>
      <c r="F94" s="477"/>
      <c r="G94" s="144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7" t="s">
        <v>337</v>
      </c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 t="s">
        <v>91</v>
      </c>
      <c r="D97" s="427"/>
      <c r="E97" s="399"/>
      <c r="F97" s="45"/>
      <c r="G97" s="45"/>
    </row>
    <row r="98" spans="1:7" s="2" customFormat="1" ht="17.25" hidden="1">
      <c r="B98" s="428" t="s">
        <v>6</v>
      </c>
      <c r="C98" s="237" t="s">
        <v>330</v>
      </c>
      <c r="D98" s="237"/>
      <c r="E98" s="43"/>
      <c r="F98" s="45"/>
      <c r="G98" s="45"/>
    </row>
    <row r="99" spans="1:7" s="2" customFormat="1" ht="12" hidden="1" customHeight="1">
      <c r="B99" s="415"/>
      <c r="C99" s="234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201</v>
      </c>
      <c r="D101" s="252" t="s">
        <v>218</v>
      </c>
    </row>
    <row r="102" spans="1:7" ht="10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2" zoomScaleSheetLayoutView="100" workbookViewId="0">
      <selection activeCell="E37" sqref="E37:F38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հ․158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6" t="s">
        <v>282</v>
      </c>
      <c r="D5" s="126" t="s">
        <v>283</v>
      </c>
      <c r="E5" s="38" t="s">
        <v>49</v>
      </c>
      <c r="F5" s="151" t="s">
        <v>194</v>
      </c>
      <c r="H5" s="207" t="s">
        <v>206</v>
      </c>
    </row>
    <row r="6" spans="1:18" s="14" customFormat="1" ht="17.25">
      <c r="A6" s="36" t="s">
        <v>7</v>
      </c>
      <c r="B6" s="37" t="s">
        <v>134</v>
      </c>
      <c r="C6" s="146">
        <f>SUM(C7:C8,C11,C14:C19,C22:C23)</f>
        <v>69566.388099999996</v>
      </c>
      <c r="D6" s="146">
        <f>SUM(D7:D8,D11,D14:D19,D22:D23)</f>
        <v>66986.500400000004</v>
      </c>
      <c r="E6" s="146">
        <f t="shared" ref="E6:E64" si="0">D6-C6</f>
        <v>-2579.887699999992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0" t="str">
        <f>+'Ekamut-caxs'!B17</f>
        <v>Սուբսիդիայից</v>
      </c>
      <c r="C7" s="137">
        <v>63376.2</v>
      </c>
      <c r="D7" s="138">
        <f>+'Ekamut-caxs'!D17</f>
        <v>60740</v>
      </c>
      <c r="E7" s="138">
        <f t="shared" si="0"/>
        <v>-2636.1999999999971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0" t="str">
        <f>+'Ekamut-caxs'!B18</f>
        <v>Այլ նպաստներ բյուջեից, որից՝</v>
      </c>
      <c r="C8" s="138">
        <f>SUM(C9:C10)</f>
        <v>24</v>
      </c>
      <c r="D8" s="138">
        <f>SUM(D9:D10)</f>
        <v>24</v>
      </c>
      <c r="E8" s="138">
        <f t="shared" si="0"/>
        <v>0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6" t="str">
        <f>+'Ekamut-caxs'!B19</f>
        <v>վերապատրաստման գծով</v>
      </c>
      <c r="C9" s="127">
        <v>24</v>
      </c>
      <c r="D9" s="127">
        <f>+'Ekamut-caxs'!D19</f>
        <v>24</v>
      </c>
      <c r="E9" s="138">
        <f t="shared" si="0"/>
        <v>0</v>
      </c>
      <c r="F9" s="127"/>
    </row>
    <row r="10" spans="1:18" s="77" customFormat="1" ht="17.25" hidden="1">
      <c r="A10" s="19">
        <f>+A9+0.1</f>
        <v>2.2000000000000002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>
      <c r="A11" s="35">
        <f>+A8+1</f>
        <v>3</v>
      </c>
      <c r="B11" s="140" t="str">
        <f>+'Ekamut-caxs'!B21</f>
        <v>Դրամաշնորհներ բյուջեից, որից՝</v>
      </c>
      <c r="C11" s="138">
        <f>SUM(C12:C13)</f>
        <v>1818.2</v>
      </c>
      <c r="D11" s="138">
        <f>SUM(D12:D13)</f>
        <v>1560.58</v>
      </c>
      <c r="E11" s="138">
        <f t="shared" si="0"/>
        <v>-257.62000000000012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6" t="str">
        <f>+'Ekamut-caxs'!B22</f>
        <v>կրթության առանձնահատուկ պայմանների կարիք ունեցող երեխաների գծով</v>
      </c>
      <c r="C12" s="127">
        <v>909.1</v>
      </c>
      <c r="D12" s="127">
        <f>+'Ekamut-caxs'!D22</f>
        <v>889.74</v>
      </c>
      <c r="E12" s="138">
        <f t="shared" si="0"/>
        <v>-19.360000000000014</v>
      </c>
      <c r="F12" s="127"/>
    </row>
    <row r="13" spans="1:18" s="77" customFormat="1" ht="17.25">
      <c r="A13" s="19">
        <f>+A10+1</f>
        <v>3.2</v>
      </c>
      <c r="B13" s="196" t="str">
        <f>+'Ekamut-caxs'!B23</f>
        <v>զինծառայողների երեխաների գծով</v>
      </c>
      <c r="C13" s="127">
        <v>909.1</v>
      </c>
      <c r="D13" s="127">
        <f>+'Ekamut-caxs'!D23</f>
        <v>670.84</v>
      </c>
      <c r="E13" s="138">
        <f t="shared" si="0"/>
        <v>-238.26</v>
      </c>
      <c r="F13" s="127"/>
    </row>
    <row r="14" spans="1:18" s="77" customFormat="1" ht="17.25">
      <c r="A14" s="35">
        <f>+A11+1</f>
        <v>4</v>
      </c>
      <c r="B14" s="465" t="s">
        <v>225</v>
      </c>
      <c r="C14" s="139">
        <v>9.1</v>
      </c>
      <c r="D14" s="138">
        <f>+'Ekamut-caxs'!D24</f>
        <v>10.6</v>
      </c>
      <c r="E14" s="138">
        <f t="shared" si="0"/>
        <v>1.5</v>
      </c>
      <c r="F14" s="127"/>
    </row>
    <row r="15" spans="1:18" s="33" customFormat="1" ht="17.25">
      <c r="A15" s="35">
        <f t="shared" ref="A15:A23" si="1">+A14+1</f>
        <v>5</v>
      </c>
      <c r="B15" s="140" t="str">
        <f>+'Ekamut-caxs'!B25</f>
        <v xml:space="preserve">Վճարովի ծառայություններից </v>
      </c>
      <c r="C15" s="137">
        <v>1320</v>
      </c>
      <c r="D15" s="138">
        <f>+'Ekamut-caxs'!D25</f>
        <v>1531.7</v>
      </c>
      <c r="E15" s="138">
        <f t="shared" si="0"/>
        <v>211.70000000000005</v>
      </c>
      <c r="F15" s="127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6</v>
      </c>
      <c r="B16" s="140" t="str">
        <f>+'Ekamut-caxs'!B26</f>
        <v>Սպասարկման և կոմունալ համավճարներից</v>
      </c>
      <c r="C16" s="139">
        <v>427.68809999999996</v>
      </c>
      <c r="D16" s="138">
        <f>+'Ekamut-caxs'!D26</f>
        <v>503.42039999999992</v>
      </c>
      <c r="E16" s="138">
        <f t="shared" si="0"/>
        <v>75.732299999999952</v>
      </c>
      <c r="F16" s="137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0" t="str">
        <f>+'Ekamut-caxs'!B27</f>
        <v>Ֆինանսական օգնությունից (օգնիր մանկապարտեզիդ)</v>
      </c>
      <c r="C17" s="139"/>
      <c r="D17" s="138">
        <f>+'Ekamut-caxs'!D27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8</v>
      </c>
      <c r="B18" s="140" t="str">
        <f>+'Ekamut-caxs'!B28</f>
        <v>Չփոխանակվող գործարքներից (դրամաշնորհից)</v>
      </c>
      <c r="C18" s="139"/>
      <c r="D18" s="138">
        <f>+'Ekamut-caxs'!D28</f>
        <v>0</v>
      </c>
      <c r="E18" s="138">
        <f t="shared" si="0"/>
        <v>0</v>
      </c>
      <c r="F18" s="13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7</v>
      </c>
      <c r="B19" s="140" t="str">
        <f>+'Ekamut-caxs'!B29</f>
        <v xml:space="preserve">Պայմանով ստացված ակտիվներից, այդ թվում՝  </v>
      </c>
      <c r="C19" s="141">
        <f>SUM(C20:C21)</f>
        <v>2571.1999999999998</v>
      </c>
      <c r="D19" s="141">
        <f>SUM(D20:D21)</f>
        <v>2571.1999999999998</v>
      </c>
      <c r="E19" s="138">
        <f t="shared" si="0"/>
        <v>0</v>
      </c>
      <c r="F19" s="127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2" t="str">
        <f>+'Ekamut-caxs'!B30</f>
        <v xml:space="preserve">ոչ ընթացիկ </v>
      </c>
      <c r="C20" s="127">
        <v>2571.1999999999998</v>
      </c>
      <c r="D20" s="128">
        <f>+'Ekamut-caxs'!D30</f>
        <v>2571.1999999999998</v>
      </c>
      <c r="E20" s="128">
        <f t="shared" si="0"/>
        <v>0</v>
      </c>
      <c r="F20" s="127"/>
    </row>
    <row r="21" spans="1:18" ht="16.5" hidden="1">
      <c r="A21" s="35">
        <f t="shared" si="1"/>
        <v>9</v>
      </c>
      <c r="B21" s="182" t="str">
        <f>+'Ekamut-caxs'!B31</f>
        <v xml:space="preserve">ընթացիկ </v>
      </c>
      <c r="C21" s="127"/>
      <c r="D21" s="128">
        <f>+'Ekamut-caxs'!D31</f>
        <v>0</v>
      </c>
      <c r="E21" s="128">
        <f t="shared" si="0"/>
        <v>0</v>
      </c>
      <c r="F21" s="127"/>
    </row>
    <row r="22" spans="1:18" s="32" customFormat="1" ht="17.25">
      <c r="A22" s="35">
        <v>9</v>
      </c>
      <c r="B22" s="181" t="str">
        <f>+'Ekamut-caxs'!B32</f>
        <v>Բանկի տոկոսից</v>
      </c>
      <c r="C22" s="139">
        <v>20</v>
      </c>
      <c r="D22" s="137">
        <f>+'Ekamut-caxs'!D32</f>
        <v>45</v>
      </c>
      <c r="E22" s="137">
        <f t="shared" si="0"/>
        <v>25</v>
      </c>
      <c r="F22" s="127"/>
    </row>
    <row r="23" spans="1:18" s="32" customFormat="1" ht="17.25" hidden="1">
      <c r="A23" s="35">
        <f t="shared" si="1"/>
        <v>10</v>
      </c>
      <c r="B23" s="181" t="str">
        <f>+'Ekamut-caxs'!B33</f>
        <v>Այլ եկամուտներ</v>
      </c>
      <c r="C23" s="139"/>
      <c r="D23" s="137">
        <f>+'Ekamut-caxs'!D33</f>
        <v>0</v>
      </c>
      <c r="E23" s="137">
        <f>D23-C23</f>
        <v>0</v>
      </c>
      <c r="F23" s="137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7">
        <f>SUM(C25,C28:C34,C38:C60,C62:C63)</f>
        <v>69566.400000000009</v>
      </c>
      <c r="D24" s="147">
        <f>SUM(D25,D28:D34,D38:D60,D62:D63)</f>
        <v>66986.467699999994</v>
      </c>
      <c r="E24" s="146">
        <f t="shared" si="0"/>
        <v>-2579.9323000000149</v>
      </c>
      <c r="F24" s="179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1" t="str">
        <f>+'Ekamut-caxs'!B37</f>
        <v>Աշխատավարձի գծով, որից՝</v>
      </c>
      <c r="C25" s="139">
        <v>47228.800000000003</v>
      </c>
      <c r="D25" s="141">
        <f>+'Ekamut-caxs'!D37</f>
        <v>46690.9</v>
      </c>
      <c r="E25" s="138">
        <f t="shared" si="0"/>
        <v>-537.90000000000146</v>
      </c>
      <c r="F25" s="127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7">
        <v>967.19999999999993</v>
      </c>
      <c r="D26" s="142">
        <f>+'Ekamut-caxs'!D38</f>
        <v>642.5</v>
      </c>
      <c r="E26" s="128">
        <f>D26-C26</f>
        <v>-324.69999999999993</v>
      </c>
      <c r="F26" s="12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6" t="str">
        <f>+'Ekamut-caxs'!B39</f>
        <v>պարգևատրման գծով</v>
      </c>
      <c r="C27" s="127"/>
      <c r="D27" s="127">
        <f>+'Ekamut-caxs'!D39</f>
        <v>2965.3728000000001</v>
      </c>
      <c r="E27" s="129">
        <f>D27-C27</f>
        <v>2965.3728000000001</v>
      </c>
      <c r="F27" s="129" t="s">
        <v>331</v>
      </c>
    </row>
    <row r="28" spans="1:18" s="33" customFormat="1" ht="17.25">
      <c r="A28" s="35">
        <f>+A25+1</f>
        <v>2</v>
      </c>
      <c r="B28" s="140" t="str">
        <f>+'Ekamut-caxs'!B40</f>
        <v>Սննդի գծով</v>
      </c>
      <c r="C28" s="139">
        <v>11971.8</v>
      </c>
      <c r="D28" s="141">
        <f>+'Ekamut-caxs'!D40</f>
        <v>9496.5999999999985</v>
      </c>
      <c r="E28" s="138">
        <f t="shared" si="0"/>
        <v>-2475.2000000000007</v>
      </c>
      <c r="F28" s="25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0" t="str">
        <f>+'Ekamut-caxs'!B41</f>
        <v>Ջեռուցման գծով</v>
      </c>
      <c r="C29" s="139">
        <v>1835.2119000000002</v>
      </c>
      <c r="D29" s="141">
        <f>+'Ekamut-caxs'!D41</f>
        <v>2160.1795999999999</v>
      </c>
      <c r="E29" s="138">
        <f t="shared" si="0"/>
        <v>324.9676999999997</v>
      </c>
      <c r="F29" s="127" t="s">
        <v>332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0" t="str">
        <f>+'Ekamut-caxs'!B42</f>
        <v>Էլեկտրաէներգիայի գծով</v>
      </c>
      <c r="C30" s="139">
        <v>1465.4</v>
      </c>
      <c r="D30" s="141">
        <f>+'Ekamut-caxs'!D42</f>
        <v>1392.8</v>
      </c>
      <c r="E30" s="138">
        <f t="shared" si="0"/>
        <v>-72.600000000000136</v>
      </c>
      <c r="F30" s="127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0" t="str">
        <f>+'Ekamut-caxs'!B43</f>
        <v>Ջրմուղ-կոյուղու գծով</v>
      </c>
      <c r="C31" s="139">
        <v>237.6</v>
      </c>
      <c r="D31" s="141">
        <f>+'Ekamut-caxs'!D43</f>
        <v>278.2</v>
      </c>
      <c r="E31" s="138">
        <f t="shared" si="0"/>
        <v>40.599999999999994</v>
      </c>
      <c r="F31" s="127" t="s">
        <v>341</v>
      </c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0" t="str">
        <f>+'Ekamut-caxs'!B44</f>
        <v>Աղբահանության գծով</v>
      </c>
      <c r="C32" s="139">
        <v>57.2</v>
      </c>
      <c r="D32" s="141">
        <f>+'Ekamut-caxs'!D44</f>
        <v>57.2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0" t="str">
        <f>+'Ekamut-caxs'!B45</f>
        <v>Ախտաբանության գծով</v>
      </c>
      <c r="C33" s="139">
        <v>24</v>
      </c>
      <c r="D33" s="141">
        <f>+'Ekamut-caxs'!D45</f>
        <v>24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0" t="str">
        <f>+'Ekamut-caxs'!B46</f>
        <v>Կապի գծով, այդ թվում`</v>
      </c>
      <c r="C34" s="141">
        <f>SUM(C35:C37)</f>
        <v>149.6</v>
      </c>
      <c r="D34" s="141">
        <f>SUM(D35:D37)</f>
        <v>157.6</v>
      </c>
      <c r="E34" s="138">
        <f t="shared" si="0"/>
        <v>8</v>
      </c>
      <c r="F34" s="127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2" t="str">
        <f>+'Ekamut-caxs'!B47</f>
        <v>բաժանորդային վճար</v>
      </c>
      <c r="C35" s="127">
        <v>57.6</v>
      </c>
      <c r="D35" s="142">
        <f>+'Ekamut-caxs'!D47</f>
        <v>57.6</v>
      </c>
      <c r="E35" s="128">
        <f t="shared" si="0"/>
        <v>0</v>
      </c>
      <c r="F35" s="127"/>
    </row>
    <row r="36" spans="1:18">
      <c r="A36" s="19">
        <f t="shared" si="3"/>
        <v>8.1999999999999993</v>
      </c>
      <c r="B36" s="182" t="str">
        <f>+'Ekamut-caxs'!B48</f>
        <v>րոպեավճար</v>
      </c>
      <c r="C36" s="127">
        <v>20</v>
      </c>
      <c r="D36" s="142">
        <f>+'Ekamut-caxs'!D48</f>
        <v>20</v>
      </c>
      <c r="E36" s="128">
        <f t="shared" si="0"/>
        <v>0</v>
      </c>
      <c r="F36" s="127"/>
    </row>
    <row r="37" spans="1:18">
      <c r="A37" s="19">
        <f t="shared" si="3"/>
        <v>8.2999999999999989</v>
      </c>
      <c r="B37" s="182" t="str">
        <f>+'Ekamut-caxs'!B49</f>
        <v>ինտերնետ կապ</v>
      </c>
      <c r="C37" s="127">
        <v>72</v>
      </c>
      <c r="D37" s="142">
        <f>+'Ekamut-caxs'!D49</f>
        <v>80</v>
      </c>
      <c r="E37" s="128">
        <f t="shared" si="0"/>
        <v>8</v>
      </c>
      <c r="F37" s="127"/>
    </row>
    <row r="38" spans="1:18" s="33" customFormat="1" ht="17.25" hidden="1">
      <c r="A38" s="35">
        <f>+A34+1</f>
        <v>9</v>
      </c>
      <c r="B38" s="140" t="str">
        <f>+'Ekamut-caxs'!B50</f>
        <v>Բանկային ծառայության գծով</v>
      </c>
      <c r="C38" s="139"/>
      <c r="D38" s="141">
        <f>+'Ekamut-caxs'!D50</f>
        <v>0</v>
      </c>
      <c r="E38" s="138">
        <f t="shared" si="0"/>
        <v>0</v>
      </c>
      <c r="F38" s="127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0" t="str">
        <f>+'Ekamut-caxs'!B51</f>
        <v>Տնտեսական ապրանքների գծով</v>
      </c>
      <c r="C39" s="139">
        <v>588</v>
      </c>
      <c r="D39" s="141">
        <f>+'Ekamut-caxs'!D51</f>
        <v>588</v>
      </c>
      <c r="E39" s="138">
        <f t="shared" si="0"/>
        <v>0</v>
      </c>
      <c r="F39" s="127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0" t="str">
        <f>+'Ekamut-caxs'!B52</f>
        <v>Գրասենյակային ապրանքների գծով</v>
      </c>
      <c r="C40" s="139">
        <v>217.60000000000002</v>
      </c>
      <c r="D40" s="141">
        <f>+'Ekamut-caxs'!D52</f>
        <v>217.60000000000002</v>
      </c>
      <c r="E40" s="138">
        <f t="shared" si="0"/>
        <v>0</v>
      </c>
      <c r="F40" s="12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0" t="str">
        <f>+'Ekamut-caxs'!B53</f>
        <v>Փոքրարժեք կամ արագամաշ առարկաների գծով</v>
      </c>
      <c r="C41" s="139">
        <v>645.9</v>
      </c>
      <c r="D41" s="141">
        <f>+'Ekamut-caxs'!D53</f>
        <v>645.9</v>
      </c>
      <c r="E41" s="138">
        <f t="shared" si="0"/>
        <v>0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0" t="str">
        <f>+'Ekamut-caxs'!B54</f>
        <v>Ուսումնական նյութերի գծով</v>
      </c>
      <c r="C42" s="139">
        <v>450</v>
      </c>
      <c r="D42" s="141">
        <f>+'Ekamut-caxs'!D54</f>
        <v>650</v>
      </c>
      <c r="E42" s="138">
        <f t="shared" si="0"/>
        <v>200</v>
      </c>
      <c r="F42" s="127" t="s">
        <v>340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0" t="str">
        <f>+'Ekamut-caxs'!B55</f>
        <v>Դեղորայքի գծով</v>
      </c>
      <c r="C43" s="139">
        <v>154.80000000000001</v>
      </c>
      <c r="D43" s="141">
        <f>+'Ekamut-caxs'!D55</f>
        <v>154.80000000000001</v>
      </c>
      <c r="E43" s="138">
        <f>D43-C43</f>
        <v>0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0" t="str">
        <f>+'Ekamut-caxs'!B56</f>
        <v>Բուժ.ծառայության գծով</v>
      </c>
      <c r="C44" s="139">
        <v>72</v>
      </c>
      <c r="D44" s="141">
        <f>+'Ekamut-caxs'!D56</f>
        <v>40</v>
      </c>
      <c r="E44" s="138">
        <f t="shared" si="0"/>
        <v>-32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0" t="str">
        <f>+'Ekamut-caxs'!B57</f>
        <v>Ընթացիկ վերանորոգման գծով</v>
      </c>
      <c r="C45" s="137">
        <v>800</v>
      </c>
      <c r="D45" s="141">
        <f>+'Ekamut-caxs'!D57</f>
        <v>800</v>
      </c>
      <c r="E45" s="138">
        <f t="shared" si="0"/>
        <v>0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0" t="str">
        <f>+'Ekamut-caxs'!B58</f>
        <v>Ջեռուցման համակարգի սպասարկման գծով</v>
      </c>
      <c r="C46" s="137">
        <v>94.6</v>
      </c>
      <c r="D46" s="141">
        <f>+'Ekamut-caxs'!D58</f>
        <v>94.6</v>
      </c>
      <c r="E46" s="138">
        <f>D46-C46</f>
        <v>0</v>
      </c>
      <c r="F46" s="12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0" t="str">
        <f>+'Ekamut-caxs'!B59</f>
        <v>Կաթսայատան սպասարկման գծով</v>
      </c>
      <c r="C47" s="137"/>
      <c r="D47" s="141">
        <f>+'Ekamut-caxs'!D59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0" t="str">
        <f>+'Ekamut-caxs'!B60</f>
        <v>Սպասարկման և կոմունալ համավճարների գծով</v>
      </c>
      <c r="C48" s="137">
        <v>427.68809999999996</v>
      </c>
      <c r="D48" s="141">
        <f>+'Ekamut-caxs'!D60</f>
        <v>427.68809999999996</v>
      </c>
      <c r="E48" s="138">
        <f>D48-C48</f>
        <v>0</v>
      </c>
      <c r="F48" s="13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0" t="str">
        <f>+'Ekamut-caxs'!B61</f>
        <v>Գնումների համակարգողի ծառայության գծով</v>
      </c>
      <c r="C49" s="236">
        <v>105</v>
      </c>
      <c r="D49" s="141">
        <f>+'Ekamut-caxs'!D61</f>
        <v>105</v>
      </c>
      <c r="E49" s="138">
        <f t="shared" si="0"/>
        <v>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0" t="str">
        <f>+'Ekamut-caxs'!B62</f>
        <v>Համակարգիչների տեխնիկական սպասարկման գծով</v>
      </c>
      <c r="C50" s="139">
        <v>110</v>
      </c>
      <c r="D50" s="141">
        <f>+'Ekamut-caxs'!D62</f>
        <v>60</v>
      </c>
      <c r="E50" s="138">
        <f t="shared" si="0"/>
        <v>-50</v>
      </c>
      <c r="F50" s="127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0" t="str">
        <f>+'Ekamut-caxs'!B63</f>
        <v>Համակարգչային ծրագրի և կայքի սպասարկման գծով</v>
      </c>
      <c r="C51" s="137">
        <v>107</v>
      </c>
      <c r="D51" s="141">
        <f>+'Ekamut-caxs'!D63</f>
        <v>107</v>
      </c>
      <c r="E51" s="138">
        <f t="shared" si="0"/>
        <v>0</v>
      </c>
      <c r="F51" s="127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0" t="str">
        <f>+'Ekamut-caxs'!B64</f>
        <v>էլ․ստորագրության գծով</v>
      </c>
      <c r="C52" s="137">
        <v>3</v>
      </c>
      <c r="D52" s="141">
        <f>+'Ekamut-caxs'!D64</f>
        <v>3</v>
      </c>
      <c r="E52" s="138">
        <f t="shared" ref="E52:E63" si="5">D52-C52</f>
        <v>0</v>
      </c>
      <c r="F52" s="13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22</v>
      </c>
      <c r="B53" s="140" t="str">
        <f>+'Ekamut-caxs'!B65</f>
        <v>Հայտարարության գծով</v>
      </c>
      <c r="C53" s="137">
        <v>0</v>
      </c>
      <c r="D53" s="141">
        <f>+'Ekamut-caxs'!D65</f>
        <v>14.2</v>
      </c>
      <c r="E53" s="138">
        <f t="shared" si="5"/>
        <v>14.2</v>
      </c>
      <c r="F53" s="12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0" t="str">
        <f>+'Ekamut-caxs'!B66</f>
        <v>Բաժանորդագրության գծով</v>
      </c>
      <c r="C54" s="137"/>
      <c r="D54" s="141">
        <f>+'Ekamut-caxs'!D66</f>
        <v>0</v>
      </c>
      <c r="E54" s="138">
        <f t="shared" si="5"/>
        <v>0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23</v>
      </c>
      <c r="B55" s="140" t="str">
        <f>+'Ekamut-caxs'!B67</f>
        <v>Վերապատրաստման գծով</v>
      </c>
      <c r="C55" s="137">
        <v>60</v>
      </c>
      <c r="D55" s="141">
        <f>+'Ekamut-caxs'!D67</f>
        <v>60</v>
      </c>
      <c r="E55" s="138">
        <f t="shared" si="5"/>
        <v>0</v>
      </c>
      <c r="F55" s="127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24</v>
      </c>
      <c r="B56" s="181" t="str">
        <f>+'Ekamut-caxs'!B68</f>
        <v>Արխիվացման գծով</v>
      </c>
      <c r="C56" s="137">
        <v>150</v>
      </c>
      <c r="D56" s="139">
        <f>+'Ekamut-caxs'!D68</f>
        <v>150</v>
      </c>
      <c r="E56" s="137">
        <f t="shared" si="5"/>
        <v>0</v>
      </c>
      <c r="F56" s="137"/>
    </row>
    <row r="57" spans="1:18" s="32" customFormat="1" ht="17.25" hidden="1">
      <c r="A57" s="35">
        <f t="shared" si="4"/>
        <v>25</v>
      </c>
      <c r="B57" s="181">
        <f>+'Ekamut-caxs'!B69</f>
        <v>0</v>
      </c>
      <c r="C57" s="137"/>
      <c r="D57" s="139">
        <f>+'Ekamut-caxs'!D69</f>
        <v>0</v>
      </c>
      <c r="E57" s="137">
        <f t="shared" si="5"/>
        <v>0</v>
      </c>
      <c r="F57" s="137"/>
      <c r="G57" s="32" t="s">
        <v>287</v>
      </c>
    </row>
    <row r="58" spans="1:18" s="32" customFormat="1" ht="17.25" hidden="1">
      <c r="A58" s="35">
        <f t="shared" si="4"/>
        <v>26</v>
      </c>
      <c r="B58" s="181" t="str">
        <f>+'Ekamut-caxs'!B70</f>
        <v>Դուրսգրվող գույքի վերագնահատման գծով</v>
      </c>
      <c r="C58" s="137"/>
      <c r="D58" s="139">
        <f>+'Ekamut-caxs'!D70</f>
        <v>0</v>
      </c>
      <c r="E58" s="137">
        <f>D58-C58</f>
        <v>0</v>
      </c>
      <c r="F58" s="249"/>
    </row>
    <row r="59" spans="1:18" s="32" customFormat="1" ht="17.25">
      <c r="A59" s="35">
        <v>25</v>
      </c>
      <c r="B59" s="181" t="str">
        <f>+'Ekamut-caxs'!B71</f>
        <v>Կրակմարիչների լիցքավորում</v>
      </c>
      <c r="C59" s="137">
        <v>40</v>
      </c>
      <c r="D59" s="139">
        <f>+'Ekamut-caxs'!D71</f>
        <v>40</v>
      </c>
      <c r="E59" s="137">
        <f>D59-C59</f>
        <v>0</v>
      </c>
      <c r="F59" s="137"/>
    </row>
    <row r="60" spans="1:18" s="33" customFormat="1" ht="17.25">
      <c r="A60" s="35">
        <f t="shared" si="4"/>
        <v>26</v>
      </c>
      <c r="B60" s="140" t="str">
        <f>+'Ekamut-caxs'!B72</f>
        <v>Հիմնական միջոցների մաշվածության գծով, որից՝</v>
      </c>
      <c r="C60" s="137">
        <v>2571.1999999999998</v>
      </c>
      <c r="D60" s="141">
        <f>+'Ekamut-caxs'!D72</f>
        <v>2571.1999999999998</v>
      </c>
      <c r="E60" s="138">
        <f t="shared" si="5"/>
        <v>0</v>
      </c>
      <c r="F60" s="137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26.1</v>
      </c>
      <c r="B61" s="182" t="str">
        <f>+'Ekamut-caxs'!B73</f>
        <v>պայմանով (անհատույց) ստացված</v>
      </c>
      <c r="C61" s="129">
        <v>2571.1999999999998</v>
      </c>
      <c r="D61" s="142">
        <f>+'Ekamut-caxs'!D73</f>
        <v>2571.1999999999998</v>
      </c>
      <c r="E61" s="128">
        <f t="shared" si="5"/>
        <v>0</v>
      </c>
      <c r="F61" s="129"/>
      <c r="G61" s="79"/>
    </row>
    <row r="62" spans="1:18" s="33" customFormat="1" ht="17.25" hidden="1">
      <c r="A62" s="35">
        <f>+A60+1</f>
        <v>27</v>
      </c>
      <c r="B62" s="140" t="str">
        <f>+'Ekamut-caxs'!B74</f>
        <v xml:space="preserve">Չփոխհատուցվող հարկերի գծով </v>
      </c>
      <c r="C62" s="137"/>
      <c r="D62" s="141">
        <f>+'Ekamut-caxs'!D74</f>
        <v>0</v>
      </c>
      <c r="E62" s="138">
        <f t="shared" si="5"/>
        <v>0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f>+A62+1</f>
        <v>28</v>
      </c>
      <c r="B63" s="140" t="str">
        <f>+'Ekamut-caxs'!B75</f>
        <v>Այլ ծախսերի գծով</v>
      </c>
      <c r="C63" s="137"/>
      <c r="D63" s="141">
        <f>+'Ekamut-caxs'!D75</f>
        <v>0</v>
      </c>
      <c r="E63" s="138">
        <f t="shared" si="5"/>
        <v>0</v>
      </c>
      <c r="F63" s="137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7" t="s">
        <v>77</v>
      </c>
      <c r="C64" s="146">
        <f>C6-C24</f>
        <v>-1.1900000012246892E-2</v>
      </c>
      <c r="D64" s="146">
        <f>D6-D24</f>
        <v>3.2700000010663643E-2</v>
      </c>
      <c r="E64" s="146">
        <f t="shared" si="0"/>
        <v>4.4600000022910535E-2</v>
      </c>
      <c r="F64" s="17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8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1" t="s">
        <v>2</v>
      </c>
      <c r="C66" s="212"/>
      <c r="D66" s="480" t="str">
        <f>+'Ekamut-caxs'!D78</f>
        <v xml:space="preserve">Ա. Բասենցյան </v>
      </c>
      <c r="E66" s="480"/>
      <c r="F66" s="65"/>
    </row>
    <row r="67" spans="1:18" ht="9.75" customHeight="1">
      <c r="B67" s="213"/>
      <c r="C67" s="214"/>
      <c r="D67" s="479" t="s">
        <v>5</v>
      </c>
      <c r="E67" s="479"/>
      <c r="F67" s="150"/>
    </row>
    <row r="68" spans="1:18" ht="24.75" customHeight="1">
      <c r="B68" s="211" t="s">
        <v>6</v>
      </c>
      <c r="C68" s="212"/>
      <c r="D68" s="480" t="str">
        <f>+'Ekamut-caxs'!D80</f>
        <v>Ա. Ամիրյան</v>
      </c>
      <c r="E68" s="480"/>
      <c r="F68" s="65"/>
    </row>
    <row r="69" spans="1:18" ht="11.25" customHeight="1">
      <c r="B69" s="215"/>
      <c r="C69" s="214"/>
      <c r="D69" s="479" t="s">
        <v>5</v>
      </c>
      <c r="E69" s="479"/>
      <c r="F69" s="150"/>
    </row>
    <row r="70" spans="1:18" s="11" customFormat="1">
      <c r="A70" s="16"/>
      <c r="B70" s="216" t="s">
        <v>1</v>
      </c>
      <c r="C70" s="214"/>
      <c r="D70" s="214"/>
      <c r="E70" s="214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0" zoomScaleSheetLayoutView="100" workbookViewId="0">
      <selection activeCell="E37" sqref="E37:F38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հ․158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6" t="s">
        <v>282</v>
      </c>
      <c r="D5" s="126" t="s">
        <v>283</v>
      </c>
      <c r="E5" s="47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0">
        <v>3317.5600000000049</v>
      </c>
      <c r="D6" s="130">
        <f>+C6</f>
        <v>3317.5600000000049</v>
      </c>
      <c r="E6" s="135">
        <f t="shared" ref="E6:E67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5">
        <f>SUM(C8:C9,C12,C16:C22)</f>
        <v>67888.488099999988</v>
      </c>
      <c r="D7" s="135">
        <f>SUM(D8:D9,D12,D16:D22)</f>
        <v>65304.100400000003</v>
      </c>
      <c r="E7" s="135">
        <f>D7-C7</f>
        <v>-2584.3876999999848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63376.2</v>
      </c>
      <c r="D8" s="134">
        <f>+'Dramakan hosqer'!C21</f>
        <v>60740</v>
      </c>
      <c r="E8" s="134">
        <f>D8-C8</f>
        <v>-2636.1999999999971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3">
        <f>+C10+C11</f>
        <v>24</v>
      </c>
      <c r="D9" s="134">
        <f>SUM(D10:D11)</f>
        <v>24</v>
      </c>
      <c r="E9" s="134">
        <f t="shared" ref="E9:E16" si="1">D9-C9</f>
        <v>0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24</v>
      </c>
      <c r="D10" s="389">
        <f>+'Dramakan hosqer'!C23</f>
        <v>24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3">
        <f>+C13+C14+C15</f>
        <v>2698.2</v>
      </c>
      <c r="D12" s="134">
        <f>SUM(D13:D15)</f>
        <v>2440.58</v>
      </c>
      <c r="E12" s="134">
        <f t="shared" si="1"/>
        <v>-257.61999999999989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909.1</v>
      </c>
      <c r="D13" s="389">
        <f>+'Dramakan hosqer'!C26</f>
        <v>889.74</v>
      </c>
      <c r="E13" s="390">
        <f t="shared" si="1"/>
        <v>-19.360000000000014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909.1</v>
      </c>
      <c r="D14" s="389">
        <f>+'Dramakan hosqer'!C27</f>
        <v>670.84</v>
      </c>
      <c r="E14" s="390">
        <f t="shared" si="1"/>
        <v>-238.26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880</v>
      </c>
      <c r="D15" s="388">
        <v>880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3">
        <v>1320</v>
      </c>
      <c r="D16" s="134">
        <f>+'Dramakan hosqer'!C29</f>
        <v>1531.7</v>
      </c>
      <c r="E16" s="134">
        <f t="shared" si="1"/>
        <v>211.70000000000005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3">
        <v>427.68809999999996</v>
      </c>
      <c r="D17" s="134">
        <f>+'Dramakan hosqer'!C30</f>
        <v>503.42039999999992</v>
      </c>
      <c r="E17" s="134">
        <f t="shared" si="0"/>
        <v>75.732299999999952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3">
        <v>0</v>
      </c>
      <c r="D18" s="134">
        <f>+'Dramakan hosqer'!C31</f>
        <v>0</v>
      </c>
      <c r="E18" s="134">
        <f t="shared" si="0"/>
        <v>0</v>
      </c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3">
        <v>0</v>
      </c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v>6</v>
      </c>
      <c r="B20" s="180" t="str">
        <f>+'Dramakan hosqer'!B33</f>
        <v>Դեբիտորական պարտքերից</v>
      </c>
      <c r="C20" s="133">
        <v>22.4</v>
      </c>
      <c r="D20" s="134">
        <v>19.399999999999999</v>
      </c>
      <c r="E20" s="134">
        <f t="shared" si="0"/>
        <v>-3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7</v>
      </c>
      <c r="B21" s="180" t="str">
        <f>+'Dramakan hosqer'!B34</f>
        <v>Բանկի տոկոսից</v>
      </c>
      <c r="C21" s="133">
        <v>20</v>
      </c>
      <c r="D21" s="134">
        <f>+'Dramakan hosqer'!C34</f>
        <v>45</v>
      </c>
      <c r="E21" s="134">
        <f>D21-C21</f>
        <v>25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8</v>
      </c>
      <c r="B22" s="180" t="str">
        <f>+'Dramakan hosqer'!B35</f>
        <v>Այլ եկամուտներ</v>
      </c>
      <c r="C22" s="133"/>
      <c r="D22" s="134">
        <f>+'Dramakan hosqer'!C35</f>
        <v>0</v>
      </c>
      <c r="E22" s="134">
        <f>D22-C22</f>
        <v>0</v>
      </c>
      <c r="F22" s="133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5">
        <f>+C24+C66+C78</f>
        <v>68323.900000000009</v>
      </c>
      <c r="D23" s="135">
        <f>+D24+D66+D78</f>
        <v>67099.467699999994</v>
      </c>
      <c r="E23" s="135">
        <f t="shared" si="0"/>
        <v>-1224.4323000000149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5">
        <f>SUM(C25,C28:C34,C38:C60,C64:C65)</f>
        <v>67131.700000000012</v>
      </c>
      <c r="D24" s="135">
        <f>SUM(D25,D28:D34,D38:D60,D64:D65)</f>
        <v>64550.267699999997</v>
      </c>
      <c r="E24" s="135">
        <f t="shared" si="0"/>
        <v>-2581.4323000000149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47228.800000000003</v>
      </c>
      <c r="D25" s="134">
        <f>+'Dramakan hosqer'!C38</f>
        <v>46690.9</v>
      </c>
      <c r="E25" s="134">
        <f t="shared" si="0"/>
        <v>-537.90000000000146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967.19999999999993</v>
      </c>
      <c r="D26" s="389">
        <f>+'Dramakan hosqer'!C39</f>
        <v>642.5</v>
      </c>
      <c r="E26" s="390">
        <f t="shared" si="0"/>
        <v>-324.69999999999993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պարգևատրման գծով</v>
      </c>
      <c r="C27" s="388">
        <v>0</v>
      </c>
      <c r="D27" s="389">
        <f>+'Dramakan hosqer'!C40</f>
        <v>2965.3728000000001</v>
      </c>
      <c r="E27" s="390">
        <f t="shared" si="0"/>
        <v>2965.3728000000001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11971.8</v>
      </c>
      <c r="D28" s="134">
        <f>+'Dramakan hosqer'!C41</f>
        <v>9496.5999999999985</v>
      </c>
      <c r="E28" s="134">
        <f t="shared" si="0"/>
        <v>-2475.2000000000007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3">
        <v>1835.2119000000002</v>
      </c>
      <c r="D29" s="134">
        <f>+'Dramakan hosqer'!C42</f>
        <v>2160.1795999999999</v>
      </c>
      <c r="E29" s="134">
        <f t="shared" si="0"/>
        <v>324.9676999999997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>
        <v>1465.4</v>
      </c>
      <c r="D30" s="134">
        <f>+'Dramakan hosqer'!C43</f>
        <v>1392.8</v>
      </c>
      <c r="E30" s="134">
        <f t="shared" si="0"/>
        <v>-72.600000000000136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3">
        <v>228.5</v>
      </c>
      <c r="D31" s="134">
        <f>+'Dramakan hosqer'!C44</f>
        <v>267.60000000000002</v>
      </c>
      <c r="E31" s="134">
        <f t="shared" si="0"/>
        <v>39.100000000000023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3">
        <v>57.2</v>
      </c>
      <c r="D32" s="134">
        <f>+'Dramakan hosqer'!C45</f>
        <v>57.2</v>
      </c>
      <c r="E32" s="134">
        <f t="shared" si="0"/>
        <v>0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3">
        <v>24</v>
      </c>
      <c r="D33" s="134">
        <f>+'Dramakan hosqer'!C46</f>
        <v>24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3">
        <f>SUM(C35:C37)</f>
        <v>149.6</v>
      </c>
      <c r="D34" s="134">
        <f>SUM(D35:D37)</f>
        <v>157.6</v>
      </c>
      <c r="E34" s="134">
        <f t="shared" si="0"/>
        <v>8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20</v>
      </c>
      <c r="D36" s="389">
        <f>+'Dramakan hosqer'!C49</f>
        <v>20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72</v>
      </c>
      <c r="D37" s="389">
        <f>+'Dramakan hosqer'!C50</f>
        <v>80</v>
      </c>
      <c r="E37" s="390">
        <f t="shared" si="0"/>
        <v>8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3">
        <v>0</v>
      </c>
      <c r="D38" s="134">
        <f>+'Dramakan hosqer'!C51</f>
        <v>0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3">
        <v>588</v>
      </c>
      <c r="D39" s="134">
        <f>+'Dramakan hosqer'!C52</f>
        <v>588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3">
        <v>217.60000000000002</v>
      </c>
      <c r="D40" s="134">
        <f>+'Dramakan hosqer'!C53</f>
        <v>217.60000000000002</v>
      </c>
      <c r="E40" s="134">
        <f t="shared" si="0"/>
        <v>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3">
        <v>645.9</v>
      </c>
      <c r="D41" s="134">
        <f>+'Dramakan hosqer'!C54</f>
        <v>645.9</v>
      </c>
      <c r="E41" s="134">
        <f t="shared" si="0"/>
        <v>0</v>
      </c>
      <c r="F41" s="13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3">
        <v>450</v>
      </c>
      <c r="D42" s="134">
        <f>+'Dramakan hosqer'!C55</f>
        <v>650</v>
      </c>
      <c r="E42" s="134">
        <f t="shared" si="0"/>
        <v>200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3">
        <v>154.80000000000001</v>
      </c>
      <c r="D43" s="134">
        <f>+'Dramakan hosqer'!C56</f>
        <v>154.80000000000001</v>
      </c>
      <c r="E43" s="134">
        <f t="shared" si="0"/>
        <v>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0" t="str">
        <f>+'Dramakan hosqer'!B57</f>
        <v>Բուժ.ծառայության գծով</v>
      </c>
      <c r="C44" s="133">
        <v>72</v>
      </c>
      <c r="D44" s="134">
        <f>+'Dramakan hosqer'!C57</f>
        <v>40</v>
      </c>
      <c r="E44" s="134">
        <f t="shared" si="0"/>
        <v>-32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0" t="str">
        <f>+'Dramakan hosqer'!B58</f>
        <v>Ընթացիկ վերանորոգման գծով</v>
      </c>
      <c r="C45" s="133">
        <v>800</v>
      </c>
      <c r="D45" s="134">
        <f>+'Dramakan hosqer'!C58</f>
        <v>800</v>
      </c>
      <c r="E45" s="134">
        <f t="shared" si="0"/>
        <v>0</v>
      </c>
      <c r="F45" s="133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0" t="str">
        <f>+'Dramakan hosqer'!B59</f>
        <v>Ջեռուցման համակարգի սպասարկման գծով</v>
      </c>
      <c r="C46" s="133">
        <v>94.6</v>
      </c>
      <c r="D46" s="134">
        <f>+'Dramakan hosqer'!C59</f>
        <v>94.6</v>
      </c>
      <c r="E46" s="134">
        <f t="shared" si="0"/>
        <v>0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0" t="str">
        <f>+'Dramakan hosqer'!B60</f>
        <v>Կաթսայատան սպասարկման գծով</v>
      </c>
      <c r="C47" s="133">
        <v>0</v>
      </c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18</v>
      </c>
      <c r="B48" s="180" t="str">
        <f>+'Dramakan hosqer'!B61</f>
        <v>Սպասարկման և կոմունալ համավճարների գծով</v>
      </c>
      <c r="C48" s="133">
        <v>427.68809999999996</v>
      </c>
      <c r="D48" s="134">
        <f>+'Dramakan hosqer'!C61</f>
        <v>427.68809999999996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0" t="str">
        <f>+'Dramakan hosqer'!B62</f>
        <v>Գնումների համակարգողի ծառայության գծով</v>
      </c>
      <c r="C49" s="133">
        <v>105</v>
      </c>
      <c r="D49" s="134">
        <f>+'Dramakan hosqer'!C62</f>
        <v>105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20</v>
      </c>
      <c r="B50" s="180" t="str">
        <f>+'Dramakan hosqer'!B63</f>
        <v>Համակարգիչների տեխնիկական սպասարկման գծով</v>
      </c>
      <c r="C50" s="133">
        <v>110</v>
      </c>
      <c r="D50" s="134">
        <f>+'Dramakan hosqer'!C63</f>
        <v>60</v>
      </c>
      <c r="E50" s="134">
        <f t="shared" si="0"/>
        <v>-50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0" t="str">
        <f>+'Dramakan hosqer'!B64</f>
        <v>Համակարգչային ծրագրի և կայքի սպասարկման գծով</v>
      </c>
      <c r="C51" s="133">
        <v>107</v>
      </c>
      <c r="D51" s="134">
        <f>+'Dramakan hosqer'!C64</f>
        <v>107</v>
      </c>
      <c r="E51" s="134">
        <f t="shared" si="0"/>
        <v>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0" t="str">
        <f>+'Dramakan hosqer'!B65</f>
        <v>էլ․ստորագրության գծով</v>
      </c>
      <c r="C52" s="133">
        <v>3</v>
      </c>
      <c r="D52" s="134">
        <f>+'Dramakan hosqer'!C65</f>
        <v>3</v>
      </c>
      <c r="E52" s="134">
        <f t="shared" si="0"/>
        <v>0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0" t="str">
        <f>+'Dramakan hosqer'!B66</f>
        <v>Հայտարարության գծով</v>
      </c>
      <c r="C53" s="133">
        <v>0</v>
      </c>
      <c r="D53" s="134">
        <f>+'Dramakan hosqer'!C66</f>
        <v>14.2</v>
      </c>
      <c r="E53" s="134">
        <f t="shared" si="0"/>
        <v>14.2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24</v>
      </c>
      <c r="B54" s="180" t="str">
        <f>+'Dramakan hosqer'!B67</f>
        <v>Բաժանորդագրության գծով</v>
      </c>
      <c r="C54" s="133">
        <v>0</v>
      </c>
      <c r="D54" s="134">
        <f>+'Dramakan hosqer'!C67</f>
        <v>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24</v>
      </c>
      <c r="B55" s="180" t="str">
        <f>+'Dramakan hosqer'!B68</f>
        <v>Վերապատրաստման գծով</v>
      </c>
      <c r="C55" s="133">
        <v>60</v>
      </c>
      <c r="D55" s="134">
        <f>+'Dramakan hosqer'!C68</f>
        <v>60</v>
      </c>
      <c r="E55" s="134">
        <f t="shared" si="0"/>
        <v>0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25</v>
      </c>
      <c r="B56" s="243" t="str">
        <f>+'Dramakan hosqer'!B69</f>
        <v>Արխիվացման գծով</v>
      </c>
      <c r="C56" s="133">
        <v>150</v>
      </c>
      <c r="D56" s="133">
        <f>+'Dramakan hosqer'!C69</f>
        <v>150</v>
      </c>
      <c r="E56" s="133">
        <f t="shared" si="0"/>
        <v>0</v>
      </c>
      <c r="F56" s="133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3">
        <f>+'Dramakan hosqer'!B70</f>
        <v>0</v>
      </c>
      <c r="C57" s="133">
        <v>0</v>
      </c>
      <c r="D57" s="133">
        <f>+'Dramakan hosqer'!C70</f>
        <v>0</v>
      </c>
      <c r="E57" s="133">
        <f t="shared" si="0"/>
        <v>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27</v>
      </c>
      <c r="B58" s="180" t="str">
        <f>+'Dramakan hosqer'!B71</f>
        <v>Դուրսգրվող գույքի վերագնահատման գծով</v>
      </c>
      <c r="C58" s="133">
        <v>0</v>
      </c>
      <c r="D58" s="134">
        <f>+'Dramakan hosqer'!C71</f>
        <v>0</v>
      </c>
      <c r="E58" s="134">
        <f>D58-C58</f>
        <v>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26</v>
      </c>
      <c r="B59" s="180" t="str">
        <f>+'Dramakan hosqer'!B72</f>
        <v>Կրակմարիչների լիցքավորում</v>
      </c>
      <c r="C59" s="133">
        <v>40</v>
      </c>
      <c r="D59" s="134">
        <f>+'Dramakan hosqer'!C72</f>
        <v>40</v>
      </c>
      <c r="E59" s="134">
        <f>D59-C59</f>
        <v>0</v>
      </c>
      <c r="F59" s="133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0" t="str">
        <f>+'Dramakan hosqer'!B73</f>
        <v>Հարկային պարտավորությունների գծով, այդ թվում՝</v>
      </c>
      <c r="C60" s="133">
        <f>SUM(C61:C63)</f>
        <v>0</v>
      </c>
      <c r="D60" s="134">
        <f>SUM(D61:D63)</f>
        <v>0</v>
      </c>
      <c r="E60" s="134">
        <f>D60-C60</f>
        <v>0</v>
      </c>
      <c r="F60" s="133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27.1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:A63" si="6">+A61+0.1</f>
        <v>27.200000000000003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hidden="1" customHeight="1">
      <c r="A63" s="386">
        <f t="shared" si="6"/>
        <v>27.300000000000004</v>
      </c>
      <c r="B63" s="387" t="str">
        <f>+'Dramakan hosqer'!B76</f>
        <v xml:space="preserve">չփոխհատուցվող հարկերի գծով </v>
      </c>
      <c r="C63" s="388"/>
      <c r="D63" s="389">
        <f>+'Dramakan hosqer'!C76</f>
        <v>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v>27</v>
      </c>
      <c r="B64" s="180" t="str">
        <f>+'Dramakan hosqer'!B77</f>
        <v>Կրեդիտորական պարտքի մարման գծով</v>
      </c>
      <c r="C64" s="133">
        <v>145.59999999999991</v>
      </c>
      <c r="D64" s="134">
        <v>145.59999999999991</v>
      </c>
      <c r="E64" s="134">
        <f t="shared" si="0"/>
        <v>0</v>
      </c>
      <c r="F64" s="133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5">
        <f>+C67+C74</f>
        <v>1020</v>
      </c>
      <c r="D66" s="135">
        <f>+D67+D74</f>
        <v>840</v>
      </c>
      <c r="E66" s="135">
        <f t="shared" si="0"/>
        <v>-180</v>
      </c>
      <c r="F66" s="130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3">
        <f>SUM(C68:C73)</f>
        <v>880</v>
      </c>
      <c r="D67" s="134">
        <f>SUM(D68:D73)</f>
        <v>840</v>
      </c>
      <c r="E67" s="134">
        <f t="shared" si="0"/>
        <v>-40</v>
      </c>
      <c r="F67" s="133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7.25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>
        <v>200</v>
      </c>
      <c r="D68" s="389">
        <v>200</v>
      </c>
      <c r="E68" s="390">
        <f t="shared" ref="E68:E81" si="7">D68-C68</f>
        <v>0</v>
      </c>
      <c r="F68" s="391" t="s">
        <v>338</v>
      </c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7.25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>
        <v>440</v>
      </c>
      <c r="D69" s="389">
        <v>400</v>
      </c>
      <c r="E69" s="390">
        <f>D69-C69</f>
        <v>-40</v>
      </c>
      <c r="F69" s="391" t="s">
        <v>334</v>
      </c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27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>
        <v>240</v>
      </c>
      <c r="D70" s="389">
        <v>240</v>
      </c>
      <c r="E70" s="390">
        <f t="shared" si="7"/>
        <v>0</v>
      </c>
      <c r="F70" s="391" t="s">
        <v>339</v>
      </c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120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140</v>
      </c>
      <c r="D74" s="134">
        <f>SUM(D75:D77)</f>
        <v>0</v>
      </c>
      <c r="E74" s="133">
        <f>D74-C74</f>
        <v>-140</v>
      </c>
      <c r="F74" s="133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customHeight="1">
      <c r="A77" s="386">
        <v>2.1</v>
      </c>
      <c r="B77" s="387" t="str">
        <f>+'Dramakan hosqer'!B90</f>
        <v>նախագծանախահաշվային փաստաթղթերի գծով</v>
      </c>
      <c r="C77" s="388">
        <v>140</v>
      </c>
      <c r="D77" s="389">
        <f>+'Dramakan hosqer'!C90</f>
        <v>0</v>
      </c>
      <c r="E77" s="390">
        <f t="shared" si="7"/>
        <v>-140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55</v>
      </c>
      <c r="B78" s="9" t="s">
        <v>140</v>
      </c>
      <c r="C78" s="135">
        <f>SUM(C79:C80)</f>
        <v>172.2</v>
      </c>
      <c r="D78" s="135">
        <f>SUM(D79:D80)</f>
        <v>1709.2</v>
      </c>
      <c r="E78" s="135">
        <f t="shared" si="7"/>
        <v>1537</v>
      </c>
      <c r="F78" s="130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>
        <v>1</v>
      </c>
      <c r="B79" s="181" t="str">
        <f>+'Dramakan hosqer'!B92</f>
        <v>Սննդի գծով</v>
      </c>
      <c r="C79" s="133">
        <v>172.2</v>
      </c>
      <c r="D79" s="134">
        <f>+'Dramakan hosqer'!C92</f>
        <v>1709.2</v>
      </c>
      <c r="E79" s="133">
        <f>D79-C79</f>
        <v>1537</v>
      </c>
      <c r="F79" s="133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5">
        <f>C6+C7-C23</f>
        <v>2882.1480999999767</v>
      </c>
      <c r="D81" s="135">
        <f>D6+D7-D23</f>
        <v>1522.1927000000142</v>
      </c>
      <c r="E81" s="135">
        <f t="shared" si="7"/>
        <v>-1359.9553999999625</v>
      </c>
      <c r="F81" s="130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483" t="str">
        <f>+'Ekamut-caxs'!D78</f>
        <v xml:space="preserve">Ա. Բասենցյան 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82" t="s">
        <v>91</v>
      </c>
      <c r="E84" s="482"/>
      <c r="F84" s="152"/>
    </row>
    <row r="85" spans="1:20" s="11" customFormat="1" ht="22.5" customHeight="1">
      <c r="A85" s="12"/>
      <c r="B85" s="219" t="s">
        <v>6</v>
      </c>
      <c r="C85" s="214"/>
      <c r="D85" s="480" t="str">
        <f>+'Ekamut-caxs'!D80</f>
        <v>Ա. Ամիրյան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2" t="s">
        <v>91</v>
      </c>
      <c r="E86" s="482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2" manualBreakCount="2">
    <brk id="81" max="5" man="1"/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C21" workbookViewId="0">
      <selection activeCell="E37" sqref="E37:F3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հ․158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170.89999999999998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5.5</v>
      </c>
      <c r="E11" s="22" t="s">
        <v>329</v>
      </c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2.2000000000000002</v>
      </c>
      <c r="E16" s="22" t="s">
        <v>329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5</v>
      </c>
      <c r="E26" s="22" t="s">
        <v>329</v>
      </c>
    </row>
    <row r="27" spans="1:22">
      <c r="A27" s="102">
        <v>2.9</v>
      </c>
      <c r="B27" s="103" t="s">
        <v>163</v>
      </c>
      <c r="C27" s="102" t="s">
        <v>164</v>
      </c>
      <c r="D27" s="22">
        <v>158.19999999999999</v>
      </c>
      <c r="E27" s="22" t="s">
        <v>329</v>
      </c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22.4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>
        <v>4</v>
      </c>
      <c r="E31" s="22" t="s">
        <v>329</v>
      </c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>
        <v>18.399999999999999</v>
      </c>
      <c r="E33" s="22" t="s">
        <v>329</v>
      </c>
    </row>
    <row r="34" spans="1:22" s="87" customFormat="1" ht="17.25">
      <c r="A34" s="34"/>
      <c r="B34" s="110" t="s">
        <v>68</v>
      </c>
      <c r="C34" s="111"/>
      <c r="D34" s="112">
        <f>D8+D30</f>
        <v>193.29999999999998</v>
      </c>
      <c r="E34" s="113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20.7</v>
      </c>
      <c r="E36" s="22" t="s">
        <v>329</v>
      </c>
    </row>
    <row r="37" spans="1:22">
      <c r="A37" s="102">
        <v>1.2</v>
      </c>
      <c r="B37" s="103" t="s">
        <v>152</v>
      </c>
      <c r="C37" s="102" t="s">
        <v>153</v>
      </c>
      <c r="D37" s="22">
        <v>17</v>
      </c>
      <c r="E37" s="22" t="s">
        <v>329</v>
      </c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2.1</v>
      </c>
      <c r="E41" s="22" t="s">
        <v>329</v>
      </c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3.9</v>
      </c>
      <c r="E43" s="22" t="s">
        <v>329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3.5</v>
      </c>
      <c r="E53" s="22" t="s">
        <v>329</v>
      </c>
    </row>
    <row r="54" spans="1:22" ht="28.5">
      <c r="A54" s="102"/>
      <c r="B54" s="99" t="s">
        <v>174</v>
      </c>
      <c r="C54" s="21"/>
      <c r="D54" s="100">
        <f>SUM(D55:D58)</f>
        <v>3342.2000000000003</v>
      </c>
      <c r="E54" s="22"/>
      <c r="F54" s="149">
        <f>SUM(D36:D53)</f>
        <v>47.2</v>
      </c>
      <c r="G54" s="149">
        <f>+D59-D54-F54</f>
        <v>-1.8474111129762605E-13</v>
      </c>
    </row>
    <row r="55" spans="1:22" ht="27" customHeight="1">
      <c r="A55" s="102">
        <v>1.1000000000000001</v>
      </c>
      <c r="B55" s="131"/>
      <c r="C55" s="132" t="s">
        <v>179</v>
      </c>
      <c r="D55" s="22">
        <v>3243.8</v>
      </c>
      <c r="E55" s="22" t="s">
        <v>329</v>
      </c>
    </row>
    <row r="56" spans="1:22" ht="27">
      <c r="A56" s="102">
        <v>1.2</v>
      </c>
      <c r="B56" s="114"/>
      <c r="C56" s="102" t="s">
        <v>169</v>
      </c>
      <c r="D56" s="22">
        <v>98.4</v>
      </c>
      <c r="E56" s="22" t="s">
        <v>329</v>
      </c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5"/>
      <c r="B59" s="110" t="s">
        <v>68</v>
      </c>
      <c r="C59" s="116"/>
      <c r="D59" s="117">
        <f>SUM(D36:D54)</f>
        <v>3389.4</v>
      </c>
      <c r="E59" s="118"/>
      <c r="F59" s="334">
        <f>+D59-D55</f>
        <v>145.59999999999991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19" t="s">
        <v>175</v>
      </c>
    </row>
    <row r="62" spans="1:22" ht="59.25" customHeight="1">
      <c r="A62" s="120">
        <v>1</v>
      </c>
      <c r="B62" s="121" t="s">
        <v>245</v>
      </c>
      <c r="C62" s="117">
        <v>3317.5600000000049</v>
      </c>
      <c r="D62" s="484" t="s">
        <v>176</v>
      </c>
      <c r="E62" s="485"/>
    </row>
    <row r="63" spans="1:22" ht="36.75" customHeight="1"/>
    <row r="64" spans="1:22" s="83" customFormat="1" ht="25.5" customHeight="1">
      <c r="A64" s="122"/>
      <c r="B64" s="220" t="s">
        <v>2</v>
      </c>
      <c r="C64" s="221"/>
      <c r="D64" s="486" t="str">
        <f>+'Ekamut-caxs'!D78</f>
        <v xml:space="preserve">Ա. Բասենցյան 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2"/>
      <c r="B65" s="222"/>
      <c r="C65" s="223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2"/>
      <c r="B66" s="220" t="s">
        <v>6</v>
      </c>
      <c r="C66" s="221"/>
      <c r="D66" s="486" t="str">
        <f>+'Ekamut-caxs'!D80</f>
        <v>Ա. Ամիրյան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2"/>
      <c r="B67" s="123"/>
      <c r="C67" s="122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37" sqref="E37:F38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7" customFormat="1" ht="21.75" customHeight="1">
      <c r="A2" s="499" t="str">
        <f>+'Ekamut-caxs'!A13</f>
        <v xml:space="preserve">«Երևանի հ․158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7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2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4" customFormat="1" ht="51" customHeight="1">
      <c r="A6" s="496"/>
      <c r="B6" s="496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267">
        <v>3676</v>
      </c>
      <c r="D7" s="270">
        <f>IF((C7&lt;10000), C7*143.7, C7*107.1)</f>
        <v>528241.19999999995</v>
      </c>
      <c r="E7" s="269">
        <v>3708</v>
      </c>
      <c r="F7" s="270">
        <f>IF((E7&lt;10000), E7*143.7, E7*107.1)</f>
        <v>532839.6</v>
      </c>
      <c r="G7" s="267">
        <v>2381</v>
      </c>
      <c r="H7" s="268">
        <v>124108</v>
      </c>
      <c r="I7" s="269">
        <v>2499</v>
      </c>
      <c r="J7" s="270">
        <v>130491</v>
      </c>
      <c r="K7" s="271">
        <v>120</v>
      </c>
      <c r="L7" s="269">
        <v>81</v>
      </c>
      <c r="M7" s="272">
        <f>+L7*200.47</f>
        <v>16238.07</v>
      </c>
      <c r="N7" s="273">
        <f>+L7*7.94904</f>
        <v>643.87224000000003</v>
      </c>
      <c r="O7" s="272">
        <f>+N7+M7</f>
        <v>16881.94224</v>
      </c>
    </row>
    <row r="8" spans="1:15" ht="19.5" customHeight="1">
      <c r="A8" s="265">
        <v>2</v>
      </c>
      <c r="B8" s="266" t="s">
        <v>97</v>
      </c>
      <c r="C8" s="267">
        <v>3326.3333333333335</v>
      </c>
      <c r="D8" s="270">
        <f t="shared" ref="D8:D18" si="0">IF((C8&lt;10000), C8*143.7, C8*107.1)</f>
        <v>477994.1</v>
      </c>
      <c r="E8" s="269">
        <v>3612</v>
      </c>
      <c r="F8" s="270">
        <f t="shared" ref="F8:F18" si="1">IF((E8&lt;10000), E8*143.7, E8*107.1)</f>
        <v>519044.39999999997</v>
      </c>
      <c r="G8" s="267">
        <v>2499</v>
      </c>
      <c r="H8" s="268">
        <v>130615</v>
      </c>
      <c r="I8" s="269">
        <v>2718</v>
      </c>
      <c r="J8" s="270">
        <v>142237</v>
      </c>
      <c r="K8" s="271">
        <v>80</v>
      </c>
      <c r="L8" s="269">
        <v>79</v>
      </c>
      <c r="M8" s="272">
        <f t="shared" ref="M8:M18" si="2">+L8*200.47</f>
        <v>15837.13</v>
      </c>
      <c r="N8" s="273">
        <f t="shared" ref="N8:N18" si="3">+L8*7.94904</f>
        <v>627.97415999999998</v>
      </c>
      <c r="O8" s="272">
        <f t="shared" ref="O8:O18" si="4">+N8+M8</f>
        <v>16465.104159999999</v>
      </c>
    </row>
    <row r="9" spans="1:15" ht="19.5" customHeight="1">
      <c r="A9" s="265">
        <v>3</v>
      </c>
      <c r="B9" s="266" t="s">
        <v>98</v>
      </c>
      <c r="C9" s="267">
        <v>2742.6666666666665</v>
      </c>
      <c r="D9" s="270">
        <f t="shared" si="0"/>
        <v>394121.19999999995</v>
      </c>
      <c r="E9" s="269">
        <v>3344</v>
      </c>
      <c r="F9" s="270">
        <f t="shared" si="1"/>
        <v>480532.8</v>
      </c>
      <c r="G9" s="267">
        <v>2890</v>
      </c>
      <c r="H9" s="268">
        <v>150715</v>
      </c>
      <c r="I9" s="269">
        <v>2640</v>
      </c>
      <c r="J9" s="270">
        <v>137827</v>
      </c>
      <c r="K9" s="271">
        <v>132</v>
      </c>
      <c r="L9" s="269">
        <v>154</v>
      </c>
      <c r="M9" s="272">
        <f t="shared" si="2"/>
        <v>30872.38</v>
      </c>
      <c r="N9" s="273">
        <f t="shared" si="3"/>
        <v>1224.1521600000001</v>
      </c>
      <c r="O9" s="272">
        <f t="shared" si="4"/>
        <v>32096.532160000002</v>
      </c>
    </row>
    <row r="10" spans="1:15" ht="19.5" customHeight="1">
      <c r="A10" s="265">
        <v>4</v>
      </c>
      <c r="B10" s="266" t="s">
        <v>99</v>
      </c>
      <c r="C10" s="271">
        <v>281</v>
      </c>
      <c r="D10" s="270">
        <f t="shared" si="0"/>
        <v>40379.699999999997</v>
      </c>
      <c r="E10" s="269">
        <v>383</v>
      </c>
      <c r="F10" s="270">
        <f t="shared" si="1"/>
        <v>55037.1</v>
      </c>
      <c r="G10" s="267">
        <v>2217</v>
      </c>
      <c r="H10" s="274">
        <v>116284</v>
      </c>
      <c r="I10" s="269">
        <v>2167</v>
      </c>
      <c r="J10" s="270">
        <v>114326</v>
      </c>
      <c r="K10" s="271">
        <v>60</v>
      </c>
      <c r="L10" s="269">
        <v>135</v>
      </c>
      <c r="M10" s="272">
        <f t="shared" si="2"/>
        <v>27063.45</v>
      </c>
      <c r="N10" s="273">
        <f t="shared" si="3"/>
        <v>1073.1204</v>
      </c>
      <c r="O10" s="272">
        <f t="shared" si="4"/>
        <v>28136.570400000001</v>
      </c>
    </row>
    <row r="11" spans="1:15" ht="19.5" customHeight="1">
      <c r="A11" s="265">
        <v>5</v>
      </c>
      <c r="B11" s="266" t="s">
        <v>100</v>
      </c>
      <c r="C11" s="271"/>
      <c r="D11" s="270">
        <f t="shared" si="0"/>
        <v>0</v>
      </c>
      <c r="E11" s="269"/>
      <c r="F11" s="270">
        <f t="shared" si="1"/>
        <v>0</v>
      </c>
      <c r="G11" s="267">
        <v>2234</v>
      </c>
      <c r="H11" s="274">
        <v>117152</v>
      </c>
      <c r="I11" s="269">
        <v>1940</v>
      </c>
      <c r="J11" s="270">
        <v>102532</v>
      </c>
      <c r="K11" s="271">
        <v>83</v>
      </c>
      <c r="L11" s="269">
        <v>126</v>
      </c>
      <c r="M11" s="272">
        <f t="shared" si="2"/>
        <v>25259.22</v>
      </c>
      <c r="N11" s="273">
        <f t="shared" si="3"/>
        <v>1001.57904</v>
      </c>
      <c r="O11" s="272">
        <f t="shared" si="4"/>
        <v>26260.799040000002</v>
      </c>
    </row>
    <row r="12" spans="1:15" ht="19.5" customHeight="1">
      <c r="A12" s="265">
        <v>6</v>
      </c>
      <c r="B12" s="266" t="s">
        <v>101</v>
      </c>
      <c r="C12" s="271"/>
      <c r="D12" s="270">
        <f t="shared" si="0"/>
        <v>0</v>
      </c>
      <c r="E12" s="269"/>
      <c r="F12" s="270">
        <f t="shared" si="1"/>
        <v>0</v>
      </c>
      <c r="G12" s="267">
        <v>2301</v>
      </c>
      <c r="H12" s="274">
        <v>120076</v>
      </c>
      <c r="I12" s="269">
        <v>1781</v>
      </c>
      <c r="J12" s="270">
        <v>93448</v>
      </c>
      <c r="K12" s="271">
        <v>128</v>
      </c>
      <c r="L12" s="269">
        <v>97</v>
      </c>
      <c r="M12" s="272">
        <f t="shared" si="2"/>
        <v>19445.59</v>
      </c>
      <c r="N12" s="273">
        <f t="shared" si="3"/>
        <v>771.05687999999998</v>
      </c>
      <c r="O12" s="272">
        <f t="shared" si="4"/>
        <v>20216.64688</v>
      </c>
    </row>
    <row r="13" spans="1:15" ht="19.5" customHeight="1">
      <c r="A13" s="265">
        <v>7</v>
      </c>
      <c r="B13" s="266" t="s">
        <v>102</v>
      </c>
      <c r="C13" s="271"/>
      <c r="D13" s="270">
        <f t="shared" si="0"/>
        <v>0</v>
      </c>
      <c r="E13" s="269"/>
      <c r="F13" s="270">
        <f t="shared" si="1"/>
        <v>0</v>
      </c>
      <c r="G13" s="267">
        <v>1781</v>
      </c>
      <c r="H13" s="274">
        <v>93004</v>
      </c>
      <c r="I13" s="269">
        <v>1804</v>
      </c>
      <c r="J13" s="270">
        <v>94614</v>
      </c>
      <c r="K13" s="271">
        <v>130</v>
      </c>
      <c r="L13" s="269">
        <v>192</v>
      </c>
      <c r="M13" s="272">
        <f t="shared" si="2"/>
        <v>38490.239999999998</v>
      </c>
      <c r="N13" s="273">
        <f t="shared" si="3"/>
        <v>1526.21568</v>
      </c>
      <c r="O13" s="272">
        <f t="shared" si="4"/>
        <v>40016.455679999999</v>
      </c>
    </row>
    <row r="14" spans="1:15" ht="19.5" customHeight="1">
      <c r="A14" s="265">
        <v>8</v>
      </c>
      <c r="B14" s="275" t="s">
        <v>103</v>
      </c>
      <c r="C14" s="271"/>
      <c r="D14" s="270">
        <f t="shared" si="0"/>
        <v>0</v>
      </c>
      <c r="E14" s="269"/>
      <c r="F14" s="270">
        <f t="shared" si="1"/>
        <v>0</v>
      </c>
      <c r="G14" s="267">
        <v>1761</v>
      </c>
      <c r="H14" s="274">
        <v>92147</v>
      </c>
      <c r="I14" s="269">
        <v>1574</v>
      </c>
      <c r="J14" s="270">
        <v>82175</v>
      </c>
      <c r="K14" s="271">
        <v>91</v>
      </c>
      <c r="L14" s="269">
        <v>124</v>
      </c>
      <c r="M14" s="272">
        <f t="shared" si="2"/>
        <v>24858.28</v>
      </c>
      <c r="N14" s="273">
        <f t="shared" si="3"/>
        <v>985.68096000000003</v>
      </c>
      <c r="O14" s="272">
        <f t="shared" si="4"/>
        <v>25843.96096</v>
      </c>
    </row>
    <row r="15" spans="1:15" ht="19.5" customHeight="1">
      <c r="A15" s="265">
        <v>9</v>
      </c>
      <c r="B15" s="275" t="s">
        <v>104</v>
      </c>
      <c r="C15" s="271"/>
      <c r="D15" s="270">
        <f t="shared" si="0"/>
        <v>0</v>
      </c>
      <c r="E15" s="269"/>
      <c r="F15" s="270">
        <f t="shared" si="1"/>
        <v>0</v>
      </c>
      <c r="G15" s="267">
        <v>1824</v>
      </c>
      <c r="H15" s="274">
        <v>96021</v>
      </c>
      <c r="I15" s="269">
        <v>1970</v>
      </c>
      <c r="J15" s="270">
        <v>103611</v>
      </c>
      <c r="K15" s="271">
        <v>105</v>
      </c>
      <c r="L15" s="269">
        <v>89</v>
      </c>
      <c r="M15" s="272">
        <f t="shared" si="2"/>
        <v>17841.829999999998</v>
      </c>
      <c r="N15" s="273">
        <f t="shared" si="3"/>
        <v>707.46456000000001</v>
      </c>
      <c r="O15" s="272">
        <f t="shared" si="4"/>
        <v>18549.294559999998</v>
      </c>
    </row>
    <row r="16" spans="1:15" ht="19.5" customHeight="1">
      <c r="A16" s="265">
        <v>10</v>
      </c>
      <c r="B16" s="275" t="s">
        <v>105</v>
      </c>
      <c r="C16" s="271">
        <v>370</v>
      </c>
      <c r="D16" s="270">
        <f t="shared" si="0"/>
        <v>53168.999999999993</v>
      </c>
      <c r="E16" s="468">
        <v>779</v>
      </c>
      <c r="F16" s="270">
        <f t="shared" si="1"/>
        <v>111942.29999999999</v>
      </c>
      <c r="G16" s="271">
        <v>2190</v>
      </c>
      <c r="H16" s="274">
        <v>115984</v>
      </c>
      <c r="I16" s="468">
        <v>2363</v>
      </c>
      <c r="J16" s="469">
        <v>124022</v>
      </c>
      <c r="K16" s="271">
        <v>87</v>
      </c>
      <c r="L16" s="468">
        <v>65</v>
      </c>
      <c r="M16" s="272">
        <f t="shared" si="2"/>
        <v>13030.55</v>
      </c>
      <c r="N16" s="273">
        <f t="shared" si="3"/>
        <v>516.68759999999997</v>
      </c>
      <c r="O16" s="272">
        <f t="shared" si="4"/>
        <v>13547.237599999999</v>
      </c>
    </row>
    <row r="17" spans="1:15" ht="19.5" customHeight="1">
      <c r="A17" s="265">
        <v>11</v>
      </c>
      <c r="B17" s="275" t="s">
        <v>106</v>
      </c>
      <c r="C17" s="271">
        <v>1953.6666666666667</v>
      </c>
      <c r="D17" s="270">
        <f t="shared" si="0"/>
        <v>280741.89999999997</v>
      </c>
      <c r="E17" s="269">
        <f>+E9</f>
        <v>3344</v>
      </c>
      <c r="F17" s="270">
        <f t="shared" si="1"/>
        <v>480532.8</v>
      </c>
      <c r="G17" s="271">
        <v>2642.3049999999998</v>
      </c>
      <c r="H17" s="274">
        <v>138983</v>
      </c>
      <c r="I17" s="269">
        <f>+G7</f>
        <v>2381</v>
      </c>
      <c r="J17" s="270">
        <f t="shared" ref="J17:J18" si="5">+I17*53.48</f>
        <v>127335.87999999999</v>
      </c>
      <c r="K17" s="269">
        <v>90</v>
      </c>
      <c r="L17" s="269">
        <f>+K7</f>
        <v>120</v>
      </c>
      <c r="M17" s="272">
        <f t="shared" si="2"/>
        <v>24056.400000000001</v>
      </c>
      <c r="N17" s="273">
        <f t="shared" si="3"/>
        <v>953.88480000000004</v>
      </c>
      <c r="O17" s="272">
        <f t="shared" si="4"/>
        <v>25010.284800000001</v>
      </c>
    </row>
    <row r="18" spans="1:15" ht="19.5" customHeight="1">
      <c r="A18" s="265">
        <v>12</v>
      </c>
      <c r="B18" s="275" t="s">
        <v>107</v>
      </c>
      <c r="C18" s="271">
        <v>3366</v>
      </c>
      <c r="D18" s="270">
        <f t="shared" si="0"/>
        <v>483694.19999999995</v>
      </c>
      <c r="E18" s="269">
        <f>+C18</f>
        <v>3366</v>
      </c>
      <c r="F18" s="270">
        <f t="shared" si="1"/>
        <v>483694.19999999995</v>
      </c>
      <c r="G18" s="271">
        <v>2621.0700000000002</v>
      </c>
      <c r="H18" s="274">
        <v>137001</v>
      </c>
      <c r="I18" s="269">
        <f>+G18</f>
        <v>2621.0700000000002</v>
      </c>
      <c r="J18" s="270">
        <f t="shared" si="5"/>
        <v>140174.8236</v>
      </c>
      <c r="K18" s="269">
        <v>73</v>
      </c>
      <c r="L18" s="269">
        <f>+K18</f>
        <v>73</v>
      </c>
      <c r="M18" s="272">
        <f t="shared" si="2"/>
        <v>14634.31</v>
      </c>
      <c r="N18" s="273">
        <f t="shared" si="3"/>
        <v>580.27992000000006</v>
      </c>
      <c r="O18" s="272">
        <f t="shared" si="4"/>
        <v>15214.58992</v>
      </c>
    </row>
    <row r="19" spans="1:15" ht="32.25" customHeight="1">
      <c r="A19" s="277"/>
      <c r="B19" s="261" t="s">
        <v>89</v>
      </c>
      <c r="C19" s="278">
        <f t="shared" ref="C19:K19" si="6">SUM(C7:C18)</f>
        <v>15715.666666666666</v>
      </c>
      <c r="D19" s="279">
        <f t="shared" si="6"/>
        <v>2258341.2999999998</v>
      </c>
      <c r="E19" s="278">
        <f t="shared" si="6"/>
        <v>18536</v>
      </c>
      <c r="F19" s="279">
        <f>SUM(F7:F18)</f>
        <v>2663623.2000000002</v>
      </c>
      <c r="G19" s="278">
        <f>SUM(G7:G18)</f>
        <v>27341.375</v>
      </c>
      <c r="H19" s="279">
        <f>SUM(H7:H18)</f>
        <v>1432090</v>
      </c>
      <c r="I19" s="278">
        <f>SUM(I7:I18)</f>
        <v>26458.07</v>
      </c>
      <c r="J19" s="279">
        <f>SUM(J7:J18)</f>
        <v>1392793.7035999999</v>
      </c>
      <c r="K19" s="278">
        <f t="shared" si="6"/>
        <v>1179</v>
      </c>
      <c r="L19" s="278">
        <f>SUM(L7:L18)</f>
        <v>1335</v>
      </c>
      <c r="M19" s="279">
        <f>SUM(M7:M18)</f>
        <v>267627.44999999995</v>
      </c>
      <c r="N19" s="280">
        <f>SUM(N7:N18)</f>
        <v>10611.9684</v>
      </c>
      <c r="O19" s="279">
        <f>SUM(O7:O18)</f>
        <v>278239.41840000002</v>
      </c>
    </row>
    <row r="20" spans="1:15" ht="21.75" customHeight="1">
      <c r="B20" s="281"/>
      <c r="C20" s="282"/>
      <c r="D20" s="283"/>
      <c r="E20" s="282"/>
      <c r="F20" s="283">
        <f>ROUND(F19/1000,1)</f>
        <v>2663.6</v>
      </c>
      <c r="G20" s="282"/>
      <c r="H20" s="283"/>
      <c r="I20" s="282"/>
      <c r="J20" s="283">
        <f>ROUND(J19/1000,1)</f>
        <v>1392.8</v>
      </c>
      <c r="K20" s="282"/>
      <c r="L20" s="282"/>
      <c r="M20" s="283">
        <f>ROUND(M19/1000,1)</f>
        <v>267.60000000000002</v>
      </c>
      <c r="N20" s="283">
        <f t="shared" ref="N20:O20" si="7">ROUND(N19/1000,1)</f>
        <v>10.6</v>
      </c>
      <c r="O20" s="283">
        <f t="shared" si="7"/>
        <v>278.2</v>
      </c>
    </row>
    <row r="21" spans="1:15" ht="33.75" customHeight="1" thickBot="1">
      <c r="B21" s="503" t="s">
        <v>236</v>
      </c>
      <c r="C21" s="503"/>
      <c r="D21" s="503"/>
      <c r="E21" s="284"/>
      <c r="F21" s="285"/>
      <c r="H21" s="284"/>
      <c r="M21" s="283"/>
    </row>
    <row r="22" spans="1:15" s="257" customFormat="1" ht="34.5" customHeight="1">
      <c r="A22" s="286"/>
      <c r="B22" s="287" t="s">
        <v>137</v>
      </c>
      <c r="C22" s="288" t="s">
        <v>138</v>
      </c>
      <c r="D22" s="288" t="s">
        <v>237</v>
      </c>
      <c r="E22" s="288" t="s">
        <v>237</v>
      </c>
      <c r="F22" s="289" t="s">
        <v>237</v>
      </c>
      <c r="G22" s="288" t="s">
        <v>138</v>
      </c>
      <c r="H22" s="288" t="s">
        <v>237</v>
      </c>
      <c r="I22" s="288" t="s">
        <v>237</v>
      </c>
      <c r="J22" s="290" t="s">
        <v>237</v>
      </c>
      <c r="K22" s="288" t="s">
        <v>138</v>
      </c>
      <c r="L22" s="288" t="s">
        <v>237</v>
      </c>
      <c r="M22" s="291" t="s">
        <v>237</v>
      </c>
      <c r="N22" s="286" t="s">
        <v>237</v>
      </c>
      <c r="O22" s="290" t="s">
        <v>237</v>
      </c>
    </row>
    <row r="23" spans="1:15" ht="33">
      <c r="A23" s="292">
        <v>1</v>
      </c>
      <c r="B23" s="293" t="s">
        <v>335</v>
      </c>
      <c r="C23" s="276">
        <v>18.899999999999999</v>
      </c>
      <c r="D23" s="276" t="s">
        <v>237</v>
      </c>
      <c r="E23" s="276" t="s">
        <v>237</v>
      </c>
      <c r="F23" s="467">
        <f>F20*C23%</f>
        <v>503.42039999999992</v>
      </c>
      <c r="G23" s="295"/>
      <c r="H23" s="276" t="s">
        <v>237</v>
      </c>
      <c r="I23" s="276" t="s">
        <v>237</v>
      </c>
      <c r="J23" s="296"/>
      <c r="K23" s="295"/>
      <c r="L23" s="276" t="s">
        <v>237</v>
      </c>
      <c r="M23" s="297"/>
      <c r="N23" s="298" t="s">
        <v>237</v>
      </c>
      <c r="O23" s="299" t="s">
        <v>237</v>
      </c>
    </row>
    <row r="24" spans="1:15" ht="23.25" customHeight="1">
      <c r="A24" s="292">
        <v>2</v>
      </c>
      <c r="B24" s="293"/>
      <c r="C24" s="276"/>
      <c r="D24" s="276" t="s">
        <v>237</v>
      </c>
      <c r="E24" s="276" t="s">
        <v>237</v>
      </c>
      <c r="F24" s="294"/>
      <c r="G24" s="295"/>
      <c r="H24" s="276" t="s">
        <v>237</v>
      </c>
      <c r="I24" s="276" t="s">
        <v>237</v>
      </c>
      <c r="J24" s="296"/>
      <c r="K24" s="295"/>
      <c r="L24" s="276" t="s">
        <v>237</v>
      </c>
      <c r="M24" s="297"/>
      <c r="N24" s="298" t="s">
        <v>237</v>
      </c>
      <c r="O24" s="299" t="s">
        <v>237</v>
      </c>
    </row>
    <row r="25" spans="1:15" s="264" customFormat="1" ht="23.25" customHeight="1">
      <c r="A25" s="300">
        <v>3</v>
      </c>
      <c r="B25" s="301"/>
      <c r="C25" s="302"/>
      <c r="D25" s="302" t="s">
        <v>237</v>
      </c>
      <c r="E25" s="302" t="s">
        <v>237</v>
      </c>
      <c r="F25" s="303"/>
      <c r="G25" s="304"/>
      <c r="H25" s="302" t="s">
        <v>237</v>
      </c>
      <c r="I25" s="302" t="s">
        <v>237</v>
      </c>
      <c r="J25" s="303"/>
      <c r="K25" s="304"/>
      <c r="L25" s="302" t="s">
        <v>237</v>
      </c>
      <c r="M25" s="305"/>
      <c r="N25" s="306" t="s">
        <v>237</v>
      </c>
      <c r="O25" s="307" t="s">
        <v>237</v>
      </c>
    </row>
    <row r="26" spans="1:15" s="257" customFormat="1" ht="24" customHeight="1">
      <c r="A26" s="308"/>
      <c r="B26" s="309" t="s">
        <v>68</v>
      </c>
      <c r="C26" s="279" t="s">
        <v>237</v>
      </c>
      <c r="D26" s="279" t="s">
        <v>237</v>
      </c>
      <c r="E26" s="279" t="s">
        <v>237</v>
      </c>
      <c r="F26" s="310">
        <f>SUM(F23:F25)</f>
        <v>503.42039999999992</v>
      </c>
      <c r="G26" s="311" t="s">
        <v>237</v>
      </c>
      <c r="H26" s="279" t="s">
        <v>237</v>
      </c>
      <c r="I26" s="279" t="s">
        <v>237</v>
      </c>
      <c r="J26" s="310">
        <f>SUM(J23:J25)</f>
        <v>0</v>
      </c>
      <c r="K26" s="311" t="s">
        <v>237</v>
      </c>
      <c r="L26" s="279" t="s">
        <v>237</v>
      </c>
      <c r="M26" s="312">
        <f>SUM(M23:M25)</f>
        <v>0</v>
      </c>
      <c r="N26" s="308" t="s">
        <v>237</v>
      </c>
      <c r="O26" s="313" t="s">
        <v>237</v>
      </c>
    </row>
    <row r="27" spans="1:15" s="257" customFormat="1" ht="27" customHeight="1" thickBot="1">
      <c r="A27" s="314"/>
      <c r="B27" s="315" t="s">
        <v>238</v>
      </c>
      <c r="C27" s="316"/>
      <c r="D27" s="316" t="s">
        <v>237</v>
      </c>
      <c r="E27" s="316" t="s">
        <v>237</v>
      </c>
      <c r="F27" s="317">
        <f>+F20-F26</f>
        <v>2160.1795999999999</v>
      </c>
      <c r="G27" s="318" t="s">
        <v>237</v>
      </c>
      <c r="H27" s="316" t="s">
        <v>237</v>
      </c>
      <c r="I27" s="316" t="s">
        <v>237</v>
      </c>
      <c r="J27" s="317">
        <f>J20-J26</f>
        <v>1392.8</v>
      </c>
      <c r="K27" s="318" t="s">
        <v>237</v>
      </c>
      <c r="L27" s="316" t="s">
        <v>237</v>
      </c>
      <c r="M27" s="319">
        <f>M20-M26</f>
        <v>267.60000000000002</v>
      </c>
      <c r="N27" s="314" t="s">
        <v>237</v>
      </c>
      <c r="O27" s="317">
        <f>+O20-M26</f>
        <v>278.2</v>
      </c>
    </row>
    <row r="28" spans="1:15" s="257" customFormat="1" ht="25.5" customHeight="1" thickBot="1">
      <c r="B28" s="320"/>
      <c r="F28" s="283"/>
      <c r="J28" s="321" t="s">
        <v>139</v>
      </c>
      <c r="K28" s="322"/>
      <c r="L28" s="322"/>
      <c r="M28" s="323">
        <f>+F26+J26+M26</f>
        <v>503.42039999999992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499" t="s">
        <v>2</v>
      </c>
      <c r="D30" s="499"/>
      <c r="E30" s="258"/>
      <c r="F30" s="258"/>
      <c r="G30" s="504"/>
      <c r="H30" s="504"/>
      <c r="I30" s="324"/>
      <c r="J30" s="501" t="s">
        <v>336</v>
      </c>
      <c r="K30" s="501"/>
      <c r="M30" s="285"/>
    </row>
    <row r="31" spans="1:15" s="257" customFormat="1">
      <c r="C31" s="325"/>
      <c r="D31" s="325"/>
      <c r="E31" s="326"/>
      <c r="F31" s="326"/>
      <c r="G31" s="502" t="s">
        <v>90</v>
      </c>
      <c r="H31" s="502"/>
      <c r="I31" s="327"/>
      <c r="J31" s="502" t="s">
        <v>5</v>
      </c>
      <c r="K31" s="502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01"/>
      <c r="H32" s="501"/>
      <c r="I32" s="329"/>
      <c r="J32" s="501" t="s">
        <v>330</v>
      </c>
      <c r="K32" s="501"/>
    </row>
    <row r="33" spans="3:13" s="257" customFormat="1">
      <c r="C33" s="284"/>
      <c r="D33" s="284"/>
      <c r="G33" s="502" t="s">
        <v>90</v>
      </c>
      <c r="H33" s="502"/>
      <c r="I33" s="327"/>
      <c r="J33" s="502" t="s">
        <v>108</v>
      </c>
      <c r="K33" s="502"/>
    </row>
    <row r="34" spans="3:13">
      <c r="F34" s="330" t="s">
        <v>1</v>
      </c>
    </row>
    <row r="35" spans="3:13" ht="16.5" customHeight="1">
      <c r="C35" s="331" t="s">
        <v>109</v>
      </c>
      <c r="D35" s="331"/>
      <c r="E35" s="331" t="s">
        <v>110</v>
      </c>
      <c r="F35" s="331" t="s">
        <v>239</v>
      </c>
      <c r="I35" s="332" t="s">
        <v>111</v>
      </c>
      <c r="J35" s="333" t="s">
        <v>200</v>
      </c>
      <c r="K35" s="333"/>
      <c r="L35" s="333" t="s">
        <v>199</v>
      </c>
      <c r="M35" s="333" t="s">
        <v>196</v>
      </c>
    </row>
    <row r="36" spans="3:13" ht="16.5" customHeight="1">
      <c r="C36" s="331" t="s">
        <v>112</v>
      </c>
      <c r="D36" s="331"/>
      <c r="E36" s="331" t="s">
        <v>110</v>
      </c>
      <c r="F36" s="331" t="s">
        <v>202</v>
      </c>
      <c r="I36" s="498" t="s">
        <v>205</v>
      </c>
      <c r="J36" s="498"/>
      <c r="K36" s="333"/>
      <c r="L36" s="498" t="s">
        <v>240</v>
      </c>
      <c r="M36" s="498"/>
    </row>
    <row r="37" spans="3:13">
      <c r="C37" s="331"/>
      <c r="D37" s="331"/>
      <c r="E37" s="498" t="s">
        <v>204</v>
      </c>
      <c r="F37" s="498"/>
      <c r="I37" s="498"/>
      <c r="J37" s="498"/>
      <c r="K37" s="333"/>
      <c r="L37" s="498"/>
      <c r="M37" s="498"/>
    </row>
    <row r="38" spans="3:13">
      <c r="C38" s="331"/>
      <c r="D38" s="331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հ․158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2"/>
      <c r="Q3" s="192"/>
      <c r="R3" s="192"/>
    </row>
    <row r="4" spans="1:18" ht="16.5">
      <c r="O4" s="206" t="s">
        <v>0</v>
      </c>
    </row>
    <row r="5" spans="1:18" ht="13.5" customHeight="1">
      <c r="A5" s="512" t="s">
        <v>141</v>
      </c>
      <c r="B5" s="512" t="s">
        <v>67</v>
      </c>
      <c r="C5" s="374"/>
      <c r="D5" s="374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3" t="s">
        <v>251</v>
      </c>
      <c r="D6" s="183" t="s">
        <v>253</v>
      </c>
      <c r="E6" s="183" t="s">
        <v>254</v>
      </c>
      <c r="F6" s="183" t="s">
        <v>255</v>
      </c>
      <c r="G6" s="183" t="s">
        <v>256</v>
      </c>
      <c r="H6" s="153" t="s">
        <v>257</v>
      </c>
      <c r="I6" s="153" t="s">
        <v>188</v>
      </c>
      <c r="J6" s="153" t="s">
        <v>187</v>
      </c>
      <c r="K6" s="153" t="s">
        <v>116</v>
      </c>
      <c r="L6" s="153" t="s">
        <v>177</v>
      </c>
      <c r="M6" s="106" t="s">
        <v>249</v>
      </c>
      <c r="N6" s="106" t="s">
        <v>277</v>
      </c>
      <c r="O6" s="511"/>
    </row>
    <row r="7" spans="1:18" ht="27.75" customHeight="1">
      <c r="A7" s="153">
        <v>1</v>
      </c>
      <c r="B7" s="184" t="s">
        <v>189</v>
      </c>
      <c r="C7" s="185">
        <v>31491.1</v>
      </c>
      <c r="D7" s="185">
        <f>35423.1-C7</f>
        <v>3932</v>
      </c>
      <c r="E7" s="185">
        <f>B10*2</f>
        <v>7413.4319999999998</v>
      </c>
      <c r="F7" s="185"/>
      <c r="G7" s="185">
        <f>IF(F7&gt;0,C15, 0)</f>
        <v>0</v>
      </c>
      <c r="H7" s="185">
        <v>124</v>
      </c>
      <c r="I7" s="248">
        <f>188.6+150.8</f>
        <v>339.4</v>
      </c>
      <c r="J7" s="185">
        <f>208/21*30</f>
        <v>297.14285714285717</v>
      </c>
      <c r="K7" s="248">
        <f>64.25*2</f>
        <v>128.5</v>
      </c>
      <c r="L7" s="185"/>
      <c r="M7" s="185">
        <v>2965.3728000000001</v>
      </c>
      <c r="N7" s="185"/>
      <c r="O7" s="186">
        <f>ROUND(SUM(C7:N7),1)</f>
        <v>46690.9</v>
      </c>
    </row>
    <row r="8" spans="1:18" ht="35.25" customHeight="1">
      <c r="A8" s="153" t="s">
        <v>321</v>
      </c>
      <c r="B8" s="205" t="s">
        <v>88</v>
      </c>
      <c r="C8" s="154" t="s">
        <v>182</v>
      </c>
      <c r="D8" s="154" t="s">
        <v>182</v>
      </c>
      <c r="E8" s="185"/>
      <c r="F8" s="154" t="s">
        <v>182</v>
      </c>
      <c r="G8" s="154" t="s">
        <v>182</v>
      </c>
      <c r="H8" s="154" t="s">
        <v>182</v>
      </c>
      <c r="I8" s="154" t="s">
        <v>182</v>
      </c>
      <c r="J8" s="154" t="s">
        <v>182</v>
      </c>
      <c r="K8" s="154" t="s">
        <v>182</v>
      </c>
      <c r="L8" s="154" t="s">
        <v>182</v>
      </c>
      <c r="M8" s="154" t="s">
        <v>182</v>
      </c>
      <c r="N8" s="154" t="s">
        <v>182</v>
      </c>
      <c r="O8" s="186">
        <f>ROUND(SUM(C8:N8),1)</f>
        <v>0</v>
      </c>
    </row>
    <row r="9" spans="1:18" s="155" customFormat="1" ht="34.5" customHeight="1">
      <c r="A9" s="187"/>
      <c r="B9" s="188" t="s">
        <v>68</v>
      </c>
      <c r="C9" s="154" t="s">
        <v>182</v>
      </c>
      <c r="D9" s="154" t="s">
        <v>182</v>
      </c>
      <c r="E9" s="154" t="s">
        <v>182</v>
      </c>
      <c r="F9" s="154" t="s">
        <v>182</v>
      </c>
      <c r="G9" s="154" t="s">
        <v>182</v>
      </c>
      <c r="H9" s="154" t="s">
        <v>182</v>
      </c>
      <c r="I9" s="154" t="s">
        <v>182</v>
      </c>
      <c r="J9" s="154" t="s">
        <v>182</v>
      </c>
      <c r="K9" s="154" t="s">
        <v>182</v>
      </c>
      <c r="L9" s="154" t="s">
        <v>182</v>
      </c>
      <c r="M9" s="154" t="s">
        <v>182</v>
      </c>
      <c r="N9" s="154" t="s">
        <v>182</v>
      </c>
      <c r="O9" s="189">
        <f>ROUND(SUM(O7:O8),1)</f>
        <v>46690.9</v>
      </c>
    </row>
    <row r="10" spans="1:18" s="155" customFormat="1" ht="18.75" customHeight="1">
      <c r="B10" s="256">
        <v>3706.7159999999999</v>
      </c>
      <c r="C10" s="157">
        <f>+B10*2</f>
        <v>7413.4319999999998</v>
      </c>
      <c r="D10" s="157"/>
      <c r="E10" s="157"/>
      <c r="F10" s="158"/>
      <c r="G10" s="158"/>
      <c r="H10" s="158"/>
      <c r="I10" s="255">
        <v>4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80"/>
      <c r="J11" s="80"/>
      <c r="K11" s="125"/>
      <c r="L11" s="507"/>
      <c r="M11" s="507"/>
      <c r="N11" s="507"/>
      <c r="O11" s="166"/>
    </row>
    <row r="12" spans="1:18" s="155" customFormat="1" ht="69" customHeight="1">
      <c r="B12" s="508" t="s">
        <v>197</v>
      </c>
      <c r="C12" s="509"/>
      <c r="D12" s="165"/>
      <c r="E12" s="165"/>
      <c r="H12" s="125"/>
      <c r="I12" s="125"/>
      <c r="J12" s="508" t="s">
        <v>198</v>
      </c>
      <c r="K12" s="509"/>
      <c r="L12" s="125"/>
      <c r="M12" s="125"/>
      <c r="N12" s="125"/>
      <c r="O12" s="125"/>
    </row>
    <row r="13" spans="1:18" s="155" customFormat="1" ht="40.5">
      <c r="B13" s="190" t="s">
        <v>178</v>
      </c>
      <c r="C13" s="191" t="s">
        <v>226</v>
      </c>
      <c r="D13" s="167"/>
      <c r="E13" s="167"/>
      <c r="H13" s="167"/>
      <c r="I13" s="167"/>
      <c r="J13" s="190" t="s">
        <v>178</v>
      </c>
      <c r="K13" s="191" t="s">
        <v>228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227</v>
      </c>
      <c r="E14" s="254"/>
      <c r="F14" s="87"/>
      <c r="I14" s="343"/>
      <c r="J14" s="202">
        <v>119600</v>
      </c>
      <c r="K14" s="204">
        <v>857.7</v>
      </c>
      <c r="L14" s="170" t="s">
        <v>229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258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258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16"/>
      <c r="F17" s="516"/>
      <c r="G17" s="226"/>
      <c r="H17" s="226"/>
      <c r="I17" s="505" t="str">
        <f>+'Ekamut-caxs'!D78</f>
        <v xml:space="preserve">Ա. Բասենցյան </v>
      </c>
      <c r="J17" s="505"/>
      <c r="K17" s="505"/>
      <c r="L17" s="175"/>
      <c r="M17" s="175"/>
    </row>
    <row r="18" spans="2:13" s="176" customFormat="1" ht="17.25" customHeight="1">
      <c r="B18" s="227"/>
      <c r="C18" s="228"/>
      <c r="D18" s="228"/>
      <c r="E18" s="517" t="s">
        <v>90</v>
      </c>
      <c r="F18" s="517"/>
      <c r="G18" s="229"/>
      <c r="H18" s="230"/>
      <c r="I18" s="506" t="s">
        <v>91</v>
      </c>
      <c r="J18" s="506"/>
      <c r="K18" s="506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16"/>
      <c r="F19" s="516"/>
      <c r="G19" s="232"/>
      <c r="H19" s="232"/>
      <c r="I19" s="505" t="str">
        <f>+'Ekamut-caxs'!D80</f>
        <v>Ա. Ամիրյան</v>
      </c>
      <c r="J19" s="505"/>
      <c r="K19" s="505"/>
      <c r="L19" s="175"/>
      <c r="M19" s="175"/>
    </row>
    <row r="20" spans="2:13" s="176" customFormat="1" ht="18.75" customHeight="1">
      <c r="B20" s="228"/>
      <c r="C20" s="228"/>
      <c r="D20" s="228"/>
      <c r="E20" s="517" t="s">
        <v>90</v>
      </c>
      <c r="F20" s="517"/>
      <c r="G20" s="229"/>
      <c r="H20" s="230"/>
      <c r="I20" s="506" t="s">
        <v>91</v>
      </c>
      <c r="J20" s="506"/>
      <c r="K20" s="506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E37" sqref="E37:F38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հ․158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7" t="s">
        <v>3</v>
      </c>
      <c r="B6" s="337" t="s">
        <v>122</v>
      </c>
      <c r="C6" s="337" t="s">
        <v>123</v>
      </c>
      <c r="D6" s="337" t="s">
        <v>246</v>
      </c>
    </row>
    <row r="7" spans="1:4" s="31" customFormat="1" ht="32.25" customHeight="1">
      <c r="A7" s="338">
        <v>1</v>
      </c>
      <c r="B7" s="339" t="s">
        <v>291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124</v>
      </c>
      <c r="C8" s="340"/>
      <c r="D8" s="340"/>
    </row>
    <row r="9" spans="1:4" ht="16.5" customHeight="1">
      <c r="A9" s="340">
        <v>1.2</v>
      </c>
      <c r="B9" s="341" t="s">
        <v>125</v>
      </c>
      <c r="C9" s="340"/>
      <c r="D9" s="340"/>
    </row>
    <row r="10" spans="1:4" ht="16.5" customHeight="1">
      <c r="A10" s="340">
        <v>1.3</v>
      </c>
      <c r="B10" s="341" t="s">
        <v>126</v>
      </c>
      <c r="C10" s="340"/>
      <c r="D10" s="340"/>
    </row>
    <row r="11" spans="1:4" ht="16.5" customHeight="1">
      <c r="A11" s="340">
        <v>1.4</v>
      </c>
      <c r="B11" s="341" t="s">
        <v>292</v>
      </c>
      <c r="C11" s="340"/>
      <c r="D11" s="340"/>
    </row>
    <row r="12" spans="1:4" ht="16.5" customHeight="1">
      <c r="A12" s="340">
        <v>1.5</v>
      </c>
      <c r="B12" s="341" t="s">
        <v>293</v>
      </c>
      <c r="C12" s="340"/>
      <c r="D12" s="340"/>
    </row>
    <row r="13" spans="1:4" s="31" customFormat="1" ht="27.75" customHeight="1">
      <c r="A13" s="338">
        <v>2</v>
      </c>
      <c r="B13" s="432" t="s">
        <v>294</v>
      </c>
      <c r="C13" s="338">
        <f>SUM(C14:C18)</f>
        <v>1</v>
      </c>
      <c r="D13" s="338">
        <f>SUM(D14:D18)</f>
        <v>30</v>
      </c>
    </row>
    <row r="14" spans="1:4" ht="16.5" customHeight="1">
      <c r="A14" s="340">
        <v>2.1</v>
      </c>
      <c r="B14" s="341" t="s">
        <v>295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127</v>
      </c>
      <c r="C15" s="340"/>
      <c r="D15" s="340"/>
    </row>
    <row r="16" spans="1:4" ht="16.5" customHeight="1">
      <c r="A16" s="340">
        <v>2.2999999999999998</v>
      </c>
      <c r="B16" s="341" t="s">
        <v>296</v>
      </c>
      <c r="C16" s="340"/>
      <c r="D16" s="340"/>
    </row>
    <row r="17" spans="1:4" ht="16.5" customHeight="1">
      <c r="A17" s="340">
        <v>2.4</v>
      </c>
      <c r="B17" s="341" t="s">
        <v>297</v>
      </c>
      <c r="C17" s="340"/>
      <c r="D17" s="340"/>
    </row>
    <row r="18" spans="1:4" ht="16.5" customHeight="1">
      <c r="A18" s="340">
        <v>2.5</v>
      </c>
      <c r="B18" s="341" t="s">
        <v>298</v>
      </c>
      <c r="C18" s="340"/>
      <c r="D18" s="340"/>
    </row>
    <row r="19" spans="1:4" s="31" customFormat="1" ht="24.75" customHeight="1">
      <c r="A19" s="338">
        <v>3</v>
      </c>
      <c r="B19" s="339" t="s">
        <v>299</v>
      </c>
      <c r="C19" s="338">
        <f>SUM(C20:C24)</f>
        <v>1</v>
      </c>
      <c r="D19" s="338">
        <f>SUM(D20:D24)</f>
        <v>30</v>
      </c>
    </row>
    <row r="20" spans="1:4" ht="16.5" customHeight="1">
      <c r="A20" s="340">
        <v>3.1</v>
      </c>
      <c r="B20" s="341" t="s">
        <v>128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129</v>
      </c>
      <c r="C21" s="340"/>
      <c r="D21" s="340"/>
    </row>
    <row r="22" spans="1:4" ht="16.5" customHeight="1">
      <c r="A22" s="340">
        <v>3.3</v>
      </c>
      <c r="B22" s="341" t="s">
        <v>130</v>
      </c>
      <c r="C22" s="340"/>
      <c r="D22" s="340"/>
    </row>
    <row r="23" spans="1:4" ht="16.5" customHeight="1">
      <c r="A23" s="340">
        <v>3.4</v>
      </c>
      <c r="B23" s="341" t="s">
        <v>300</v>
      </c>
      <c r="C23" s="340"/>
      <c r="D23" s="340"/>
    </row>
    <row r="24" spans="1:4" ht="16.5" customHeight="1">
      <c r="A24" s="340">
        <v>3.5</v>
      </c>
      <c r="B24" s="341" t="s">
        <v>301</v>
      </c>
      <c r="C24" s="340"/>
      <c r="D24" s="340"/>
    </row>
    <row r="25" spans="1:4" s="31" customFormat="1" ht="24.75" customHeight="1">
      <c r="A25" s="338">
        <v>4</v>
      </c>
      <c r="B25" s="339" t="s">
        <v>302</v>
      </c>
      <c r="C25" s="338">
        <f>SUM(C26:C30)</f>
        <v>2</v>
      </c>
      <c r="D25" s="338">
        <f>SUM(D26:D30)</f>
        <v>63</v>
      </c>
    </row>
    <row r="26" spans="1:4" ht="16.5" customHeight="1">
      <c r="A26" s="340">
        <v>4.0999999999999996</v>
      </c>
      <c r="B26" s="341" t="s">
        <v>303</v>
      </c>
      <c r="C26" s="340">
        <v>1</v>
      </c>
      <c r="D26" s="340">
        <v>33</v>
      </c>
    </row>
    <row r="27" spans="1:4" ht="16.5" customHeight="1">
      <c r="A27" s="340">
        <v>4.2</v>
      </c>
      <c r="B27" s="341" t="s">
        <v>131</v>
      </c>
      <c r="C27" s="340"/>
      <c r="D27" s="340"/>
    </row>
    <row r="28" spans="1:4" ht="16.5" customHeight="1">
      <c r="A28" s="340">
        <v>4.3</v>
      </c>
      <c r="B28" s="341" t="s">
        <v>304</v>
      </c>
      <c r="C28" s="340"/>
      <c r="D28" s="340"/>
    </row>
    <row r="29" spans="1:4" ht="16.5" customHeight="1">
      <c r="A29" s="340">
        <v>4.4000000000000004</v>
      </c>
      <c r="B29" s="341" t="s">
        <v>305</v>
      </c>
      <c r="C29" s="340"/>
      <c r="D29" s="340"/>
    </row>
    <row r="30" spans="1:4" ht="16.5" customHeight="1">
      <c r="A30" s="340">
        <v>4.5</v>
      </c>
      <c r="B30" s="341" t="s">
        <v>306</v>
      </c>
      <c r="C30" s="340">
        <v>1</v>
      </c>
      <c r="D30" s="340">
        <v>30</v>
      </c>
    </row>
    <row r="31" spans="1:4" s="31" customFormat="1" ht="17.25">
      <c r="A31" s="338"/>
      <c r="B31" s="339" t="s">
        <v>68</v>
      </c>
      <c r="C31" s="338">
        <f>C7+C13+C19+C25</f>
        <v>4</v>
      </c>
      <c r="D31" s="338">
        <f>D7+D13+D19+D25</f>
        <v>123</v>
      </c>
    </row>
    <row r="34" spans="2:4" ht="17.25">
      <c r="B34" s="433" t="s">
        <v>2</v>
      </c>
      <c r="C34" s="518" t="str">
        <f>+'Ekamut-caxs'!D78</f>
        <v xml:space="preserve">Ա. Բասենցյան </v>
      </c>
      <c r="D34" s="518"/>
    </row>
    <row r="35" spans="2:4" ht="15.75" customHeight="1">
      <c r="B35" s="434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Ա. Ամիրյան</v>
      </c>
      <c r="D36" s="518"/>
    </row>
    <row r="37" spans="2:4">
      <c r="C37" s="519" t="s">
        <v>5</v>
      </c>
      <c r="D37" s="519"/>
    </row>
    <row r="38" spans="2:4">
      <c r="B38" s="342" t="s">
        <v>132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B3" workbookViewId="0">
      <selection activeCell="E37" sqref="E37:F3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հ․158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72" t="s">
        <v>3</v>
      </c>
      <c r="B6" s="372" t="s">
        <v>93</v>
      </c>
      <c r="C6" s="372" t="s">
        <v>274</v>
      </c>
      <c r="D6" s="372" t="s">
        <v>261</v>
      </c>
      <c r="E6" s="372" t="s">
        <v>262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2">
        <v>1</v>
      </c>
      <c r="B8" s="345" t="s">
        <v>275</v>
      </c>
      <c r="C8" s="129">
        <f>48424.5-4641.3-294.7-438.6</f>
        <v>43049.9</v>
      </c>
      <c r="D8" s="129">
        <v>937</v>
      </c>
      <c r="E8" s="129">
        <v>7652.5</v>
      </c>
      <c r="F8" s="346" t="s">
        <v>263</v>
      </c>
      <c r="G8" s="347" t="s">
        <v>264</v>
      </c>
      <c r="H8" s="348" t="s">
        <v>182</v>
      </c>
      <c r="I8" s="349" t="s">
        <v>265</v>
      </c>
      <c r="J8" s="348" t="s">
        <v>182</v>
      </c>
      <c r="K8" s="350" t="s">
        <v>266</v>
      </c>
      <c r="L8" s="351" t="s">
        <v>183</v>
      </c>
      <c r="M8" s="352" t="s">
        <v>267</v>
      </c>
    </row>
    <row r="9" spans="1:13" ht="35.25" customHeight="1" thickBot="1">
      <c r="A9" s="132">
        <v>2</v>
      </c>
      <c r="B9" s="345" t="s">
        <v>270</v>
      </c>
      <c r="C9" s="129">
        <f>48424.5-294.7-438.6-C8</f>
        <v>4641.3000000000029</v>
      </c>
      <c r="D9" s="129">
        <f>1291.7-D8</f>
        <v>354.70000000000005</v>
      </c>
      <c r="E9" s="129">
        <f>8622.8-E8</f>
        <v>970.29999999999927</v>
      </c>
      <c r="F9" s="346">
        <v>10</v>
      </c>
      <c r="G9" s="347">
        <v>85</v>
      </c>
      <c r="H9" s="348"/>
      <c r="I9" s="369">
        <v>210</v>
      </c>
      <c r="J9" s="348"/>
      <c r="K9" s="370">
        <v>500.57</v>
      </c>
      <c r="L9" s="351"/>
      <c r="M9" s="371">
        <f>G9*I9*K9/1000</f>
        <v>8935.1744999999992</v>
      </c>
    </row>
    <row r="10" spans="1:13" s="361" customFormat="1" ht="35.25" customHeight="1">
      <c r="A10" s="353">
        <v>3</v>
      </c>
      <c r="B10" s="354" t="s">
        <v>271</v>
      </c>
      <c r="C10" s="355" t="s">
        <v>237</v>
      </c>
      <c r="D10" s="466">
        <f>120</f>
        <v>120</v>
      </c>
      <c r="E10" s="450">
        <f>+M10</f>
        <v>1291.5</v>
      </c>
      <c r="F10" s="356">
        <v>11</v>
      </c>
      <c r="G10" s="357">
        <v>123</v>
      </c>
      <c r="H10" s="358" t="s">
        <v>182</v>
      </c>
      <c r="I10" s="359">
        <v>21</v>
      </c>
      <c r="J10" s="358" t="s">
        <v>182</v>
      </c>
      <c r="K10" s="359">
        <v>500</v>
      </c>
      <c r="L10" s="351" t="s">
        <v>183</v>
      </c>
      <c r="M10" s="360">
        <f>+(G10*I10*K10)/1000</f>
        <v>1291.5</v>
      </c>
    </row>
    <row r="11" spans="1:13" s="361" customFormat="1" ht="35.25" customHeight="1" thickBot="1">
      <c r="A11" s="353">
        <v>4</v>
      </c>
      <c r="B11" s="354" t="s">
        <v>272</v>
      </c>
      <c r="C11" s="355" t="s">
        <v>237</v>
      </c>
      <c r="D11" s="466">
        <v>120</v>
      </c>
      <c r="E11" s="450">
        <f>+M11</f>
        <v>1291.5</v>
      </c>
      <c r="F11" s="356">
        <v>12</v>
      </c>
      <c r="G11" s="362">
        <v>123</v>
      </c>
      <c r="H11" s="358" t="s">
        <v>182</v>
      </c>
      <c r="I11" s="363">
        <v>21</v>
      </c>
      <c r="J11" s="358" t="s">
        <v>182</v>
      </c>
      <c r="K11" s="363">
        <v>500</v>
      </c>
      <c r="L11" s="351" t="s">
        <v>183</v>
      </c>
      <c r="M11" s="364">
        <f>+(G11*I11*K11)/1000</f>
        <v>1291.5</v>
      </c>
    </row>
    <row r="12" spans="1:13" s="83" customFormat="1" ht="31.5" customHeight="1">
      <c r="A12" s="120"/>
      <c r="B12" s="365" t="s">
        <v>268</v>
      </c>
      <c r="C12" s="366">
        <f>ROUND(SUM(C8:C11),1)</f>
        <v>47691.199999999997</v>
      </c>
      <c r="D12" s="366">
        <f>ROUND(SUM(D8:D11),1)</f>
        <v>1531.7</v>
      </c>
      <c r="E12" s="366">
        <f>ROUND(SUM(E8:E11),1)</f>
        <v>11205.8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 xml:space="preserve">Ա. Բասենցյան 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2" t="str">
        <f>+'Ekamut-caxs'!D80</f>
        <v>Ա. Ամիրյան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E37" sqref="E37:F3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հ․158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314</v>
      </c>
      <c r="B3" s="490"/>
      <c r="C3" s="490"/>
      <c r="D3" s="490"/>
      <c r="E3" s="490"/>
      <c r="F3" s="490"/>
    </row>
    <row r="5" spans="1:8">
      <c r="F5" s="435" t="s">
        <v>136</v>
      </c>
    </row>
    <row r="6" spans="1:8" ht="73.5" customHeight="1">
      <c r="A6" s="436" t="s">
        <v>3</v>
      </c>
      <c r="B6" s="436" t="s">
        <v>307</v>
      </c>
      <c r="C6" s="436" t="s">
        <v>310</v>
      </c>
      <c r="D6" s="436" t="s">
        <v>311</v>
      </c>
      <c r="E6" s="436" t="s">
        <v>312</v>
      </c>
      <c r="F6" s="436" t="s">
        <v>313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308</v>
      </c>
      <c r="C8" s="129">
        <v>40</v>
      </c>
      <c r="D8" s="129">
        <v>5</v>
      </c>
      <c r="E8" s="129">
        <f>+D8*C8</f>
        <v>200</v>
      </c>
      <c r="F8" s="129"/>
      <c r="G8" s="440"/>
    </row>
    <row r="9" spans="1:8" ht="35.25" customHeight="1">
      <c r="A9" s="438">
        <f>+A8+1</f>
        <v>2</v>
      </c>
      <c r="B9" s="439" t="s">
        <v>309</v>
      </c>
      <c r="C9" s="129"/>
      <c r="D9" s="129"/>
      <c r="E9" s="129">
        <f t="shared" ref="E9:E13" si="0">+D9*C9</f>
        <v>0</v>
      </c>
      <c r="F9" s="129"/>
      <c r="G9" s="440"/>
    </row>
    <row r="10" spans="1:8" ht="35.25" customHeight="1">
      <c r="A10" s="438">
        <f t="shared" ref="A10:A14" si="1">+A9+1</f>
        <v>3</v>
      </c>
      <c r="B10" s="439" t="s">
        <v>318</v>
      </c>
      <c r="C10" s="129"/>
      <c r="D10" s="129"/>
      <c r="E10" s="129">
        <f t="shared" si="0"/>
        <v>0</v>
      </c>
      <c r="F10" s="129"/>
      <c r="G10" s="440"/>
    </row>
    <row r="11" spans="1:8" ht="35.25" customHeight="1">
      <c r="A11" s="438">
        <f t="shared" si="1"/>
        <v>4</v>
      </c>
      <c r="B11" s="439"/>
      <c r="C11" s="129"/>
      <c r="D11" s="129"/>
      <c r="E11" s="129">
        <f t="shared" si="0"/>
        <v>0</v>
      </c>
      <c r="F11" s="129"/>
      <c r="G11" s="440"/>
    </row>
    <row r="12" spans="1:8" ht="35.25" customHeight="1">
      <c r="A12" s="438">
        <f t="shared" si="1"/>
        <v>5</v>
      </c>
      <c r="B12" s="439"/>
      <c r="C12" s="129"/>
      <c r="D12" s="129"/>
      <c r="E12" s="129">
        <f t="shared" si="0"/>
        <v>0</v>
      </c>
      <c r="F12" s="129"/>
      <c r="G12" s="440"/>
    </row>
    <row r="13" spans="1:8" ht="35.25" customHeight="1">
      <c r="A13" s="438">
        <f t="shared" si="1"/>
        <v>6</v>
      </c>
      <c r="B13" s="439"/>
      <c r="C13" s="129"/>
      <c r="D13" s="129"/>
      <c r="E13" s="129">
        <f t="shared" si="0"/>
        <v>0</v>
      </c>
      <c r="F13" s="129"/>
      <c r="G13" s="440"/>
    </row>
    <row r="14" spans="1:8" ht="35.25" customHeight="1">
      <c r="A14" s="438">
        <f t="shared" si="1"/>
        <v>7</v>
      </c>
      <c r="B14" s="439" t="s">
        <v>317</v>
      </c>
      <c r="C14" s="129">
        <v>2</v>
      </c>
      <c r="D14" s="129">
        <f>72.9+161.2*6+161.2/2*8</f>
        <v>1684.8999999999999</v>
      </c>
      <c r="E14" s="449">
        <f>IF(IF((C17+C18)-SUM(E8:E13)&gt;0,(C17+C18)-SUM(E8:E13),0)&lt;=161.2*2*9,IF((C17+C18)-SUM(E8:E13)&gt;0,(C17+C18)-SUM(E8:E13),0), 161.2*2*9)</f>
        <v>689.7</v>
      </c>
      <c r="F14" s="129"/>
      <c r="G14" s="463">
        <v>2</v>
      </c>
      <c r="H14" s="464" t="s">
        <v>320</v>
      </c>
    </row>
    <row r="15" spans="1:8" s="23" customFormat="1" ht="31.5" customHeight="1">
      <c r="A15" s="441"/>
      <c r="B15" s="442" t="s">
        <v>268</v>
      </c>
      <c r="C15" s="442">
        <f t="shared" ref="C15:F15" si="2">SUM(C8:C14)</f>
        <v>42</v>
      </c>
      <c r="D15" s="442">
        <f t="shared" si="2"/>
        <v>1689.8999999999999</v>
      </c>
      <c r="E15" s="442">
        <f t="shared" si="2"/>
        <v>889.7</v>
      </c>
      <c r="F15" s="442">
        <f t="shared" si="2"/>
        <v>0</v>
      </c>
      <c r="G15" s="27">
        <f>+C17+C18-E15</f>
        <v>0</v>
      </c>
    </row>
    <row r="17" spans="2:6" ht="28.5">
      <c r="B17" s="443" t="s">
        <v>315</v>
      </c>
      <c r="C17" s="444"/>
    </row>
    <row r="18" spans="2:6" ht="22.5" customHeight="1">
      <c r="B18" s="443" t="s">
        <v>316</v>
      </c>
      <c r="C18" s="448">
        <v>889.7</v>
      </c>
      <c r="D18" s="447" t="s">
        <v>319</v>
      </c>
    </row>
    <row r="21" spans="2:6" ht="20.25" customHeight="1">
      <c r="B21" s="13" t="s">
        <v>2</v>
      </c>
      <c r="C21" s="13"/>
      <c r="D21" s="525" t="str">
        <f>+'Ekamut-caxs'!D78</f>
        <v xml:space="preserve">Ա. Բասենցյան 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5" t="str">
        <f>+'Ekamut-caxs'!D80</f>
        <v>Ա. Ամիրյան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6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https://mul2.yerevan.am/tasks/1972414/oneclick?token=923d2a94fc45ac6daaf5e6dff6539d7f</cp:keywords>
  <cp:lastModifiedBy>Lusine Petrosyan</cp:lastModifiedBy>
  <cp:lastPrinted>2024-12-18T08:07:15Z</cp:lastPrinted>
  <dcterms:created xsi:type="dcterms:W3CDTF">1996-10-14T23:33:28Z</dcterms:created>
  <dcterms:modified xsi:type="dcterms:W3CDTF">2024-12-29T19:12:38Z</dcterms:modified>
</cp:coreProperties>
</file>