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F1AE717-3440-4DA1-8FC0-7CF3EDCD8D1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E17" i="20"/>
  <c r="E14" i="9"/>
  <c r="E18" i="20"/>
  <c r="B43" i="9"/>
  <c r="D54" i="19"/>
  <c r="D42" i="9"/>
  <c r="C8" i="21" l="1"/>
  <c r="L16" i="20" l="1"/>
  <c r="A14" i="7" l="1"/>
  <c r="F16" i="20" l="1"/>
  <c r="F15" i="20"/>
  <c r="F14" i="20"/>
  <c r="F13" i="20"/>
  <c r="F12" i="20"/>
  <c r="F11" i="20"/>
  <c r="F10" i="20"/>
  <c r="F9" i="20"/>
  <c r="F8" i="20"/>
  <c r="F7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53" i="19" l="1"/>
  <c r="D9" i="21" l="1"/>
  <c r="D11" i="21"/>
  <c r="D10" i="21"/>
  <c r="E9" i="21"/>
  <c r="I7" i="11"/>
  <c r="D14" i="22" l="1"/>
  <c r="K7" i="11"/>
  <c r="D38" i="19" s="1"/>
  <c r="F7" i="11"/>
  <c r="B10" i="11"/>
  <c r="D7" i="11"/>
  <c r="L17" i="20" l="1"/>
  <c r="C12" i="10" l="1"/>
  <c r="D39" i="19" l="1"/>
  <c r="M9" i="21"/>
  <c r="L40" i="19"/>
  <c r="E7" i="11"/>
  <c r="L41" i="19" l="1"/>
  <c r="E8" i="11"/>
  <c r="L18" i="20"/>
  <c r="C9" i="10" l="1"/>
  <c r="C7" i="10" s="1"/>
  <c r="B56" i="9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D19" i="21" l="1"/>
  <c r="D22" i="21"/>
  <c r="A2" i="21"/>
  <c r="D12" i="21"/>
  <c r="D25" i="19" s="1"/>
  <c r="M11" i="21"/>
  <c r="E11" i="21" s="1"/>
  <c r="M10" i="21"/>
  <c r="E10" i="21" s="1"/>
  <c r="E12" i="21" l="1"/>
  <c r="I18" i="20"/>
  <c r="I17" i="20"/>
  <c r="F18" i="20"/>
  <c r="F17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16" i="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l="1"/>
  <c r="D14" i="9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15" i="9" s="1"/>
  <c r="A24" i="19"/>
  <c r="A25" i="19" s="1"/>
  <c r="E11" i="9"/>
  <c r="C22" i="7"/>
  <c r="E8" i="9"/>
  <c r="A19" i="19"/>
  <c r="A20" i="19" s="1"/>
  <c r="A29" i="7" l="1"/>
  <c r="A19" i="10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4" i="7" s="1"/>
  <c r="A35" i="7" s="1"/>
  <c r="A28" i="19"/>
  <c r="A18" i="9"/>
  <c r="A21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51" i="7" l="1"/>
  <c r="A62" i="9"/>
  <c r="A63" i="9" s="1"/>
  <c r="A40" i="10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69" i="19" s="1"/>
  <c r="A71" i="19" l="1"/>
  <c r="A72" i="19" s="1"/>
  <c r="C28" i="7"/>
  <c r="D15" i="10" l="1"/>
  <c r="C25" i="7"/>
  <c r="A73" i="19"/>
  <c r="A74" i="19"/>
  <c r="A75" i="19" s="1"/>
  <c r="F5" i="10"/>
  <c r="C67" i="7"/>
  <c r="E15" i="10" l="1"/>
  <c r="D12" i="10"/>
  <c r="I19" i="11"/>
  <c r="I17" i="11"/>
  <c r="D66" i="18"/>
  <c r="D64" i="18"/>
  <c r="D85" i="10"/>
  <c r="D83" i="10"/>
  <c r="B80" i="10"/>
  <c r="B79" i="10"/>
  <c r="D68" i="9"/>
  <c r="D66" i="9"/>
  <c r="E12" i="10" l="1"/>
  <c r="D54" i="18"/>
  <c r="D59" i="18" s="1"/>
  <c r="F59" i="18" s="1"/>
  <c r="A2" i="15"/>
  <c r="A2" i="18"/>
  <c r="A2" i="10"/>
  <c r="A2" i="9"/>
  <c r="C77" i="7" l="1"/>
  <c r="D64" i="10" s="1"/>
  <c r="D46" i="19"/>
  <c r="E77" i="7" l="1"/>
  <c r="C46" i="7"/>
  <c r="C45" i="7"/>
  <c r="C30" i="7" l="1"/>
  <c r="D17" i="10" s="1"/>
  <c r="A2" i="11"/>
  <c r="O8" i="11" l="1"/>
  <c r="O9" i="11" s="1"/>
  <c r="D37" i="19" l="1"/>
  <c r="C38" i="7" s="1"/>
  <c r="F54" i="18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8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3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<sst xmlns="http://schemas.openxmlformats.org/spreadsheetml/2006/main" count="607" uniqueCount="344">
  <si>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</si>
  <si>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</si>
  <si>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</si>
  <si>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</si>
  <si>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</si>
  <si>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</si>
  <si>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</si>
  <si>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</si>
  <si>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</si>
  <si>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</si>
  <si>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</si>
  <si>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</si>
  <si>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</si>
  <si>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</si>
  <si>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</si>
  <si>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</si>
  <si>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</si>
  <si>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</si>
  <si>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</si>
  <si>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</si>
  <si>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</si>
  <si>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</si>
  <si>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</si>
  <si>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</si>
  <si>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</si>
  <si>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</si>
  <si>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</si>
  <si>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</si>
  <si>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</si>
  <si>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</si>
  <si>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</si>
  <si>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</si>
  <si>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</si>
  <si>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</si>
  <si>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</si>
  <si>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</si>
  <si>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</si>
  <si>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</si>
  <si>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</si>
  <si>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</si>
  <si>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</si>
  <si>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</si>
  <si>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</si>
  <si>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</si>
  <si>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</si>
  <si>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</si>
  <si>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</si>
  <si>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</si>
  <si>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</si>
  <si>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</si>
  <si>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</si>
  <si>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</si>
  <si>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</si>
  <si>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</si>
  <si>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</si>
  <si>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</si>
  <si>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</si>
  <si>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</si>
  <si>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</si>
  <si>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</si>
  <si>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</si>
  <si>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</si>
  <si>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</si>
  <si>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</si>
  <si>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</si>
  <si>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</si>
  <si>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</si>
  <si>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</si>
  <si>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</si>
  <si>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</si>
  <si>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</si>
  <si>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</si>
  <si>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</si>
  <si>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</si>
  <si>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</si>
  <si>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</si>
  <si>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</si>
  <si>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</si>
  <si>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</si>
  <si>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</si>
  <si>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</si>
  <si>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</si>
  <si>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</si>
  <si>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</si>
  <si>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</si>
  <si>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</si>
  <si>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</si>
  <si>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</si>
  <si>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</si>
  <si>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</si>
  <si>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</si>
  <si>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</si>
  <si>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</si>
  <si>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</si>
  <si>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</si>
  <si>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</si>
  <si>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</si>
  <si>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</si>
  <si>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</si>
  <si>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</si>
  <si>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</si>
  <si>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</si>
  <si>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</si>
  <si>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</si>
  <si>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</si>
  <si>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</si>
  <si>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</si>
  <si>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</si>
  <si>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</si>
  <si>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</si>
  <si>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</si>
  <si>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</si>
  <si>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</si>
  <si>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</si>
  <si>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</si>
  <si>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</si>
  <si>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</si>
  <si>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</si>
  <si>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</si>
  <si>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</si>
  <si>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</si>
  <si>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</si>
  <si>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</si>
  <si>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</si>
  <si>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</si>
  <si>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</si>
  <si>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</si>
  <si>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</si>
  <si>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</si>
  <si>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</si>
  <si>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</si>
  <si>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</si>
  <si>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</si>
  <si>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</si>
  <si>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</si>
  <si>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</si>
  <si>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</si>
  <si>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</si>
  <si>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</si>
  <si>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</si>
  <si>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</si>
  <si>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</si>
  <si>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</si>
  <si>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</si>
  <si>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</si>
  <si>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</si>
  <si>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</si>
  <si>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</si>
  <si>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</si>
  <si>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</si>
  <si>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</si>
  <si>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</si>
  <si>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</si>
  <si>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</si>
  <si>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</si>
  <si>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</si>
  <si>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</si>
  <si>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</si>
  <si>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</si>
  <si>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</si>
  <si>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</si>
  <si>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</si>
  <si>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</si>
  <si>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</si>
  <si>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</si>
  <si>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</si>
  <si>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</si>
  <si>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</si>
  <si>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</si>
  <si>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</si>
  <si>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</si>
  <si>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</si>
  <si>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</si>
  <si>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</si>
  <si>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</si>
  <si>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</si>
  <si>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</si>
  <si>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</si>
  <si>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</si>
  <si>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</si>
  <si>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</si>
  <si>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</si>
  <si>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</si>
  <si>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</si>
  <si>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</si>
  <si>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</si>
  <si>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</si>
  <si>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</si>
  <si>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</si>
  <si>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</si>
  <si>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</si>
  <si>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</si>
  <si>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</si>
  <si>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</si>
  <si>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</si>
  <si>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</si>
  <si>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</si>
  <si>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</si>
  <si>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</si>
  <si>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</si>
  <si>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</si>
  <si>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</si>
  <si>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</si>
  <si>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</si>
  <si>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</si>
  <si>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</si>
  <si>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</si>
  <si>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</si>
  <si>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</si>
  <si>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</si>
  <si>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</si>
  <si>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</si>
  <si>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</si>
  <si>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</si>
  <si>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</si>
  <si>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</si>
  <si>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</si>
  <si>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</si>
  <si>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</si>
  <si>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</si>
  <si>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</si>
  <si>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</si>
  <si>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</si>
  <si>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</si>
  <si>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</si>
  <si>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</si>
  <si>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</si>
  <si>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</si>
  <si>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</si>
  <si>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</si>
  <si>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</si>
  <si>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</si>
  <si>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</si>
  <si>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</si>
  <si>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</si>
  <si>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</si>
  <si>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</si>
  <si>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</si>
  <si>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</si>
  <si>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</si>
  <si>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</si>
  <si>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</si>
  <si>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</si>
  <si>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</si>
  <si>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</si>
  <si>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</si>
  <si>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</si>
  <si>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</si>
  <si>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</si>
  <si>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</si>
  <si>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</si>
  <si>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</si>
  <si>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</si>
  <si>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</si>
  <si>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</si>
  <si>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</si>
  <si>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</si>
  <si>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</si>
  <si>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</si>
  <si>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</si>
  <si>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</si>
  <si>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</si>
  <si>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</si>
  <si>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</si>
  <si>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</si>
  <si>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</si>
  <si>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</si>
  <si>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</si>
  <si>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</si>
  <si>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</si>
  <si>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</si>
  <si>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</si>
  <si>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</si>
  <si>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</si>
  <si>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</si>
  <si>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</si>
  <si>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</si>
  <si>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</si>
  <si>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</si>
  <si>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</si>
  <si>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</si>
  <si>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</si>
  <si>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</si>
  <si>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</si>
  <si>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</si>
  <si>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</si>
  <si>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</si>
  <si>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</si>
  <si>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</si>
  <si>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</si>
  <si>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</si>
  <si>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</si>
  <si>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</si>
  <si>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</si>
  <si>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</si>
  <si>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</si>
  <si>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</si>
  <si>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</si>
  <si>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</si>
  <si>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</si>
  <si>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</si>
  <si>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</si>
  <si>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</si>
  <si>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</si>
  <si>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</si>
  <si>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</si>
  <si>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</si>
  <si>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</si>
  <si>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</si>
  <si>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</si>
  <si>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</si>
  <si>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</si>
  <si>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</si>
  <si>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</si>
  <si>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</si>
  <si>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</si>
  <si>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</si>
  <si>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</si>
  <si>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</si>
  <si>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</si>
  <si>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</si>
  <si>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</si>
  <si>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</si>
  <si>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</si>
  <si>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</si>
  <si>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</si>
  <si>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</si>
  <si>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</si>
  <si>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Արխիվացման գծով</t>
  </si>
  <si>
    <t>դեկտեմբեր 2023թ</t>
  </si>
  <si>
    <t>Ա. Ամիրյան</t>
  </si>
  <si>
    <t xml:space="preserve">հաստիքացուցակի 50% </t>
  </si>
  <si>
    <t xml:space="preserve">«Երևանի հ․157 մսուր-մանկապարտեզ» ՀՈԱԿ-ի </t>
  </si>
  <si>
    <t>ընթացիկ պահուստների գծով (չօգտագործած արձակուրդի գծով)</t>
  </si>
  <si>
    <t>5 պահարան՝ 400.0, խոհանոցի պահարան՝ 70.0հդ, 2 սեղան՝ 140.0հդ, գորգեր՝ 7 հատ՝ 840.0հդ, քերիչ՝ 30.0հդ</t>
  </si>
  <si>
    <t>համակարգիչ՝ 300.0հդ (գործողը հին է, մյուսը ՀԾ-ինն է), բազմաֆունկցիոնալ տպիչ՝ 140.0հդ</t>
  </si>
  <si>
    <t>պրոյեկտոր՝ 300.0հդ</t>
  </si>
  <si>
    <t>Ն. Արզումանյան</t>
  </si>
  <si>
    <t>1 օտար լեզու վճարովի ծառ.բացակայություն` 1,08,24թ-ից</t>
  </si>
  <si>
    <t>ցուրտ գարնան պատճատով</t>
  </si>
  <si>
    <t>1 օտար լեզու վճարովի ծառ.բացակայություն` 1,08,24թ-ից և կրտսեր խմբի երեխաների օտար լեզու վճարովի ծառ.բացակայություն</t>
  </si>
  <si>
    <t>ներառական</t>
  </si>
  <si>
    <t>30 հատ վերմակ+ ներքնակ x 10,0 հազ. դրամ=300,0  հազ. դրամ</t>
  </si>
  <si>
    <t>նախարարության կողմից ցանկի փոփոխ. լրացուցիչ դեղորայք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</si>
</sst>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4" fontId="32" fillId="0" borderId="10" xfId="45" applyNumberFormat="1" applyFont="1" applyBorder="1" applyAlignment="1" applyProtection="1">
      <alignment vertical="center" wrapText="1"/>
      <protection locked="0"/>
    </xf>
    <xf numFmtId="166" fontId="55" fillId="24" borderId="10" xfId="45" applyNumberFormat="1" applyFont="1" applyFill="1" applyBorder="1" applyAlignment="1" applyProtection="1">
      <alignment horizontal="center" vertical="center"/>
      <protection locked="0"/>
    </xf>
    <xf numFmtId="0" fontId="55" fillId="0" borderId="10" xfId="0" applyFont="1" applyBorder="1" applyAlignment="1">
      <alignment horizontal="center" vertical="center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0ACAAUABNAAAAAAAAAAAAAAAAAAAAAAAAAAAAAAAAAAAAAAAAAAAAAAAAAAAAAAAAAAAAAAAAAAAAAAAAAAAAAAAAAAAAAAAAAAAAAAAAAAAAAAAAAAAAAAAAAAAAAADoBwwAAAAdABcAD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0MDBaMCMGCSqGSIb3DQEJBDEWBBQQP4Rk4LaMxVgwtGayycfJxSAeUjArBgsqhkiG9w0BCRACDDEcMBowGDAWBBRE5xMFRVajmd/v2Zzf5CvSbEm8HjANBgkqhkiG9w0BAQEFAASCAQAsaC+Bnq+KYv7E10rBU5nLbHyprlmWYaeMfvTKAjERnjYI5lyqi23FO+qAk+CVtriLuVegqN0RG38xo+E2VGNVnW7PoSt+DbscnYIqUY8IOjpDrbEuChsw64MED5FJVbDaa6yk8lhQZlIWcdYyZwY+NcPF/I873NO64UMVgQW4mEfME2DEMShAmzG6AtIpj+tlZNoolDgRlxdC3cXnM5omUq3oKtkPtmLwiZ695I6iIjkvud/3Ndo83rPSLJyaY6lz9zWvG2LS42rznsnyclw9RnOXGB9avgR/uJ0Gn0MQFoHds1UZy8lwqGrmHKfmjdNAPOD7kpB1gJtqbH6DtjoB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0ACAAUABNAAAAAAAAAAAAAAAAAAAAAAAAAAAAAAAAAAAAAAAAAAAAAAAAAAAAAAAAAAAAAAAAAAAAAAAAAAAAAAAAAAAAAAAAAAAAAAAAAAAAAAAAAAAAAAAAAAAAAADoBwwAAAAdABcAD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0MDNaMCMGCSqGSIb3DQEJBDEWBBRtKw5qsVKDdBmri/a1E90h8mh8JTArBgsqhkiG9w0BCRACDDEcMBowGDAWBBRE5xMFRVajmd/v2Zzf5CvSbEm8HjANBgkqhkiG9w0BAQEFAASCAQDJBNulU3sTQs5dgBvOmX9q8whHi7UFh72nlrcPOzx/drIfMo8DSqMLRPR/PyWPABNYcT82EOnsnPxVrOM1orzj2pp72mpvp+16rPqVXl/EmPgfOB8f7vizkqrhfRHj+/c6OlVPjhIRQ3B6Y/Vbe6csf3KHAhzwBspuIDlmFAzlcd9nKo6tfFwCX1VmajXtsPc4guH2sfQOYLECsMzvaytn9SOqtR3VSIPzp+G90ByddeNU+yGnesavKBSihzTJVeoHB6ZyGIYUCNOIARtnWEG8nUprw+Ap8+NYDA8p4OFEYtEdN/0xWnnc9G1Vrsj8pRAdRBJkfN5cL061psc0gNr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B1F51119-06B5-5EAB-3725-8840A7F722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ABAF4158-CBEE-4785-DD42-03B111D03F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84"/>
  <sheetViews>
    <sheetView view="pageBreakPreview" topLeftCell="A6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customWidth="1"/>
    <col min="14" max="17" width="9.140625" style="5" hidden="1" customWidth="1"/>
    <col min="18" max="20" width="9.140625" style="5" customWidth="1"/>
    <col min="21" max="16384" width="9.140625" style="5"/>
  </cols>
  <sheetData>
    <row r="1" spans="1:10">
      <c r="C1" s="239"/>
      <c r="D1" s="452" t="s">
        <v>184</v>
      </c>
      <c r="E1" s="454">
        <v>301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247</v>
      </c>
      <c r="E4" s="39"/>
      <c r="F4" s="55"/>
    </row>
    <row r="5" spans="1:10" s="29" customFormat="1" ht="20.25" customHeight="1">
      <c r="B5" s="245"/>
      <c r="C5" s="5"/>
      <c r="D5" s="452" t="s">
        <v>210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279</v>
      </c>
      <c r="E7" s="454">
        <v>301</v>
      </c>
    </row>
    <row r="8" spans="1:10" ht="20.25" customHeight="1">
      <c r="C8" s="239"/>
      <c r="D8" s="452" t="s">
        <v>280</v>
      </c>
      <c r="E8" s="239"/>
    </row>
    <row r="9" spans="1:10" ht="20.25" customHeight="1">
      <c r="C9" s="239"/>
      <c r="D9" s="452" t="s">
        <v>281</v>
      </c>
      <c r="E9" s="239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20.25">
      <c r="A12" s="474" t="s">
        <v>40</v>
      </c>
      <c r="B12" s="474"/>
      <c r="C12" s="474"/>
      <c r="D12" s="474"/>
      <c r="E12" s="474"/>
      <c r="F12" s="385"/>
    </row>
    <row r="13" spans="1:10" ht="20.45" customHeight="1">
      <c r="A13" s="475" t="s">
        <v>332</v>
      </c>
      <c r="B13" s="475"/>
      <c r="C13" s="475"/>
      <c r="D13" s="475"/>
      <c r="E13" s="475"/>
      <c r="F13" s="377" t="s">
        <v>195</v>
      </c>
    </row>
    <row r="14" spans="1:10" ht="18.75" customHeight="1">
      <c r="A14" s="476" t="s">
        <v>322</v>
      </c>
      <c r="B14" s="476"/>
      <c r="C14" s="476"/>
      <c r="D14" s="476"/>
      <c r="E14" s="476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95518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84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84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6624.95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831.95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5793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46.3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f>+'Snund ev finans. pastaci'!D12</f>
        <v>4490.7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3591.3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3591.3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7</v>
      </c>
      <c r="B32" s="13" t="s">
        <v>9</v>
      </c>
      <c r="C32" s="403"/>
      <c r="D32" s="237">
        <v>50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110405.25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74316.2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f>2191.1+Ashkhatavardz!K7+222.2</f>
        <v>2857.7799999999997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4703.8784000000005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18005.800000000003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15555.9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3628.1</v>
      </c>
      <c r="E41" s="241"/>
      <c r="F41" s="237">
        <f>+D41-'Komunal '!F27</f>
        <v>0</v>
      </c>
      <c r="L41" s="5">
        <f>+'Snund ev finans. pastaci'!E8+'Snund ev finans. pastaci'!E9</f>
        <v>15555.9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3225.3</v>
      </c>
      <c r="E42" s="241"/>
      <c r="F42" s="237">
        <f>+D42-'Komunal '!J27</f>
        <v>0</v>
      </c>
      <c r="L42" s="84">
        <f>+L41+L40*0.8</f>
        <v>28000.620000000003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1213.4000000000001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86.5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24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134.6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5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1029</v>
      </c>
      <c r="E51" s="241"/>
      <c r="F51" s="149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1" ht="18.75" customHeight="1">
      <c r="A52" s="61">
        <f t="shared" ref="A52:A72" si="2">+A51+1</f>
        <v>10</v>
      </c>
      <c r="B52" s="13" t="s">
        <v>23</v>
      </c>
      <c r="C52" s="403"/>
      <c r="D52" s="237">
        <v>542</v>
      </c>
      <c r="E52" s="241"/>
      <c r="F52" s="237">
        <f>+$F$51</f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f>695+300</f>
        <v>995</v>
      </c>
      <c r="E53" s="241"/>
      <c r="F53" s="237">
        <f t="shared" ref="F53:F55" si="3">+$F$51</f>
        <v>6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f>760+250</f>
        <v>1010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50</v>
      </c>
      <c r="E55" s="241"/>
      <c r="F55" s="237">
        <f t="shared" si="3"/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</row>
    <row r="56" spans="1:11" ht="18.75" customHeight="1">
      <c r="A56" s="61">
        <f t="shared" si="2"/>
        <v>14</v>
      </c>
      <c r="B56" s="13" t="s">
        <v>118</v>
      </c>
      <c r="C56" s="403"/>
      <c r="D56" s="237">
        <v>80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1675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115.6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3"/>
      <c r="D60" s="237"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3"/>
      <c r="D61" s="237">
        <v>125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3"/>
      <c r="D62" s="237">
        <v>80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3"/>
      <c r="D65" s="237">
        <v>4.5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84</v>
      </c>
      <c r="E67" s="241"/>
      <c r="F67" s="149"/>
    </row>
    <row r="68" spans="1:7" ht="18.75" customHeight="1">
      <c r="A68" s="61">
        <f t="shared" si="2"/>
        <v>23</v>
      </c>
      <c r="B68" s="13" t="s">
        <v>328</v>
      </c>
      <c r="C68" s="403"/>
      <c r="D68" s="237">
        <v>150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customHeight="1">
      <c r="A70" s="61">
        <v>24</v>
      </c>
      <c r="B70" s="13" t="s">
        <v>213</v>
      </c>
      <c r="C70" s="403"/>
      <c r="D70" s="237">
        <v>70</v>
      </c>
      <c r="E70" s="241"/>
      <c r="F70" s="149"/>
    </row>
    <row r="71" spans="1:7" ht="18.75" customHeight="1">
      <c r="A71" s="61">
        <f t="shared" si="2"/>
        <v>25</v>
      </c>
      <c r="B71" s="13" t="s">
        <v>212</v>
      </c>
      <c r="C71" s="403"/>
      <c r="D71" s="237">
        <v>60</v>
      </c>
      <c r="E71" s="241"/>
      <c r="F71" s="149"/>
    </row>
    <row r="72" spans="1:7" ht="18.75" customHeight="1">
      <c r="A72" s="61">
        <f t="shared" si="2"/>
        <v>26</v>
      </c>
      <c r="B72" s="13" t="s">
        <v>26</v>
      </c>
      <c r="C72" s="403"/>
      <c r="D72" s="237">
        <v>3591.3</v>
      </c>
      <c r="E72" s="241"/>
      <c r="F72" s="149"/>
    </row>
    <row r="73" spans="1:7" s="382" customFormat="1">
      <c r="A73" s="378">
        <f>+A72+0.1</f>
        <v>26.1</v>
      </c>
      <c r="B73" s="379" t="s">
        <v>75</v>
      </c>
      <c r="C73" s="379"/>
      <c r="D73" s="380">
        <v>3591.3</v>
      </c>
      <c r="E73" s="381"/>
      <c r="F73" s="383"/>
    </row>
    <row r="74" spans="1:7" ht="18.75" hidden="1" customHeight="1">
      <c r="A74" s="61">
        <f>+A72+1</f>
        <v>27</v>
      </c>
      <c r="B74" s="13" t="s">
        <v>76</v>
      </c>
      <c r="C74" s="403"/>
      <c r="D74" s="237"/>
      <c r="E74" s="241"/>
      <c r="F74" s="149"/>
    </row>
    <row r="75" spans="1:7" ht="18.75" hidden="1" customHeight="1">
      <c r="A75" s="61">
        <f>+A74+1</f>
        <v>28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110405.30000000002</v>
      </c>
      <c r="E76" s="408"/>
      <c r="F76" s="472">
        <f>+D34-D76</f>
        <v>-5.0000000017462298E-2</v>
      </c>
      <c r="G76" s="473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337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302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247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279</v>
      </c>
      <c r="D7" s="456">
        <f>+'Ekamut-caxs'!E7+1</f>
        <v>302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281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7" t="s">
        <v>40</v>
      </c>
      <c r="B13" s="477"/>
      <c r="C13" s="477"/>
      <c r="D13" s="477"/>
      <c r="E13" s="55"/>
      <c r="F13" s="29"/>
      <c r="G13" s="29"/>
    </row>
    <row r="14" spans="1:10" s="5" customFormat="1" ht="20.25">
      <c r="A14" s="475" t="str">
        <f>'Ekamut-caxs'!A13</f>
        <v xml:space="preserve">«Երևանի հ․157 մսուր-մանկապարտեզ» ՀՈԱԿ-ի </v>
      </c>
      <c r="B14" s="475"/>
      <c r="C14" s="475"/>
      <c r="D14" s="475"/>
      <c r="E14" s="56"/>
      <c r="F14" s="3"/>
      <c r="G14" s="3"/>
    </row>
    <row r="15" spans="1:10" s="5" customFormat="1" ht="18.75" customHeight="1">
      <c r="A15" s="476" t="s">
        <v>323</v>
      </c>
      <c r="B15" s="476"/>
      <c r="C15" s="476"/>
      <c r="D15" s="476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3351.1000000000054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4202.6000000000058</v>
      </c>
      <c r="D19" s="423"/>
      <c r="E19" s="478" t="s">
        <v>208</v>
      </c>
      <c r="F19" s="478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109009.15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95518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84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84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8844.9500000000007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831.95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5793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2220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4490.7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customHeight="1">
      <c r="A33" s="35">
        <v>5</v>
      </c>
      <c r="B33" s="244" t="s">
        <v>32</v>
      </c>
      <c r="C33" s="134">
        <v>21.5</v>
      </c>
      <c r="D33" s="240"/>
      <c r="E33" s="55"/>
      <c r="F33" s="29"/>
      <c r="G33" s="29"/>
    </row>
    <row r="34" spans="1:7" s="42" customFormat="1" ht="18" customHeight="1">
      <c r="A34" s="35">
        <f t="shared" si="0"/>
        <v>6</v>
      </c>
      <c r="B34" s="244" t="str">
        <f>+'Ekamut-caxs'!B32</f>
        <v>Բանկի տոկոսից</v>
      </c>
      <c r="C34" s="134">
        <f>+'Ekamut-caxs'!D32</f>
        <v>50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7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111799.30000000003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107619.20000000003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74316.2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2857.7799999999997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4703.8784000000005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18005.800000000003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3628.1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3225.3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1167.0999999999999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86.5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24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134.6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1029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542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995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1010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1675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115.6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4.5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84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Արխիվացման գծով</v>
      </c>
      <c r="C69" s="134">
        <f>+'Ekamut-caxs'!D68</f>
        <v>150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24</v>
      </c>
      <c r="B71" s="244" t="str">
        <f>+'Ekamut-caxs'!B70</f>
        <v>Դուրսգրվող գույքի վերագնահատման գծով</v>
      </c>
      <c r="C71" s="135">
        <f>+'Ekamut-caxs'!D70</f>
        <v>70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60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26.1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26.200000000000003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26.300000000000004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26</v>
      </c>
      <c r="B77" s="244" t="s">
        <v>36</v>
      </c>
      <c r="C77" s="135">
        <f>+'Deb. ev kreditor'!D59-'Deb. ev kreditor'!D55</f>
        <v>851.50000000000045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2220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2220</v>
      </c>
      <c r="D80" s="240"/>
      <c r="E80" s="55"/>
      <c r="F80" s="29"/>
      <c r="G80" s="29"/>
    </row>
    <row r="81" spans="1:7" s="399" customFormat="1" ht="15.75" customHeight="1">
      <c r="A81" s="387">
        <f t="shared" ref="A81:A86" si="3">+A80+0.1</f>
        <v>1.1000000000000001</v>
      </c>
      <c r="B81" s="388" t="s">
        <v>83</v>
      </c>
      <c r="C81" s="389">
        <v>1480</v>
      </c>
      <c r="D81" s="396"/>
      <c r="E81" s="397" t="s">
        <v>334</v>
      </c>
      <c r="F81" s="398"/>
      <c r="G81" s="398"/>
    </row>
    <row r="82" spans="1:7" s="399" customFormat="1" ht="15.75" customHeight="1">
      <c r="A82" s="387">
        <f t="shared" si="3"/>
        <v>1.2000000000000002</v>
      </c>
      <c r="B82" s="388" t="s">
        <v>84</v>
      </c>
      <c r="C82" s="389">
        <v>440</v>
      </c>
      <c r="D82" s="396"/>
      <c r="E82" s="397" t="s">
        <v>335</v>
      </c>
      <c r="F82" s="398"/>
      <c r="G82" s="398"/>
    </row>
    <row r="83" spans="1:7" s="399" customFormat="1" ht="15.75" customHeight="1">
      <c r="A83" s="387">
        <f t="shared" si="3"/>
        <v>1.3000000000000003</v>
      </c>
      <c r="B83" s="388" t="s">
        <v>85</v>
      </c>
      <c r="C83" s="389">
        <v>300</v>
      </c>
      <c r="D83" s="396"/>
      <c r="E83" s="397" t="s">
        <v>336</v>
      </c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>
      <c r="A91" s="28" t="s">
        <v>55</v>
      </c>
      <c r="B91" s="422" t="s">
        <v>140</v>
      </c>
      <c r="C91" s="136">
        <f>SUM(C92:C93)</f>
        <v>1960.1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1960.1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1412.449999999968</v>
      </c>
      <c r="D94" s="424"/>
      <c r="E94" s="478" t="s">
        <v>185</v>
      </c>
      <c r="F94" s="478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337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5" customHeight="1">
      <c r="B102" s="471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5" zoomScaleSheetLayoutView="100" workbookViewId="0">
      <selection activeCell="E70" sqref="E7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9" t="s">
        <v>52</v>
      </c>
      <c r="B1" s="479"/>
      <c r="C1" s="479"/>
      <c r="D1" s="479"/>
      <c r="E1" s="479"/>
      <c r="F1" s="479"/>
    </row>
    <row r="2" spans="1:18" s="14" customFormat="1" ht="20.25">
      <c r="A2" s="475" t="str">
        <f>+'Ekamut-caxs'!A13:D13</f>
        <v xml:space="preserve">«Երևանի հ․157 մսուր-մանկապարտեզ» ՀՈԱԿ-ի </v>
      </c>
      <c r="B2" s="475"/>
      <c r="C2" s="475"/>
      <c r="D2" s="475"/>
      <c r="E2" s="475"/>
      <c r="F2" s="475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2" t="s">
        <v>259</v>
      </c>
      <c r="B3" s="482"/>
      <c r="C3" s="482"/>
      <c r="D3" s="482"/>
      <c r="E3" s="482"/>
      <c r="F3" s="482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SUM(C7:C8,C11,C14:C19,C22:C23)</f>
        <v>112940.79999999999</v>
      </c>
      <c r="D6" s="147">
        <f>SUM(D7:D8,D11,D14:D19,D22:D23)</f>
        <v>110405.25</v>
      </c>
      <c r="E6" s="147">
        <f t="shared" ref="E6:E64" si="0">D6-C6</f>
        <v>-2535.5499999999884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93675.9</v>
      </c>
      <c r="D7" s="139">
        <f>+'Ekamut-caxs'!D17</f>
        <v>95518</v>
      </c>
      <c r="E7" s="139">
        <f t="shared" si="0"/>
        <v>1842.1000000000058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84</v>
      </c>
      <c r="E8" s="139">
        <f t="shared" si="0"/>
        <v>36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48</v>
      </c>
      <c r="D9" s="128">
        <f>+'Ekamut-caxs'!D19</f>
        <v>84</v>
      </c>
      <c r="E9" s="139">
        <f t="shared" si="0"/>
        <v>36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6580.4000000000005</v>
      </c>
      <c r="D11" s="139">
        <f>SUM(D12:D13)</f>
        <v>6624.95</v>
      </c>
      <c r="E11" s="139">
        <f t="shared" si="0"/>
        <v>44.549999999999272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890.1</v>
      </c>
      <c r="D12" s="128">
        <f>+'Ekamut-caxs'!D22</f>
        <v>831.95</v>
      </c>
      <c r="E12" s="129">
        <f t="shared" si="0"/>
        <v>-58.149999999999977</v>
      </c>
      <c r="F12" s="128"/>
    </row>
    <row r="13" spans="1:18" s="77" customFormat="1">
      <c r="A13" s="19">
        <f>+A10+1</f>
        <v>3.2</v>
      </c>
      <c r="B13" s="197" t="str">
        <f>+'Ekamut-caxs'!B23</f>
        <v>զինծառայողների երեխաների գծով</v>
      </c>
      <c r="C13" s="128">
        <v>5690.3</v>
      </c>
      <c r="D13" s="128">
        <f>+'Ekamut-caxs'!D23</f>
        <v>5793</v>
      </c>
      <c r="E13" s="129">
        <f t="shared" si="0"/>
        <v>102.69999999999982</v>
      </c>
      <c r="F13" s="128"/>
    </row>
    <row r="14" spans="1:18" s="77" customFormat="1" ht="17.25">
      <c r="A14" s="35">
        <f>+A11+1</f>
        <v>4</v>
      </c>
      <c r="B14" s="466" t="s">
        <v>225</v>
      </c>
      <c r="C14" s="140">
        <v>49.2</v>
      </c>
      <c r="D14" s="139">
        <f>+'Ekamut-caxs'!D24</f>
        <v>46.3</v>
      </c>
      <c r="E14" s="139">
        <f t="shared" si="0"/>
        <v>-2.9000000000000057</v>
      </c>
      <c r="F14" s="128"/>
    </row>
    <row r="15" spans="1:18" s="33" customFormat="1" ht="40.5">
      <c r="A15" s="35">
        <f t="shared" ref="A15:A23" si="1">+A14+1</f>
        <v>5</v>
      </c>
      <c r="B15" s="141" t="str">
        <f>+'Ekamut-caxs'!B25</f>
        <v xml:space="preserve">Վճարովի ծառայություններից </v>
      </c>
      <c r="C15" s="138">
        <v>8976</v>
      </c>
      <c r="D15" s="139">
        <f>+'Ekamut-caxs'!D25</f>
        <v>4490.7</v>
      </c>
      <c r="E15" s="139">
        <f t="shared" si="0"/>
        <v>-4485.3</v>
      </c>
      <c r="F15" s="128" t="s">
        <v>340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248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 hidden="1">
      <c r="A18" s="35">
        <f t="shared" si="1"/>
        <v>8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v>6</v>
      </c>
      <c r="B19" s="141" t="str">
        <f>+'Ekamut-caxs'!B29</f>
        <v xml:space="preserve">Պայմանով ստացված ակտիվներից, այդ թվում՝  </v>
      </c>
      <c r="C19" s="142">
        <f>SUM(C20:C21)</f>
        <v>3591.3</v>
      </c>
      <c r="D19" s="142">
        <f>SUM(D20:D21)</f>
        <v>3591.3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>
      <c r="A20" s="439">
        <v>6.1</v>
      </c>
      <c r="B20" s="183" t="str">
        <f>+'Ekamut-caxs'!B30</f>
        <v xml:space="preserve">ոչ ընթացիկ </v>
      </c>
      <c r="C20" s="128">
        <v>3591.3</v>
      </c>
      <c r="D20" s="129">
        <f>+'Ekamut-caxs'!D30</f>
        <v>3591.3</v>
      </c>
      <c r="E20" s="129">
        <f t="shared" si="0"/>
        <v>0</v>
      </c>
      <c r="F20" s="128"/>
    </row>
    <row r="21" spans="1:18" ht="16.5" hidden="1">
      <c r="A21" s="35">
        <f t="shared" si="1"/>
        <v>7.1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v>7</v>
      </c>
      <c r="B22" s="182" t="str">
        <f>+'Ekamut-caxs'!B32</f>
        <v>Բանկի տոկոսից</v>
      </c>
      <c r="C22" s="140">
        <v>20</v>
      </c>
      <c r="D22" s="138">
        <f>+'Ekamut-caxs'!D32</f>
        <v>50</v>
      </c>
      <c r="E22" s="138">
        <f t="shared" si="0"/>
        <v>30</v>
      </c>
      <c r="F22" s="128"/>
    </row>
    <row r="23" spans="1:18" s="32" customFormat="1" ht="17.25" hidden="1">
      <c r="A23" s="35">
        <f t="shared" si="1"/>
        <v>8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112940.80000000002</v>
      </c>
      <c r="D24" s="148">
        <f>SUM(D25,D28:D34,D38:D60,D62:D63)</f>
        <v>110405.30000000002</v>
      </c>
      <c r="E24" s="147">
        <f t="shared" si="0"/>
        <v>-2535.5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74375.5</v>
      </c>
      <c r="D25" s="142">
        <f>+'Ekamut-caxs'!D37</f>
        <v>74316.2</v>
      </c>
      <c r="E25" s="139">
        <f t="shared" si="0"/>
        <v>-59.30000000000291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t="27">
      <c r="A26" s="19">
        <f>+A25+0.1</f>
        <v>1.1000000000000001</v>
      </c>
      <c r="B26" s="82" t="str">
        <f>+'Ekamut-caxs'!B38</f>
        <v>վճարովի ծառայության գծով</v>
      </c>
      <c r="C26" s="128">
        <v>4439.76</v>
      </c>
      <c r="D26" s="143">
        <f>+'Ekamut-caxs'!D38</f>
        <v>2857.7799999999997</v>
      </c>
      <c r="E26" s="129">
        <f>D26-C26</f>
        <v>-1581.9800000000005</v>
      </c>
      <c r="F26" s="128" t="s">
        <v>338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4703.8784000000005</v>
      </c>
      <c r="E27" s="130">
        <f>D27-C27</f>
        <v>4703.8784000000005</v>
      </c>
      <c r="F27" s="130" t="s">
        <v>331</v>
      </c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21790.000000000004</v>
      </c>
      <c r="D28" s="142">
        <f>+'Ekamut-caxs'!D40</f>
        <v>18005.800000000003</v>
      </c>
      <c r="E28" s="139">
        <f t="shared" si="0"/>
        <v>-3784.2000000000007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3082.8</v>
      </c>
      <c r="D29" s="142">
        <f>+'Ekamut-caxs'!D41</f>
        <v>3628.1</v>
      </c>
      <c r="E29" s="139">
        <f t="shared" si="0"/>
        <v>545.29999999999973</v>
      </c>
      <c r="F29" s="128" t="s">
        <v>339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2926</v>
      </c>
      <c r="D30" s="142">
        <f>+'Ekamut-caxs'!D42</f>
        <v>3225.3</v>
      </c>
      <c r="E30" s="139">
        <f t="shared" si="0"/>
        <v>299.30000000000018</v>
      </c>
      <c r="F30" s="128" t="s">
        <v>339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1289.5</v>
      </c>
      <c r="D31" s="142">
        <f>+'Ekamut-caxs'!D43</f>
        <v>1213.4000000000001</v>
      </c>
      <c r="E31" s="139">
        <f t="shared" si="0"/>
        <v>-76.099999999999909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86.5</v>
      </c>
      <c r="D32" s="142">
        <f>+'Ekamut-caxs'!D44</f>
        <v>86.5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24</v>
      </c>
      <c r="D33" s="142">
        <f>+'Ekamut-caxs'!D45</f>
        <v>24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149.6</v>
      </c>
      <c r="D34" s="142">
        <f>SUM(D35:D37)</f>
        <v>134.6</v>
      </c>
      <c r="E34" s="139">
        <f t="shared" si="0"/>
        <v>-15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20</v>
      </c>
      <c r="D36" s="143">
        <f>+'Ekamut-caxs'!D48</f>
        <v>5</v>
      </c>
      <c r="E36" s="129">
        <f t="shared" si="0"/>
        <v>-15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72</v>
      </c>
      <c r="D37" s="143">
        <f>+'Ekamut-caxs'!D49</f>
        <v>72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1029</v>
      </c>
      <c r="D39" s="142">
        <f>+'Ekamut-caxs'!D51</f>
        <v>1029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542</v>
      </c>
      <c r="D40" s="142">
        <f>+'Ekamut-caxs'!D52</f>
        <v>542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27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695</v>
      </c>
      <c r="D41" s="142">
        <f>+'Ekamut-caxs'!D53</f>
        <v>995</v>
      </c>
      <c r="E41" s="139">
        <f t="shared" si="0"/>
        <v>300</v>
      </c>
      <c r="F41" s="128" t="s">
        <v>342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760</v>
      </c>
      <c r="D42" s="142">
        <f>+'Ekamut-caxs'!D54</f>
        <v>1010</v>
      </c>
      <c r="E42" s="139">
        <f t="shared" si="0"/>
        <v>250</v>
      </c>
      <c r="F42" s="128" t="s">
        <v>341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27">
      <c r="A43" s="35">
        <f t="shared" si="4"/>
        <v>14</v>
      </c>
      <c r="B43" s="141" t="str">
        <f>+'Ekamut-caxs'!B55</f>
        <v>Դեղորայքի գծով</v>
      </c>
      <c r="C43" s="140">
        <v>30</v>
      </c>
      <c r="D43" s="142">
        <f>+'Ekamut-caxs'!D55</f>
        <v>50</v>
      </c>
      <c r="E43" s="139">
        <f>D43-C43</f>
        <v>20</v>
      </c>
      <c r="F43" s="128" t="s">
        <v>343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80</v>
      </c>
      <c r="D44" s="142">
        <f>+'Ekamut-caxs'!D56</f>
        <v>80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1675</v>
      </c>
      <c r="D45" s="142">
        <f>+'Ekamut-caxs'!D57</f>
        <v>1675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115.6</v>
      </c>
      <c r="D46" s="142">
        <f>+'Ekamut-caxs'!D58</f>
        <v>115.6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>
        <v>0</v>
      </c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237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80</v>
      </c>
      <c r="D50" s="142">
        <f>+'Ekamut-caxs'!D62</f>
        <v>80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20</v>
      </c>
      <c r="D53" s="142">
        <f>+'Ekamut-caxs'!D65</f>
        <v>4.5</v>
      </c>
      <c r="E53" s="139">
        <f t="shared" si="5"/>
        <v>-15.5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84</v>
      </c>
      <c r="D55" s="142">
        <f>+'Ekamut-caxs'!D67</f>
        <v>84</v>
      </c>
      <c r="E55" s="139">
        <f t="shared" si="5"/>
        <v>0</v>
      </c>
      <c r="F55" s="12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 t="str">
        <f>+'Ekamut-caxs'!B68</f>
        <v>Արխիվացման գծով</v>
      </c>
      <c r="C56" s="138">
        <v>150</v>
      </c>
      <c r="D56" s="140">
        <f>+'Ekamut-caxs'!D68</f>
        <v>150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287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>
        <v>70</v>
      </c>
      <c r="D58" s="140">
        <f>+'Ekamut-caxs'!D70</f>
        <v>70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>
        <v>60</v>
      </c>
      <c r="D59" s="140">
        <f>+'Ekamut-caxs'!D71</f>
        <v>60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3591.3</v>
      </c>
      <c r="D60" s="142">
        <f>+'Ekamut-caxs'!D72</f>
        <v>3591.3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3591.3</v>
      </c>
      <c r="D61" s="143">
        <f>+'Ekamut-caxs'!D73</f>
        <v>3591.3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 hidden="1">
      <c r="A63" s="35">
        <f>+A62+1</f>
        <v>33</v>
      </c>
      <c r="B63" s="141" t="str">
        <f>+'Ekamut-caxs'!B75</f>
        <v>Այլ ծախսերի գծով</v>
      </c>
      <c r="C63" s="138"/>
      <c r="D63" s="142">
        <f>+'Ekamut-caxs'!D75</f>
        <v>0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-5.0000000017462298E-2</v>
      </c>
      <c r="E64" s="147">
        <f t="shared" si="0"/>
        <v>-5.0000000017462298E-2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8.25" customHeight="1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15.75" customHeight="1">
      <c r="B66" s="212" t="s">
        <v>2</v>
      </c>
      <c r="C66" s="213"/>
      <c r="D66" s="481" t="str">
        <f>+'Ekamut-caxs'!D78</f>
        <v>Ն. Արզումանյան</v>
      </c>
      <c r="E66" s="481"/>
      <c r="F66" s="65"/>
    </row>
    <row r="67" spans="1:18" ht="9.75" customHeight="1">
      <c r="B67" s="214"/>
      <c r="C67" s="215"/>
      <c r="D67" s="480" t="s">
        <v>5</v>
      </c>
      <c r="E67" s="480"/>
      <c r="F67" s="151"/>
    </row>
    <row r="68" spans="1:18" ht="18.75" customHeight="1">
      <c r="B68" s="212" t="s">
        <v>6</v>
      </c>
      <c r="C68" s="213"/>
      <c r="D68" s="481" t="str">
        <f>+'Ekamut-caxs'!D80</f>
        <v>Ա. Ամիրյան</v>
      </c>
      <c r="E68" s="481"/>
      <c r="F68" s="65"/>
    </row>
    <row r="69" spans="1:18" ht="8.25" customHeight="1">
      <c r="B69" s="216"/>
      <c r="C69" s="215"/>
      <c r="D69" s="480" t="s">
        <v>5</v>
      </c>
      <c r="E69" s="480"/>
      <c r="F69" s="151"/>
    </row>
    <row r="70" spans="1:18" s="11" customFormat="1" ht="4.5" customHeigh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6" zoomScaleSheetLayoutView="100" workbookViewId="0">
      <selection activeCell="E70" sqref="E7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9" t="s">
        <v>78</v>
      </c>
      <c r="B1" s="479"/>
      <c r="C1" s="479"/>
      <c r="D1" s="479"/>
      <c r="E1" s="479"/>
      <c r="F1" s="479"/>
    </row>
    <row r="2" spans="1:20" s="14" customFormat="1" ht="20.25">
      <c r="A2" s="475" t="str">
        <f>+'Ekamut-caxs'!A13:D13</f>
        <v xml:space="preserve">«Երևանի հ․157 մսուր-մանկապարտեզ» ՀՈԱԿ-ի </v>
      </c>
      <c r="B2" s="475"/>
      <c r="C2" s="475"/>
      <c r="D2" s="475"/>
      <c r="E2" s="475"/>
      <c r="F2" s="475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2" t="s">
        <v>260</v>
      </c>
      <c r="B3" s="482"/>
      <c r="C3" s="482"/>
      <c r="D3" s="482"/>
      <c r="E3" s="482"/>
      <c r="F3" s="482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4202.6000000000058</v>
      </c>
      <c r="D6" s="131">
        <f>+C6</f>
        <v>4202.6000000000058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111541.79999999999</v>
      </c>
      <c r="D7" s="136">
        <f>SUM(D8:D9,D12,D16:D22)</f>
        <v>109009.15</v>
      </c>
      <c r="E7" s="136">
        <f>D7-C7</f>
        <v>-2532.6499999999942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93675.9</v>
      </c>
      <c r="D8" s="135">
        <f>+'Dramakan hosqer'!C21</f>
        <v>95518</v>
      </c>
      <c r="E8" s="135">
        <f>D8-C8</f>
        <v>1842.1000000000058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+C10+C11</f>
        <v>48</v>
      </c>
      <c r="D9" s="135">
        <f>SUM(D10:D11)</f>
        <v>84</v>
      </c>
      <c r="E9" s="135">
        <f t="shared" ref="E9:E16" si="1">D9-C9</f>
        <v>36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84</v>
      </c>
      <c r="E10" s="391">
        <f t="shared" si="1"/>
        <v>36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f>+C13+C14+C15</f>
        <v>8800.4000000000015</v>
      </c>
      <c r="D12" s="135">
        <f>SUM(D13:D15)</f>
        <v>8844.9500000000007</v>
      </c>
      <c r="E12" s="135">
        <f t="shared" si="1"/>
        <v>44.549999999999272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890.1</v>
      </c>
      <c r="D13" s="390">
        <f>+'Dramakan hosqer'!C26</f>
        <v>831.95</v>
      </c>
      <c r="E13" s="391">
        <f t="shared" si="1"/>
        <v>-58.149999999999977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5690.3</v>
      </c>
      <c r="D14" s="390">
        <f>+'Dramakan hosqer'!C27</f>
        <v>5793</v>
      </c>
      <c r="E14" s="391">
        <f t="shared" si="1"/>
        <v>102.69999999999982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2220</v>
      </c>
      <c r="D15" s="390">
        <f>+'Dramakan hosqer'!C28</f>
        <v>2220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8976</v>
      </c>
      <c r="D16" s="135">
        <f>+'Dramakan hosqer'!C29</f>
        <v>4490.7</v>
      </c>
      <c r="E16" s="135">
        <f t="shared" si="1"/>
        <v>-4485.3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v>5</v>
      </c>
      <c r="B20" s="181" t="str">
        <f>+'Dramakan hosqer'!B33</f>
        <v>Դեբիտորական պարտքերից</v>
      </c>
      <c r="C20" s="134">
        <v>21.5</v>
      </c>
      <c r="D20" s="135">
        <f>+'Dramakan hosqer'!C33</f>
        <v>21.5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6</v>
      </c>
      <c r="B21" s="181" t="str">
        <f>+'Dramakan hosqer'!B34</f>
        <v>Բանկի տոկոսից</v>
      </c>
      <c r="C21" s="134">
        <v>20</v>
      </c>
      <c r="D21" s="135">
        <f>+'Dramakan hosqer'!C34</f>
        <v>50</v>
      </c>
      <c r="E21" s="135">
        <f>D21-C21</f>
        <v>30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7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112744.60000000002</v>
      </c>
      <c r="D23" s="136">
        <f>+D24+D66+D78</f>
        <v>111799.30000000003</v>
      </c>
      <c r="E23" s="136">
        <f t="shared" si="0"/>
        <v>-945.29999999998836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110151.80000000002</v>
      </c>
      <c r="D24" s="136">
        <f>SUM(D25,D28:D34,D38:D60,D64:D65)</f>
        <v>107619.20000000003</v>
      </c>
      <c r="E24" s="136">
        <f t="shared" si="0"/>
        <v>-2532.5999999999913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74375.5</v>
      </c>
      <c r="D25" s="135">
        <f>+'Dramakan hosqer'!C38</f>
        <v>74316.2</v>
      </c>
      <c r="E25" s="135">
        <f t="shared" si="0"/>
        <v>-59.30000000000291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4439.76</v>
      </c>
      <c r="D26" s="390">
        <f>+'Dramakan hosqer'!C39</f>
        <v>2857.7799999999997</v>
      </c>
      <c r="E26" s="391">
        <f t="shared" si="0"/>
        <v>-1581.9800000000005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>
        <v>0</v>
      </c>
      <c r="D27" s="390">
        <f>+'Dramakan hosqer'!C40</f>
        <v>4703.8784000000005</v>
      </c>
      <c r="E27" s="391">
        <f t="shared" si="0"/>
        <v>4703.8784000000005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21790.000000000004</v>
      </c>
      <c r="D28" s="135">
        <f>+'Dramakan hosqer'!C41</f>
        <v>18005.800000000003</v>
      </c>
      <c r="E28" s="135">
        <f t="shared" si="0"/>
        <v>-3784.2000000000007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3082.8</v>
      </c>
      <c r="D29" s="135">
        <f>+'Dramakan hosqer'!C42</f>
        <v>3628.1</v>
      </c>
      <c r="E29" s="135">
        <f t="shared" si="0"/>
        <v>545.29999999999973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2926</v>
      </c>
      <c r="D30" s="135">
        <f>+'Dramakan hosqer'!C43</f>
        <v>3225.3</v>
      </c>
      <c r="E30" s="135">
        <f t="shared" si="0"/>
        <v>299.30000000000018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1240.3</v>
      </c>
      <c r="D31" s="135">
        <f>+'Dramakan hosqer'!C44</f>
        <v>1167.0999999999999</v>
      </c>
      <c r="E31" s="135">
        <f t="shared" si="0"/>
        <v>-73.200000000000045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86.5</v>
      </c>
      <c r="D32" s="135">
        <f>+'Dramakan hosqer'!C45</f>
        <v>86.5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24</v>
      </c>
      <c r="D33" s="135">
        <f>+'Dramakan hosqer'!C46</f>
        <v>24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149.6</v>
      </c>
      <c r="D34" s="135">
        <f>SUM(D35:D37)</f>
        <v>134.6</v>
      </c>
      <c r="E34" s="135">
        <f t="shared" si="0"/>
        <v>-15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20</v>
      </c>
      <c r="D36" s="390">
        <f>+'Dramakan hosqer'!C49</f>
        <v>5</v>
      </c>
      <c r="E36" s="391">
        <f t="shared" si="0"/>
        <v>-15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1029</v>
      </c>
      <c r="D39" s="135">
        <f>+'Dramakan hosqer'!C52</f>
        <v>1029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542</v>
      </c>
      <c r="D40" s="135">
        <f>+'Dramakan hosqer'!C53</f>
        <v>542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695</v>
      </c>
      <c r="D41" s="135">
        <f>+'Dramakan hosqer'!C54</f>
        <v>995</v>
      </c>
      <c r="E41" s="135">
        <f t="shared" si="0"/>
        <v>300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760</v>
      </c>
      <c r="D42" s="135">
        <f>+'Dramakan hosqer'!C55</f>
        <v>1010</v>
      </c>
      <c r="E42" s="135">
        <f t="shared" si="0"/>
        <v>250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30</v>
      </c>
      <c r="D43" s="135">
        <f>+'Dramakan hosqer'!C56</f>
        <v>50</v>
      </c>
      <c r="E43" s="135">
        <f t="shared" si="0"/>
        <v>20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1675</v>
      </c>
      <c r="D45" s="135">
        <f>+'Dramakan hosqer'!C58</f>
        <v>1675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115.6</v>
      </c>
      <c r="D46" s="135">
        <f>+'Dramakan hosqer'!C59</f>
        <v>115.6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17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18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19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20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80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4.5</v>
      </c>
      <c r="E53" s="135">
        <f t="shared" si="0"/>
        <v>-15.5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24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24</v>
      </c>
      <c r="B55" s="181" t="str">
        <f>+'Dramakan hosqer'!B68</f>
        <v>Վերապատրաստման գծով</v>
      </c>
      <c r="C55" s="134">
        <v>84</v>
      </c>
      <c r="D55" s="135">
        <f>+'Dramakan hosqer'!C68</f>
        <v>84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25</v>
      </c>
      <c r="B56" s="244" t="str">
        <f>+'Dramakan hosqer'!B69</f>
        <v>Արխիվացման գծով</v>
      </c>
      <c r="C56" s="134">
        <v>150</v>
      </c>
      <c r="D56" s="134">
        <f>+'Dramakan hosqer'!C69</f>
        <v>150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26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26</v>
      </c>
      <c r="B58" s="181" t="str">
        <f>+'Dramakan hosqer'!B71</f>
        <v>Դուրսգրվող գույքի վերագնահատման գծով</v>
      </c>
      <c r="C58" s="134">
        <v>70</v>
      </c>
      <c r="D58" s="135">
        <f>+'Dramakan hosqer'!C71</f>
        <v>70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27</v>
      </c>
      <c r="B59" s="181" t="str">
        <f>+'Dramakan hosqer'!B72</f>
        <v>Կրակմարիչների լիցքավորում</v>
      </c>
      <c r="C59" s="134">
        <v>60</v>
      </c>
      <c r="D59" s="135">
        <f>+'Dramakan hosqer'!C72</f>
        <v>60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28.1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28.200000000000003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28.300000000000004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28</v>
      </c>
      <c r="B64" s="181" t="str">
        <f>+'Dramakan hosqer'!B77</f>
        <v>Կրեդիտորական պարտքի մարման գծով</v>
      </c>
      <c r="C64" s="134">
        <v>851.50000000000045</v>
      </c>
      <c r="D64" s="135">
        <f>+'Dramakan hosqer'!C77</f>
        <v>851.50000000000045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2220</v>
      </c>
      <c r="D66" s="136">
        <f>+D67+D74</f>
        <v>2220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2220</v>
      </c>
      <c r="D67" s="135">
        <f>SUM(D68:D73)</f>
        <v>2220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40.5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>
        <v>1480</v>
      </c>
      <c r="D68" s="390">
        <v>1480</v>
      </c>
      <c r="E68" s="391">
        <f t="shared" ref="E68:E81" si="7">D68-C68</f>
        <v>0</v>
      </c>
      <c r="F68" s="392" t="s">
        <v>334</v>
      </c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27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440</v>
      </c>
      <c r="D69" s="390">
        <v>440</v>
      </c>
      <c r="E69" s="391">
        <f>D69-C69</f>
        <v>0</v>
      </c>
      <c r="F69" s="392" t="s">
        <v>335</v>
      </c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7.25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>
        <v>300</v>
      </c>
      <c r="D70" s="390">
        <v>300</v>
      </c>
      <c r="E70" s="391">
        <f t="shared" si="7"/>
        <v>0</v>
      </c>
      <c r="F70" s="392" t="s">
        <v>336</v>
      </c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372.8</v>
      </c>
      <c r="D78" s="136">
        <f>SUM(D79:D80)</f>
        <v>1960.1</v>
      </c>
      <c r="E78" s="136">
        <f t="shared" si="7"/>
        <v>1587.3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>
        <v>1</v>
      </c>
      <c r="B79" s="182" t="str">
        <f>+'Dramakan hosqer'!B92</f>
        <v>Սննդի գծով</v>
      </c>
      <c r="C79" s="134">
        <v>372.8</v>
      </c>
      <c r="D79" s="135">
        <f>+'Dramakan hosqer'!C92</f>
        <v>1960.1</v>
      </c>
      <c r="E79" s="134">
        <f>D79-C79</f>
        <v>1587.3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2999.7999999999738</v>
      </c>
      <c r="D81" s="136">
        <f>D6+D7-D23</f>
        <v>1412.449999999968</v>
      </c>
      <c r="E81" s="136">
        <f t="shared" si="7"/>
        <v>-1587.3500000000058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4" t="str">
        <f>+'Ekamut-caxs'!D78</f>
        <v>Ն. Արզումանյան</v>
      </c>
      <c r="E83" s="481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3" t="s">
        <v>91</v>
      </c>
      <c r="E84" s="483"/>
      <c r="F84" s="153"/>
    </row>
    <row r="85" spans="1:20" s="11" customFormat="1" ht="22.5" customHeight="1">
      <c r="A85" s="12"/>
      <c r="B85" s="220" t="s">
        <v>6</v>
      </c>
      <c r="C85" s="215"/>
      <c r="D85" s="481" t="str">
        <f>+'Ekamut-caxs'!D80</f>
        <v>Ա. Ամիրյան</v>
      </c>
      <c r="E85" s="481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3" t="s">
        <v>91</v>
      </c>
      <c r="E86" s="483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C46" workbookViewId="0">
      <selection activeCell="E70" sqref="E7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0" t="s">
        <v>66</v>
      </c>
      <c r="B1" s="490"/>
      <c r="C1" s="490"/>
      <c r="D1" s="490"/>
      <c r="E1" s="49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1" t="str">
        <f>+'Ekamut-caxs'!A13:D13</f>
        <v xml:space="preserve">«Երևանի հ․157 մսուր-մանկապարտեզ» ՀՈԱԿ-ի </v>
      </c>
      <c r="B2" s="492"/>
      <c r="C2" s="492"/>
      <c r="D2" s="492"/>
      <c r="E2" s="49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3" t="s">
        <v>143</v>
      </c>
      <c r="B3" s="493"/>
      <c r="C3" s="493"/>
      <c r="D3" s="493"/>
      <c r="E3" s="49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4" t="s">
        <v>244</v>
      </c>
      <c r="B4" s="494"/>
      <c r="C4" s="494"/>
      <c r="D4" s="494"/>
      <c r="E4" s="49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5" t="s">
        <v>148</v>
      </c>
      <c r="B7" s="496"/>
      <c r="C7" s="496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262.89999999999998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39</v>
      </c>
      <c r="E11" s="22" t="s">
        <v>329</v>
      </c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8.5</v>
      </c>
      <c r="E16" s="22" t="s">
        <v>329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>
        <v>7.4</v>
      </c>
      <c r="E26" s="22" t="s">
        <v>329</v>
      </c>
    </row>
    <row r="27" spans="1:22">
      <c r="A27" s="102">
        <v>2.9</v>
      </c>
      <c r="B27" s="103" t="s">
        <v>163</v>
      </c>
      <c r="C27" s="102" t="s">
        <v>164</v>
      </c>
      <c r="D27" s="22">
        <v>208</v>
      </c>
      <c r="E27" s="22" t="s">
        <v>329</v>
      </c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21.5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>
        <v>21.5</v>
      </c>
      <c r="E31" s="22" t="s">
        <v>329</v>
      </c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284.39999999999998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5" t="s">
        <v>173</v>
      </c>
      <c r="B35" s="496"/>
      <c r="C35" s="496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35.4</v>
      </c>
      <c r="E36" s="22" t="s">
        <v>329</v>
      </c>
    </row>
    <row r="37" spans="1:22">
      <c r="A37" s="102">
        <v>1.2</v>
      </c>
      <c r="B37" s="103" t="s">
        <v>152</v>
      </c>
      <c r="C37" s="102" t="s">
        <v>153</v>
      </c>
      <c r="D37" s="22">
        <v>24.5</v>
      </c>
      <c r="E37" s="22" t="s">
        <v>329</v>
      </c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3.4</v>
      </c>
      <c r="E43" s="22" t="s">
        <v>329</v>
      </c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 ht="40.5">
      <c r="A46" s="102">
        <v>2.1</v>
      </c>
      <c r="B46" s="104"/>
      <c r="C46" s="106" t="s">
        <v>333</v>
      </c>
      <c r="D46" s="22">
        <v>721.9</v>
      </c>
      <c r="E46" s="22" t="s">
        <v>329</v>
      </c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>
        <v>2.5</v>
      </c>
      <c r="E53" s="22" t="s">
        <v>329</v>
      </c>
    </row>
    <row r="54" spans="1:22" ht="28.5">
      <c r="A54" s="102"/>
      <c r="B54" s="99" t="s">
        <v>174</v>
      </c>
      <c r="C54" s="21"/>
      <c r="D54" s="100">
        <f>SUM(D55:D58)</f>
        <v>3397.7000000000003</v>
      </c>
      <c r="E54" s="22"/>
      <c r="F54" s="150">
        <f>SUM(D36:D53)</f>
        <v>787.69999999999993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22">
        <v>3333.9</v>
      </c>
      <c r="E55" s="22" t="s">
        <v>329</v>
      </c>
    </row>
    <row r="56" spans="1:22" ht="27">
      <c r="A56" s="102">
        <v>1.2</v>
      </c>
      <c r="B56" s="115"/>
      <c r="C56" s="102" t="s">
        <v>169</v>
      </c>
      <c r="D56" s="22">
        <v>63.8</v>
      </c>
      <c r="E56" s="22" t="s">
        <v>329</v>
      </c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4185.4000000000005</v>
      </c>
      <c r="E59" s="119"/>
      <c r="F59" s="335">
        <f>+D59-D55</f>
        <v>851.50000000000045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4202.6000000000058</v>
      </c>
      <c r="D62" s="485" t="s">
        <v>176</v>
      </c>
      <c r="E62" s="486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7" t="str">
        <f>+'Ekamut-caxs'!D78</f>
        <v>Ն. Արզումանյան</v>
      </c>
      <c r="E64" s="48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8" t="s">
        <v>91</v>
      </c>
      <c r="E65" s="488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7" t="str">
        <f>+'Ekamut-caxs'!D80</f>
        <v>Ա. Ամիրյան</v>
      </c>
      <c r="E66" s="48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9" t="s">
        <v>91</v>
      </c>
      <c r="E67" s="489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70" sqref="E70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հ․157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497" t="s">
        <v>113</v>
      </c>
      <c r="B5" s="497" t="s">
        <v>93</v>
      </c>
      <c r="C5" s="498" t="s">
        <v>94</v>
      </c>
      <c r="D5" s="498"/>
      <c r="E5" s="498"/>
      <c r="F5" s="498"/>
      <c r="G5" s="498" t="s">
        <v>95</v>
      </c>
      <c r="H5" s="498"/>
      <c r="I5" s="498"/>
      <c r="J5" s="498"/>
      <c r="K5" s="498" t="s">
        <v>133</v>
      </c>
      <c r="L5" s="498"/>
      <c r="M5" s="498"/>
      <c r="N5" s="498"/>
      <c r="O5" s="498"/>
    </row>
    <row r="6" spans="1:15" s="265" customFormat="1" ht="51" customHeight="1">
      <c r="A6" s="497"/>
      <c r="B6" s="497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5670</v>
      </c>
      <c r="D7" s="271">
        <f>IF((C7&lt;10000), C7*143.7, C7*107.1)</f>
        <v>814778.99999999988</v>
      </c>
      <c r="E7" s="270">
        <v>5125</v>
      </c>
      <c r="F7" s="271">
        <f>IF((E7&lt;10000), E7*143.7, E7*107.1)</f>
        <v>736462.49999999988</v>
      </c>
      <c r="G7" s="268">
        <v>3780</v>
      </c>
      <c r="H7" s="269">
        <v>194054</v>
      </c>
      <c r="I7" s="270">
        <v>8730</v>
      </c>
      <c r="J7" s="271">
        <v>462680</v>
      </c>
      <c r="K7" s="272">
        <v>238</v>
      </c>
      <c r="L7" s="270">
        <v>464</v>
      </c>
      <c r="M7" s="273">
        <f>+L7*200.47</f>
        <v>93018.08</v>
      </c>
      <c r="N7" s="274">
        <f>+L7*7.94904</f>
        <v>3688.3545600000002</v>
      </c>
      <c r="O7" s="273">
        <f>+N7+M7</f>
        <v>96706.434560000009</v>
      </c>
    </row>
    <row r="8" spans="1:15" ht="19.5" customHeight="1">
      <c r="A8" s="266">
        <v>2</v>
      </c>
      <c r="B8" s="267" t="s">
        <v>97</v>
      </c>
      <c r="C8" s="268">
        <v>4993</v>
      </c>
      <c r="D8" s="271">
        <f t="shared" ref="D8:D18" si="0">IF((C8&lt;10000), C8*143.7, C8*107.1)</f>
        <v>717494.1</v>
      </c>
      <c r="E8" s="270">
        <v>4757</v>
      </c>
      <c r="F8" s="271">
        <f t="shared" ref="F8:F18" si="1">IF((E8&lt;10000), E8*143.7, E8*107.1)</f>
        <v>683580.89999999991</v>
      </c>
      <c r="G8" s="268">
        <v>4080</v>
      </c>
      <c r="H8" s="269">
        <v>209198</v>
      </c>
      <c r="I8" s="270">
        <v>4770</v>
      </c>
      <c r="J8" s="271">
        <v>247600</v>
      </c>
      <c r="K8" s="272">
        <v>680</v>
      </c>
      <c r="L8" s="270">
        <v>586</v>
      </c>
      <c r="M8" s="273">
        <f t="shared" ref="M8:M18" si="2">+L8*200.47</f>
        <v>117475.42</v>
      </c>
      <c r="N8" s="274">
        <f t="shared" ref="N8:N18" si="3">+L8*7.94904</f>
        <v>4658.1374400000004</v>
      </c>
      <c r="O8" s="273">
        <f t="shared" ref="O8:O18" si="4">+N8+M8</f>
        <v>122133.55744</v>
      </c>
    </row>
    <row r="9" spans="1:15" ht="19.5" customHeight="1">
      <c r="A9" s="266">
        <v>3</v>
      </c>
      <c r="B9" s="267" t="s">
        <v>98</v>
      </c>
      <c r="C9" s="268">
        <v>2963</v>
      </c>
      <c r="D9" s="271">
        <f t="shared" si="0"/>
        <v>425783.1</v>
      </c>
      <c r="E9" s="270">
        <v>4221</v>
      </c>
      <c r="F9" s="271">
        <f t="shared" si="1"/>
        <v>606557.69999999995</v>
      </c>
      <c r="G9" s="268">
        <v>3750</v>
      </c>
      <c r="H9" s="269">
        <v>192750</v>
      </c>
      <c r="I9" s="270">
        <v>5820</v>
      </c>
      <c r="J9" s="271">
        <v>304054</v>
      </c>
      <c r="K9" s="272">
        <v>320</v>
      </c>
      <c r="L9" s="270">
        <v>547</v>
      </c>
      <c r="M9" s="273">
        <f t="shared" si="2"/>
        <v>109657.09</v>
      </c>
      <c r="N9" s="274">
        <f t="shared" si="3"/>
        <v>4348.1248800000003</v>
      </c>
      <c r="O9" s="273">
        <f t="shared" si="4"/>
        <v>114005.21488</v>
      </c>
    </row>
    <row r="10" spans="1:15" ht="19.5" customHeight="1">
      <c r="A10" s="266">
        <v>4</v>
      </c>
      <c r="B10" s="267" t="s">
        <v>99</v>
      </c>
      <c r="C10" s="272">
        <v>733</v>
      </c>
      <c r="D10" s="271">
        <f t="shared" si="0"/>
        <v>105332.09999999999</v>
      </c>
      <c r="E10" s="270">
        <v>776</v>
      </c>
      <c r="F10" s="271">
        <f t="shared" si="1"/>
        <v>111511.2</v>
      </c>
      <c r="G10" s="268">
        <v>3600</v>
      </c>
      <c r="H10" s="275">
        <v>186228</v>
      </c>
      <c r="I10" s="270">
        <v>5490</v>
      </c>
      <c r="J10" s="271">
        <v>290005</v>
      </c>
      <c r="K10" s="272">
        <v>398</v>
      </c>
      <c r="L10" s="270">
        <v>417</v>
      </c>
      <c r="M10" s="273">
        <f t="shared" si="2"/>
        <v>83595.990000000005</v>
      </c>
      <c r="N10" s="274">
        <f t="shared" si="3"/>
        <v>3314.7496799999999</v>
      </c>
      <c r="O10" s="273">
        <f t="shared" si="4"/>
        <v>86910.739679999999</v>
      </c>
    </row>
    <row r="11" spans="1:15" ht="19.5" customHeight="1">
      <c r="A11" s="266">
        <v>5</v>
      </c>
      <c r="B11" s="267" t="s">
        <v>100</v>
      </c>
      <c r="C11" s="272"/>
      <c r="D11" s="271">
        <f t="shared" si="0"/>
        <v>0</v>
      </c>
      <c r="E11" s="270"/>
      <c r="F11" s="271">
        <f t="shared" si="1"/>
        <v>0</v>
      </c>
      <c r="G11" s="268">
        <v>3900</v>
      </c>
      <c r="H11" s="275">
        <v>204072</v>
      </c>
      <c r="I11" s="270">
        <v>5220</v>
      </c>
      <c r="J11" s="271">
        <v>274666</v>
      </c>
      <c r="K11" s="272">
        <v>363</v>
      </c>
      <c r="L11" s="270">
        <v>489</v>
      </c>
      <c r="M11" s="273">
        <f t="shared" si="2"/>
        <v>98029.83</v>
      </c>
      <c r="N11" s="274">
        <f t="shared" si="3"/>
        <v>3887.0805599999999</v>
      </c>
      <c r="O11" s="273">
        <f t="shared" si="4"/>
        <v>101916.91056</v>
      </c>
    </row>
    <row r="12" spans="1:15" ht="19.5" customHeight="1">
      <c r="A12" s="266">
        <v>6</v>
      </c>
      <c r="B12" s="267" t="s">
        <v>101</v>
      </c>
      <c r="C12" s="272"/>
      <c r="D12" s="271">
        <f t="shared" si="0"/>
        <v>0</v>
      </c>
      <c r="E12" s="270"/>
      <c r="F12" s="271">
        <f t="shared" si="1"/>
        <v>0</v>
      </c>
      <c r="G12" s="268">
        <v>3990</v>
      </c>
      <c r="H12" s="275">
        <v>208285</v>
      </c>
      <c r="I12" s="270">
        <v>3990</v>
      </c>
      <c r="J12" s="271">
        <v>210085</v>
      </c>
      <c r="K12" s="272">
        <v>424</v>
      </c>
      <c r="L12" s="270">
        <v>455</v>
      </c>
      <c r="M12" s="273">
        <f t="shared" si="2"/>
        <v>91213.85</v>
      </c>
      <c r="N12" s="274">
        <f t="shared" si="3"/>
        <v>3616.8132000000001</v>
      </c>
      <c r="O12" s="273">
        <f t="shared" si="4"/>
        <v>94830.66320000001</v>
      </c>
    </row>
    <row r="13" spans="1:15" ht="19.5" customHeight="1">
      <c r="A13" s="266">
        <v>7</v>
      </c>
      <c r="B13" s="267" t="s">
        <v>102</v>
      </c>
      <c r="C13" s="272"/>
      <c r="D13" s="271">
        <f t="shared" si="0"/>
        <v>0</v>
      </c>
      <c r="E13" s="270"/>
      <c r="F13" s="271">
        <f t="shared" si="1"/>
        <v>0</v>
      </c>
      <c r="G13" s="268">
        <v>4170</v>
      </c>
      <c r="H13" s="275">
        <v>217612</v>
      </c>
      <c r="I13" s="270">
        <v>4290</v>
      </c>
      <c r="J13" s="271">
        <v>224929</v>
      </c>
      <c r="K13" s="272">
        <v>490</v>
      </c>
      <c r="L13" s="270">
        <v>634</v>
      </c>
      <c r="M13" s="273">
        <f t="shared" si="2"/>
        <v>127097.98</v>
      </c>
      <c r="N13" s="274">
        <f t="shared" si="3"/>
        <v>5039.6913599999998</v>
      </c>
      <c r="O13" s="273">
        <f t="shared" si="4"/>
        <v>132137.67136000001</v>
      </c>
    </row>
    <row r="14" spans="1:15" ht="19.5" customHeight="1">
      <c r="A14" s="266">
        <v>8</v>
      </c>
      <c r="B14" s="276" t="s">
        <v>103</v>
      </c>
      <c r="C14" s="272"/>
      <c r="D14" s="271">
        <f t="shared" si="0"/>
        <v>0</v>
      </c>
      <c r="E14" s="270"/>
      <c r="F14" s="271">
        <f t="shared" si="1"/>
        <v>0</v>
      </c>
      <c r="G14" s="268">
        <v>3870</v>
      </c>
      <c r="H14" s="275">
        <v>202768</v>
      </c>
      <c r="I14" s="270">
        <v>4140</v>
      </c>
      <c r="J14" s="271">
        <v>217207</v>
      </c>
      <c r="K14" s="272">
        <v>693</v>
      </c>
      <c r="L14" s="270">
        <v>381</v>
      </c>
      <c r="M14" s="273">
        <f t="shared" si="2"/>
        <v>76379.069999999992</v>
      </c>
      <c r="N14" s="274">
        <f t="shared" si="3"/>
        <v>3028.5842400000001</v>
      </c>
      <c r="O14" s="273">
        <f t="shared" si="4"/>
        <v>79407.654239999989</v>
      </c>
    </row>
    <row r="15" spans="1:15" ht="19.5" customHeight="1">
      <c r="A15" s="266">
        <v>9</v>
      </c>
      <c r="B15" s="276" t="s">
        <v>104</v>
      </c>
      <c r="C15" s="272"/>
      <c r="D15" s="271">
        <f t="shared" si="0"/>
        <v>0</v>
      </c>
      <c r="E15" s="270"/>
      <c r="F15" s="271">
        <f t="shared" si="1"/>
        <v>0</v>
      </c>
      <c r="G15" s="268">
        <v>3390</v>
      </c>
      <c r="H15" s="275">
        <v>174697</v>
      </c>
      <c r="I15" s="270">
        <v>3990</v>
      </c>
      <c r="J15" s="271">
        <v>209785</v>
      </c>
      <c r="K15" s="272">
        <v>593</v>
      </c>
      <c r="L15" s="270">
        <v>605</v>
      </c>
      <c r="M15" s="273">
        <f t="shared" si="2"/>
        <v>121284.35</v>
      </c>
      <c r="N15" s="274">
        <f t="shared" si="3"/>
        <v>4809.1692000000003</v>
      </c>
      <c r="O15" s="273">
        <f t="shared" si="4"/>
        <v>126093.51920000001</v>
      </c>
    </row>
    <row r="16" spans="1:15" ht="19.5" customHeight="1">
      <c r="A16" s="266">
        <v>10</v>
      </c>
      <c r="B16" s="276" t="s">
        <v>105</v>
      </c>
      <c r="C16" s="272"/>
      <c r="D16" s="271">
        <f t="shared" si="0"/>
        <v>0</v>
      </c>
      <c r="E16" s="469">
        <v>1023</v>
      </c>
      <c r="F16" s="271">
        <f t="shared" si="1"/>
        <v>147005.09999999998</v>
      </c>
      <c r="G16" s="272">
        <v>4858</v>
      </c>
      <c r="H16" s="275">
        <v>255762</v>
      </c>
      <c r="I16" s="469">
        <v>5640</v>
      </c>
      <c r="J16" s="470">
        <v>296527</v>
      </c>
      <c r="K16" s="272">
        <v>490</v>
      </c>
      <c r="L16" s="469">
        <f>159.8+331</f>
        <v>490.8</v>
      </c>
      <c r="M16" s="273">
        <f t="shared" si="2"/>
        <v>98390.676000000007</v>
      </c>
      <c r="N16" s="274">
        <f t="shared" si="3"/>
        <v>3901.3888320000001</v>
      </c>
      <c r="O16" s="273">
        <f t="shared" si="4"/>
        <v>102292.064832</v>
      </c>
    </row>
    <row r="17" spans="1:15" ht="19.5" customHeight="1">
      <c r="A17" s="266">
        <v>11</v>
      </c>
      <c r="B17" s="276" t="s">
        <v>106</v>
      </c>
      <c r="C17" s="272">
        <v>2877</v>
      </c>
      <c r="D17" s="271">
        <f t="shared" si="0"/>
        <v>413424.89999999997</v>
      </c>
      <c r="E17" s="270">
        <f>+E9</f>
        <v>4221</v>
      </c>
      <c r="F17" s="271">
        <f t="shared" si="1"/>
        <v>606557.69999999995</v>
      </c>
      <c r="G17" s="272">
        <v>5111.7299999999996</v>
      </c>
      <c r="H17" s="275">
        <v>268233</v>
      </c>
      <c r="I17" s="270">
        <f>+G7</f>
        <v>3780</v>
      </c>
      <c r="J17" s="271">
        <f t="shared" ref="J17:J18" si="5">+I17*53.48</f>
        <v>202154.4</v>
      </c>
      <c r="K17" s="270">
        <v>757</v>
      </c>
      <c r="L17" s="270">
        <f>+K7</f>
        <v>238</v>
      </c>
      <c r="M17" s="273">
        <f t="shared" si="2"/>
        <v>47711.86</v>
      </c>
      <c r="N17" s="274">
        <f t="shared" si="3"/>
        <v>1891.8715199999999</v>
      </c>
      <c r="O17" s="273">
        <f t="shared" si="4"/>
        <v>49603.731520000001</v>
      </c>
    </row>
    <row r="18" spans="1:15" ht="19.5" customHeight="1">
      <c r="A18" s="266">
        <v>12</v>
      </c>
      <c r="B18" s="276" t="s">
        <v>107</v>
      </c>
      <c r="C18" s="272">
        <v>4762</v>
      </c>
      <c r="D18" s="271">
        <f t="shared" si="0"/>
        <v>684299.39999999991</v>
      </c>
      <c r="E18" s="270">
        <f>+E7</f>
        <v>5125</v>
      </c>
      <c r="F18" s="271">
        <f t="shared" si="1"/>
        <v>736462.49999999988</v>
      </c>
      <c r="G18" s="272">
        <v>5340</v>
      </c>
      <c r="H18" s="275">
        <v>275983</v>
      </c>
      <c r="I18" s="270">
        <f>+G18</f>
        <v>5340</v>
      </c>
      <c r="J18" s="271">
        <f t="shared" si="5"/>
        <v>285583.2</v>
      </c>
      <c r="K18" s="270">
        <v>515</v>
      </c>
      <c r="L18" s="270">
        <f>+K18</f>
        <v>515</v>
      </c>
      <c r="M18" s="273">
        <f t="shared" si="2"/>
        <v>103242.05</v>
      </c>
      <c r="N18" s="274">
        <f t="shared" si="3"/>
        <v>4093.7556</v>
      </c>
      <c r="O18" s="273">
        <f t="shared" si="4"/>
        <v>107335.80560000001</v>
      </c>
    </row>
    <row r="19" spans="1:15" ht="32.25" customHeight="1">
      <c r="A19" s="278"/>
      <c r="B19" s="262" t="s">
        <v>89</v>
      </c>
      <c r="C19" s="279">
        <f t="shared" ref="C19:K19" si="6">SUM(C7:C18)</f>
        <v>21998</v>
      </c>
      <c r="D19" s="280">
        <f t="shared" si="6"/>
        <v>3161112.5999999996</v>
      </c>
      <c r="E19" s="279">
        <f t="shared" si="6"/>
        <v>25248</v>
      </c>
      <c r="F19" s="280">
        <f>SUM(F7:F18)</f>
        <v>3628137.5999999996</v>
      </c>
      <c r="G19" s="279">
        <f>SUM(G7:G18)</f>
        <v>49839.729999999996</v>
      </c>
      <c r="H19" s="280">
        <f>SUM(H7:H18)</f>
        <v>2589642</v>
      </c>
      <c r="I19" s="279">
        <f>SUM(I7:I18)</f>
        <v>61200</v>
      </c>
      <c r="J19" s="280">
        <f>SUM(J7:J18)</f>
        <v>3225275.6</v>
      </c>
      <c r="K19" s="279">
        <f t="shared" si="6"/>
        <v>5961</v>
      </c>
      <c r="L19" s="279">
        <f>SUM(L7:L18)</f>
        <v>5821.8</v>
      </c>
      <c r="M19" s="280">
        <f>SUM(M7:M18)</f>
        <v>1167096.246</v>
      </c>
      <c r="N19" s="281">
        <f>SUM(N7:N18)</f>
        <v>46277.721071999993</v>
      </c>
      <c r="O19" s="280">
        <f>SUM(O7:O18)</f>
        <v>1213373.967072</v>
      </c>
    </row>
    <row r="20" spans="1:15" ht="21.75" customHeight="1">
      <c r="B20" s="282"/>
      <c r="C20" s="283"/>
      <c r="D20" s="284"/>
      <c r="E20" s="283"/>
      <c r="F20" s="284">
        <f>ROUND(F19/1000,1)</f>
        <v>3628.1</v>
      </c>
      <c r="G20" s="283"/>
      <c r="H20" s="284"/>
      <c r="I20" s="283"/>
      <c r="J20" s="284">
        <f>ROUND(J19/1000,1)</f>
        <v>3225.3</v>
      </c>
      <c r="K20" s="283"/>
      <c r="L20" s="283"/>
      <c r="M20" s="284">
        <f>ROUND(M19/1000,1)</f>
        <v>1167.0999999999999</v>
      </c>
      <c r="N20" s="284">
        <f t="shared" ref="N20:O20" si="7">ROUND(N19/1000,1)</f>
        <v>46.3</v>
      </c>
      <c r="O20" s="284">
        <f t="shared" si="7"/>
        <v>1213.4000000000001</v>
      </c>
    </row>
    <row r="21" spans="1:15" ht="33.75" customHeight="1" thickBot="1">
      <c r="B21" s="504" t="s">
        <v>236</v>
      </c>
      <c r="C21" s="504"/>
      <c r="D21" s="504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3628.1</v>
      </c>
      <c r="G27" s="319" t="s">
        <v>237</v>
      </c>
      <c r="H27" s="317" t="s">
        <v>237</v>
      </c>
      <c r="I27" s="317" t="s">
        <v>237</v>
      </c>
      <c r="J27" s="318">
        <f>J20-J26</f>
        <v>3225.3</v>
      </c>
      <c r="K27" s="319" t="s">
        <v>237</v>
      </c>
      <c r="L27" s="317" t="s">
        <v>237</v>
      </c>
      <c r="M27" s="320">
        <f>M20-M26</f>
        <v>1167.0999999999999</v>
      </c>
      <c r="N27" s="315" t="s">
        <v>237</v>
      </c>
      <c r="O27" s="318">
        <f>+O20-M26</f>
        <v>1213.4000000000001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5"/>
      <c r="J30" s="502" t="s">
        <v>337</v>
      </c>
      <c r="K30" s="502"/>
      <c r="M30" s="286"/>
    </row>
    <row r="31" spans="1:15" s="258" customFormat="1">
      <c r="C31" s="326"/>
      <c r="D31" s="326"/>
      <c r="E31" s="327"/>
      <c r="F31" s="327"/>
      <c r="G31" s="503" t="s">
        <v>90</v>
      </c>
      <c r="H31" s="503"/>
      <c r="I31" s="328"/>
      <c r="J31" s="503" t="s">
        <v>5</v>
      </c>
      <c r="K31" s="503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2"/>
      <c r="H32" s="502"/>
      <c r="I32" s="330"/>
      <c r="J32" s="502" t="s">
        <v>330</v>
      </c>
      <c r="K32" s="502"/>
    </row>
    <row r="33" spans="3:13" s="258" customFormat="1">
      <c r="C33" s="285"/>
      <c r="D33" s="285"/>
      <c r="G33" s="503" t="s">
        <v>90</v>
      </c>
      <c r="H33" s="503"/>
      <c r="I33" s="328"/>
      <c r="J33" s="503" t="s">
        <v>108</v>
      </c>
      <c r="K33" s="503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9" t="s">
        <v>205</v>
      </c>
      <c r="J36" s="499"/>
      <c r="K36" s="334"/>
      <c r="L36" s="499" t="s">
        <v>240</v>
      </c>
      <c r="M36" s="499"/>
    </row>
    <row r="37" spans="3:13">
      <c r="C37" s="332"/>
      <c r="D37" s="332"/>
      <c r="E37" s="499" t="s">
        <v>204</v>
      </c>
      <c r="F37" s="499"/>
      <c r="I37" s="499"/>
      <c r="J37" s="499"/>
      <c r="K37" s="334"/>
      <c r="L37" s="499"/>
      <c r="M37" s="499"/>
    </row>
    <row r="38" spans="3:13">
      <c r="C38" s="332"/>
      <c r="D38" s="332"/>
      <c r="E38" s="499"/>
      <c r="F38" s="49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</row>
    <row r="2" spans="1:18" s="13" customFormat="1" ht="20.25">
      <c r="A2" s="475" t="str">
        <f>+'Ekamut-caxs'!A13</f>
        <v xml:space="preserve">«Երևանի հ․157 մսուր-մանկապարտեզ» ՀՈԱԿ-ի 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  <c r="O2" s="475"/>
    </row>
    <row r="3" spans="1:18" ht="17.25">
      <c r="A3" s="493" t="s">
        <v>252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193"/>
      <c r="Q3" s="193"/>
      <c r="R3" s="193"/>
    </row>
    <row r="4" spans="1:18" ht="16.5">
      <c r="O4" s="207" t="s">
        <v>0</v>
      </c>
    </row>
    <row r="5" spans="1:18" ht="13.5" customHeight="1">
      <c r="A5" s="513" t="s">
        <v>141</v>
      </c>
      <c r="B5" s="513" t="s">
        <v>67</v>
      </c>
      <c r="C5" s="375"/>
      <c r="D5" s="375"/>
      <c r="E5" s="514" t="s">
        <v>278</v>
      </c>
      <c r="F5" s="515"/>
      <c r="G5" s="515"/>
      <c r="H5" s="515"/>
      <c r="I5" s="515"/>
      <c r="J5" s="515"/>
      <c r="K5" s="515"/>
      <c r="L5" s="515"/>
      <c r="M5" s="515"/>
      <c r="N5" s="516"/>
      <c r="O5" s="512" t="s">
        <v>142</v>
      </c>
    </row>
    <row r="6" spans="1:18" ht="106.5" customHeight="1">
      <c r="A6" s="513"/>
      <c r="B6" s="513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2"/>
    </row>
    <row r="7" spans="1:18" ht="27.75" customHeight="1">
      <c r="A7" s="154">
        <v>1</v>
      </c>
      <c r="B7" s="185" t="s">
        <v>189</v>
      </c>
      <c r="C7" s="186">
        <v>50807.1</v>
      </c>
      <c r="D7" s="186">
        <f>56602.7-C7</f>
        <v>5795.5999999999985</v>
      </c>
      <c r="E7" s="186">
        <f>B10*2</f>
        <v>10802.896000000001</v>
      </c>
      <c r="F7" s="186">
        <f>478.4*2</f>
        <v>956.8</v>
      </c>
      <c r="G7" s="186">
        <f>IF(F7&gt;0,C15, 0)</f>
        <v>124</v>
      </c>
      <c r="H7" s="186">
        <v>124</v>
      </c>
      <c r="I7" s="249">
        <f>188.6+150.8</f>
        <v>339.4</v>
      </c>
      <c r="J7" s="186">
        <v>200</v>
      </c>
      <c r="K7" s="249">
        <f>(60+115.2*0.6*2+24)*2</f>
        <v>444.48</v>
      </c>
      <c r="L7" s="186"/>
      <c r="M7" s="186">
        <v>4703.8784000000005</v>
      </c>
      <c r="N7" s="186"/>
      <c r="O7" s="187">
        <f>ROUND(SUM(C7:N7),1)</f>
        <v>74298.2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f>9*2</f>
        <v>18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18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74316.2</v>
      </c>
    </row>
    <row r="10" spans="1:18" s="156" customFormat="1" ht="18.75" customHeight="1">
      <c r="B10" s="257">
        <f>5879.848-478.4</f>
        <v>5401.4480000000003</v>
      </c>
      <c r="C10" s="158">
        <f>+B10*2</f>
        <v>10802.896000000001</v>
      </c>
      <c r="D10" s="158"/>
      <c r="E10" s="158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8"/>
      <c r="M11" s="508"/>
      <c r="N11" s="508"/>
      <c r="O11" s="167"/>
    </row>
    <row r="12" spans="1:18" s="156" customFormat="1" ht="69" customHeight="1">
      <c r="B12" s="509" t="s">
        <v>197</v>
      </c>
      <c r="C12" s="510"/>
      <c r="D12" s="166"/>
      <c r="E12" s="166"/>
      <c r="H12" s="126"/>
      <c r="I12" s="126"/>
      <c r="J12" s="509" t="s">
        <v>198</v>
      </c>
      <c r="K12" s="510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7"/>
      <c r="F17" s="517"/>
      <c r="G17" s="227"/>
      <c r="H17" s="227"/>
      <c r="I17" s="506" t="str">
        <f>+'Ekamut-caxs'!D78</f>
        <v>Ն. Արզումանյան</v>
      </c>
      <c r="J17" s="506"/>
      <c r="K17" s="506"/>
      <c r="L17" s="176"/>
      <c r="M17" s="176"/>
    </row>
    <row r="18" spans="2:13" s="177" customFormat="1" ht="17.25" customHeight="1">
      <c r="B18" s="228"/>
      <c r="C18" s="229"/>
      <c r="D18" s="229"/>
      <c r="E18" s="518" t="s">
        <v>90</v>
      </c>
      <c r="F18" s="518"/>
      <c r="G18" s="230"/>
      <c r="H18" s="231"/>
      <c r="I18" s="507" t="s">
        <v>91</v>
      </c>
      <c r="J18" s="507"/>
      <c r="K18" s="507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7"/>
      <c r="F19" s="517"/>
      <c r="G19" s="233"/>
      <c r="H19" s="233"/>
      <c r="I19" s="506" t="str">
        <f>+'Ekamut-caxs'!D80</f>
        <v>Ա. Ամիրյան</v>
      </c>
      <c r="J19" s="506"/>
      <c r="K19" s="506"/>
      <c r="L19" s="176"/>
      <c r="M19" s="176"/>
    </row>
    <row r="20" spans="2:13" s="177" customFormat="1" ht="18.75" customHeight="1">
      <c r="B20" s="229"/>
      <c r="C20" s="229"/>
      <c r="D20" s="229"/>
      <c r="E20" s="518" t="s">
        <v>90</v>
      </c>
      <c r="F20" s="518"/>
      <c r="G20" s="230"/>
      <c r="H20" s="231"/>
      <c r="I20" s="507" t="s">
        <v>91</v>
      </c>
      <c r="J20" s="507"/>
      <c r="K20" s="507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E70" sqref="E70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1" t="s">
        <v>66</v>
      </c>
      <c r="B1" s="521"/>
      <c r="C1" s="521"/>
      <c r="D1" s="521"/>
    </row>
    <row r="2" spans="1:4" ht="24.75" customHeight="1">
      <c r="A2" s="522" t="str">
        <f>+'Ekamut-caxs'!A13:D13</f>
        <v xml:space="preserve">«Երևանի հ․157 մսուր-մանկապարտեզ» ՀՈԱԿ-ի </v>
      </c>
      <c r="B2" s="522"/>
      <c r="C2" s="522"/>
      <c r="D2" s="522"/>
    </row>
    <row r="3" spans="1:4" ht="39.75" customHeight="1">
      <c r="A3" s="522" t="s">
        <v>276</v>
      </c>
      <c r="B3" s="522"/>
      <c r="C3" s="522"/>
      <c r="D3" s="522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3</v>
      </c>
      <c r="D19" s="339">
        <f>SUM(D20:D24)</f>
        <v>90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>
        <v>1</v>
      </c>
      <c r="D24" s="341">
        <v>30</v>
      </c>
    </row>
    <row r="25" spans="1:4" s="31" customFormat="1" ht="24.75" customHeight="1">
      <c r="A25" s="339">
        <v>4</v>
      </c>
      <c r="B25" s="340" t="s">
        <v>302</v>
      </c>
      <c r="C25" s="339">
        <f>SUM(C26:C30)</f>
        <v>3</v>
      </c>
      <c r="D25" s="339">
        <f>SUM(D26:D30)</f>
        <v>90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468">
        <v>30</v>
      </c>
    </row>
    <row r="27" spans="1:4" ht="16.5" customHeight="1">
      <c r="A27" s="341">
        <v>4.2</v>
      </c>
      <c r="B27" s="342" t="s">
        <v>131</v>
      </c>
      <c r="C27" s="341">
        <v>1</v>
      </c>
      <c r="D27" s="468">
        <v>30</v>
      </c>
    </row>
    <row r="28" spans="1:4" ht="16.5" customHeight="1">
      <c r="A28" s="341">
        <v>4.3</v>
      </c>
      <c r="B28" s="342" t="s">
        <v>304</v>
      </c>
      <c r="C28" s="341">
        <v>1</v>
      </c>
      <c r="D28" s="468">
        <v>30</v>
      </c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7</v>
      </c>
      <c r="D31" s="339">
        <f>D7+D13+D19+D25</f>
        <v>210</v>
      </c>
    </row>
    <row r="34" spans="2:4" ht="17.25">
      <c r="B34" s="434" t="s">
        <v>2</v>
      </c>
      <c r="C34" s="519" t="str">
        <f>+'Ekamut-caxs'!D78</f>
        <v>Ն. Արզումանյան</v>
      </c>
      <c r="D34" s="519"/>
    </row>
    <row r="35" spans="2:4" ht="15.75" customHeight="1">
      <c r="B35" s="435" t="s">
        <v>4</v>
      </c>
      <c r="C35" s="520" t="s">
        <v>5</v>
      </c>
      <c r="D35" s="520"/>
    </row>
    <row r="36" spans="2:4" ht="27" customHeight="1">
      <c r="B36" s="31" t="s">
        <v>6</v>
      </c>
      <c r="C36" s="519" t="str">
        <f>+'Ekamut-caxs'!D80</f>
        <v>Ա. Ամիրյան</v>
      </c>
      <c r="D36" s="519"/>
    </row>
    <row r="37" spans="2:4">
      <c r="C37" s="520" t="s">
        <v>5</v>
      </c>
      <c r="D37" s="520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B4" workbookViewId="0">
      <selection activeCell="E70" sqref="E7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0" t="s">
        <v>66</v>
      </c>
      <c r="B1" s="490"/>
      <c r="C1" s="490"/>
      <c r="D1" s="490"/>
      <c r="E1" s="490"/>
    </row>
    <row r="2" spans="1:13" ht="23.25" customHeight="1">
      <c r="A2" s="493" t="str">
        <f>+'Ekamut-caxs'!A13</f>
        <v xml:space="preserve">«Երևանի հ․157 մսուր-մանկապարտեզ» ՀՈԱԿ-ի </v>
      </c>
      <c r="B2" s="493"/>
      <c r="C2" s="493"/>
      <c r="D2" s="493"/>
      <c r="E2" s="493"/>
    </row>
    <row r="3" spans="1:13" ht="28.5" customHeight="1">
      <c r="A3" s="493" t="s">
        <v>273</v>
      </c>
      <c r="B3" s="493"/>
      <c r="C3" s="493"/>
      <c r="D3" s="493"/>
      <c r="E3" s="493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f>77981.8-1587.3-1066.6</f>
        <v>75327.899999999994</v>
      </c>
      <c r="D8" s="130">
        <v>3428.2</v>
      </c>
      <c r="E8" s="130">
        <v>13620.4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8519.4</v>
      </c>
      <c r="D9" s="130">
        <f>3690.7-D8</f>
        <v>262.5</v>
      </c>
      <c r="E9" s="130">
        <f>15555.9-E8</f>
        <v>1935.5</v>
      </c>
      <c r="F9" s="347">
        <v>10</v>
      </c>
      <c r="G9" s="348">
        <v>163.59</v>
      </c>
      <c r="H9" s="349"/>
      <c r="I9" s="370">
        <v>210</v>
      </c>
      <c r="J9" s="349"/>
      <c r="K9" s="371">
        <v>500.57</v>
      </c>
      <c r="L9" s="352"/>
      <c r="M9" s="372">
        <f>G9*I9*K9/1000</f>
        <v>17196.531723</v>
      </c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67">
        <f>180+180+8*5</f>
        <v>400</v>
      </c>
      <c r="E10" s="451">
        <f>+M10</f>
        <v>2205</v>
      </c>
      <c r="F10" s="357">
        <v>11</v>
      </c>
      <c r="G10" s="358">
        <v>210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2205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67">
        <f>180+180+8*5</f>
        <v>400</v>
      </c>
      <c r="E11" s="451">
        <f>+M11</f>
        <v>2205</v>
      </c>
      <c r="F11" s="357">
        <v>12</v>
      </c>
      <c r="G11" s="363">
        <v>210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2205</v>
      </c>
    </row>
    <row r="12" spans="1:13" s="83" customFormat="1" ht="31.5" customHeight="1">
      <c r="A12" s="121"/>
      <c r="B12" s="366" t="s">
        <v>268</v>
      </c>
      <c r="C12" s="367">
        <f>ROUND(SUM(C8:C11),1)</f>
        <v>83847.3</v>
      </c>
      <c r="D12" s="367">
        <f>ROUND(SUM(D8:D11),1)</f>
        <v>4490.7</v>
      </c>
      <c r="E12" s="367">
        <f>ROUND(SUM(E8:E11),1)</f>
        <v>19965.900000000001</v>
      </c>
    </row>
    <row r="14" spans="1:13" ht="51" customHeight="1">
      <c r="B14" s="525" t="s">
        <v>269</v>
      </c>
      <c r="C14" s="525"/>
      <c r="D14" s="525"/>
      <c r="E14" s="525"/>
    </row>
    <row r="19" spans="2:5" ht="20.25" customHeight="1">
      <c r="B19" s="76" t="s">
        <v>2</v>
      </c>
      <c r="C19" s="76"/>
      <c r="D19" s="523" t="str">
        <f>+'Ekamut-caxs'!D78</f>
        <v>Ն. Արզումանյան</v>
      </c>
      <c r="E19" s="523"/>
    </row>
    <row r="20" spans="2:5" ht="18.75" customHeight="1">
      <c r="B20" s="76" t="s">
        <v>4</v>
      </c>
      <c r="D20" s="524" t="s">
        <v>5</v>
      </c>
      <c r="E20" s="524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3" t="str">
        <f>+'Ekamut-caxs'!D80</f>
        <v>Ա. Ամիրյան</v>
      </c>
      <c r="E22" s="523"/>
    </row>
    <row r="23" spans="2:5" ht="23.25" customHeight="1">
      <c r="D23" s="524" t="s">
        <v>5</v>
      </c>
      <c r="E23" s="524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E70" sqref="E7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8" t="s">
        <v>66</v>
      </c>
      <c r="B1" s="528"/>
      <c r="C1" s="528"/>
      <c r="D1" s="528"/>
      <c r="E1" s="528"/>
      <c r="F1" s="528"/>
    </row>
    <row r="2" spans="1:8" ht="23.25" customHeight="1">
      <c r="A2" s="491" t="str">
        <f>+'Ekamut-caxs'!A13</f>
        <v xml:space="preserve">«Երևանի հ․157 մսուր-մանկապարտեզ» ՀՈԱԿ-ի </v>
      </c>
      <c r="B2" s="491"/>
      <c r="C2" s="491"/>
      <c r="D2" s="491"/>
      <c r="E2" s="491"/>
      <c r="F2" s="491"/>
    </row>
    <row r="3" spans="1:8" ht="40.5" customHeight="1">
      <c r="A3" s="491" t="s">
        <v>314</v>
      </c>
      <c r="B3" s="491"/>
      <c r="C3" s="491"/>
      <c r="D3" s="491"/>
      <c r="E3" s="491"/>
      <c r="F3" s="491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>
        <v>50</v>
      </c>
      <c r="D8" s="130">
        <v>5</v>
      </c>
      <c r="E8" s="130">
        <f>+D8*C8</f>
        <v>250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>
        <v>1</v>
      </c>
      <c r="D14" s="130">
        <f>128.5+161.2*11</f>
        <v>1901.6999999999998</v>
      </c>
      <c r="E14" s="450">
        <f>IF(IF((C17+C18)-SUM(E8:E13)&gt;0,(C17+C18)-SUM(E8:E13),0)&lt;=161.2*2*9,IF((C17+C18)-SUM(E8:E13)&gt;0,(C17+C18)-SUM(E8:E13),0), 161.2*2*9)</f>
        <v>581.9</v>
      </c>
      <c r="F14" s="130"/>
      <c r="G14" s="464">
        <v>2</v>
      </c>
      <c r="H14" s="465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51</v>
      </c>
      <c r="D15" s="443">
        <f t="shared" si="2"/>
        <v>1906.6999999999998</v>
      </c>
      <c r="E15" s="443">
        <f t="shared" si="2"/>
        <v>831.9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>
        <v>831.9</v>
      </c>
      <c r="D18" s="448" t="s">
        <v>319</v>
      </c>
    </row>
    <row r="21" spans="2:6" ht="20.25" customHeight="1">
      <c r="B21" s="13" t="s">
        <v>2</v>
      </c>
      <c r="C21" s="13"/>
      <c r="D21" s="526" t="str">
        <f>+'Ekamut-caxs'!D78</f>
        <v>Ն. Արզումանյան</v>
      </c>
      <c r="E21" s="526"/>
      <c r="F21" s="526"/>
    </row>
    <row r="22" spans="2:6" ht="18.75" customHeight="1">
      <c r="B22" s="13" t="s">
        <v>4</v>
      </c>
      <c r="D22" s="527" t="s">
        <v>5</v>
      </c>
      <c r="E22" s="527"/>
      <c r="F22" s="527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6" t="str">
        <f>+'Ekamut-caxs'!D80</f>
        <v>Ա. Ամիրյան</v>
      </c>
      <c r="E24" s="526"/>
      <c r="F24" s="526"/>
    </row>
    <row r="25" spans="2:6" ht="23.25" customHeight="1">
      <c r="D25" s="527" t="s">
        <v>5</v>
      </c>
      <c r="E25" s="527"/>
      <c r="F25" s="527"/>
    </row>
    <row r="27" spans="2:6">
      <c r="B27" s="60"/>
      <c r="C27" s="447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https://mul2.yerevan.am/tasks/1972414/oneclick?token=e297a737d217275fb838d592a33bf7f1</cp:keywords>
  <cp:lastModifiedBy>Lusine Petrosyan</cp:lastModifiedBy>
  <cp:lastPrinted>2024-12-18T08:02:13Z</cp:lastPrinted>
  <dcterms:created xsi:type="dcterms:W3CDTF">1996-10-14T23:33:28Z</dcterms:created>
  <dcterms:modified xsi:type="dcterms:W3CDTF">2024-12-29T19:12:58Z</dcterms:modified>
</cp:coreProperties>
</file>