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33C77BE-9C70-42CF-A463-46ECAB5BCB8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19" l="1"/>
  <c r="D40" i="19"/>
  <c r="D26" i="9"/>
  <c r="C8" i="21"/>
  <c r="B67" i="10" l="1"/>
  <c r="B42" i="9"/>
  <c r="I7" i="11"/>
  <c r="E17" i="20" l="1"/>
  <c r="D69" i="10" l="1"/>
  <c r="A14" i="7" l="1"/>
  <c r="D54" i="19" l="1"/>
  <c r="D7" i="11"/>
  <c r="D14" i="22"/>
  <c r="E9" i="21"/>
  <c r="E8" i="11" l="1"/>
  <c r="F17" i="20" l="1"/>
  <c r="F16" i="20"/>
  <c r="F15" i="20"/>
  <c r="F14" i="20"/>
  <c r="F13" i="20"/>
  <c r="F12" i="20"/>
  <c r="F11" i="20"/>
  <c r="F10" i="20"/>
  <c r="F9" i="20"/>
  <c r="F8" i="20"/>
  <c r="F7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D64" i="18" l="1"/>
  <c r="D39" i="19" l="1"/>
  <c r="M9" i="21"/>
  <c r="L40" i="19"/>
  <c r="E7" i="11"/>
  <c r="L41" i="19" l="1"/>
  <c r="L18" i="20"/>
  <c r="L17" i="20"/>
  <c r="C7" i="10" l="1"/>
  <c r="C12" i="10"/>
  <c r="C9" i="10"/>
  <c r="B56" i="9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G7" i="11"/>
  <c r="O7" i="11" s="1"/>
  <c r="C11" i="7"/>
  <c r="C10" i="7"/>
  <c r="D1" i="7"/>
  <c r="D7" i="7"/>
  <c r="D6" i="10"/>
  <c r="A75" i="10"/>
  <c r="A76" i="10" s="1"/>
  <c r="A77" i="10" s="1"/>
  <c r="B15" i="10"/>
  <c r="A68" i="10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J53" i="19"/>
  <c r="D19" i="21" l="1"/>
  <c r="D22" i="21"/>
  <c r="A2" i="21"/>
  <c r="D12" i="21"/>
  <c r="D25" i="19" s="1"/>
  <c r="M11" i="21"/>
  <c r="E11" i="21" s="1"/>
  <c r="M10" i="21"/>
  <c r="E10" i="21" s="1"/>
  <c r="E12" i="21" l="1"/>
  <c r="I18" i="20"/>
  <c r="I17" i="20"/>
  <c r="E18" i="20"/>
  <c r="F18" i="20" s="1"/>
  <c r="C10" i="11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16" i="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4" i="9" s="1"/>
  <c r="E14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15" i="9" s="1"/>
  <c r="A24" i="19"/>
  <c r="A25" i="19" s="1"/>
  <c r="E11" i="9"/>
  <c r="C22" i="7"/>
  <c r="E8" i="9"/>
  <c r="A19" i="19"/>
  <c r="A20" i="19" s="1"/>
  <c r="A19" i="10" l="1"/>
  <c r="A20" i="10" s="1"/>
  <c r="A22" i="10" s="1"/>
  <c r="A29" i="7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32" i="7"/>
  <c r="A33" i="7" s="1"/>
  <c r="A35" i="7" s="1"/>
  <c r="A18" i="9"/>
  <c r="A20" i="9" s="1"/>
  <c r="A21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 l="1"/>
  <c r="A31" i="19" s="1"/>
  <c r="A32" i="19"/>
  <c r="A33" i="19" s="1"/>
  <c r="A47" i="7"/>
  <c r="A51" i="7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7" i="9" s="1"/>
  <c r="A59" i="9" s="1"/>
  <c r="A60" i="9" s="1"/>
  <c r="A38" i="10"/>
  <c r="A50" i="19"/>
  <c r="A47" i="19"/>
  <c r="A48" i="19" s="1"/>
  <c r="A49" i="19" s="1"/>
  <c r="C29" i="7"/>
  <c r="A48" i="7" l="1"/>
  <c r="A49" i="7" s="1"/>
  <c r="A50" i="7" s="1"/>
  <c r="A62" i="9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78" i="7" l="1"/>
  <c r="A74" i="7"/>
  <c r="A75" i="7" s="1"/>
  <c r="A76" i="7" s="1"/>
  <c r="A65" i="10"/>
  <c r="A68" i="19"/>
  <c r="A69" i="19" s="1"/>
  <c r="A71" i="19" l="1"/>
  <c r="A72" i="19" s="1"/>
  <c r="D15" i="10" l="1"/>
  <c r="C25" i="7"/>
  <c r="A73" i="19"/>
  <c r="A74" i="19"/>
  <c r="F5" i="10"/>
  <c r="C67" i="7"/>
  <c r="E15" i="10" l="1"/>
  <c r="D12" i="10"/>
  <c r="I19" i="11"/>
  <c r="I17" i="11"/>
  <c r="D66" i="18"/>
  <c r="D85" i="10"/>
  <c r="D83" i="10"/>
  <c r="B80" i="10"/>
  <c r="B79" i="10"/>
  <c r="D68" i="9"/>
  <c r="D66" i="9"/>
  <c r="E12" i="10" l="1"/>
  <c r="D54" i="18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5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  <c r="C12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8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3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<sst xmlns="http://schemas.openxmlformats.org/spreadsheetml/2006/main" count="593" uniqueCount="338">
  <si>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</si>
  <si>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</si>
  <si>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</si>
  <si>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</si>
  <si>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</si>
  <si>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</si>
  <si>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</si>
  <si>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</si>
  <si>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</si>
  <si>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</si>
  <si>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</si>
  <si>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</si>
  <si>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</si>
  <si>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</si>
  <si>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</si>
  <si>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</si>
  <si>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</si>
  <si>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</si>
  <si>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</si>
  <si>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</si>
  <si>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</si>
  <si>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</si>
  <si>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</si>
  <si>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</si>
  <si>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</si>
  <si>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</si>
  <si>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</si>
  <si>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</si>
  <si>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</si>
  <si>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</si>
  <si>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</si>
  <si>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</si>
  <si>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</si>
  <si>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</si>
  <si>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</si>
  <si>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</si>
  <si>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</si>
  <si>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</si>
  <si>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</si>
  <si>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</si>
  <si>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</si>
  <si>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</si>
  <si>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</si>
  <si>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</si>
  <si>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</si>
  <si>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</si>
  <si>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</si>
  <si>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</si>
  <si>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</si>
  <si>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</si>
  <si>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</si>
  <si>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</si>
  <si>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</si>
  <si>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</si>
  <si>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</si>
  <si>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</si>
  <si>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</si>
  <si>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</si>
  <si>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</si>
  <si>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</si>
  <si>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</si>
  <si>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</si>
  <si>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</si>
  <si>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</si>
  <si>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</si>
  <si>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</si>
  <si>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</si>
  <si>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</si>
  <si>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</si>
  <si>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</si>
  <si>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</si>
  <si>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</si>
  <si>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</si>
  <si>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</si>
  <si>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</si>
  <si>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</si>
  <si>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</si>
  <si>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</si>
  <si>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</si>
  <si>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</si>
  <si>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</si>
  <si>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</si>
  <si>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</si>
  <si>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</si>
  <si>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</si>
  <si>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</si>
  <si>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</si>
  <si>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</si>
  <si>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</si>
  <si>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</si>
  <si>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</si>
  <si>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</si>
  <si>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</si>
  <si>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</si>
  <si>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</si>
  <si>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</si>
  <si>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</si>
  <si>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</si>
  <si>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</si>
  <si>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</si>
  <si>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</si>
  <si>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</si>
  <si>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</si>
  <si>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</si>
  <si>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</si>
  <si>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</si>
  <si>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</si>
  <si>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</si>
  <si>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</si>
  <si>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</si>
  <si>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</si>
  <si>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</si>
  <si>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</si>
  <si>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</si>
  <si>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</si>
  <si>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</si>
  <si>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</si>
  <si>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</si>
  <si>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</si>
  <si>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</si>
  <si>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</si>
  <si>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</si>
  <si>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</si>
  <si>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</si>
  <si>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</si>
  <si>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</si>
  <si>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</si>
  <si>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</si>
  <si>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</si>
  <si>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</si>
  <si>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</si>
  <si>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</si>
  <si>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</si>
  <si>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</si>
  <si>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</si>
  <si>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</si>
  <si>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</si>
  <si>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</si>
  <si>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</si>
  <si>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</si>
  <si>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</si>
  <si>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</si>
  <si>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</si>
  <si>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</si>
  <si>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</si>
  <si>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</si>
  <si>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</si>
  <si>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</si>
  <si>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</si>
  <si>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</si>
  <si>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</si>
  <si>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</si>
  <si>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</si>
  <si>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</si>
  <si>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</si>
  <si>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</si>
  <si>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</si>
  <si>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</si>
  <si>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</si>
  <si>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</si>
  <si>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</si>
  <si>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</si>
  <si>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</si>
  <si>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</si>
  <si>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</si>
  <si>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</si>
  <si>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</si>
  <si>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</si>
  <si>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</si>
  <si>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</si>
  <si>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</si>
  <si>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</si>
  <si>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</si>
  <si>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</si>
  <si>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</si>
  <si>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</si>
  <si>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</si>
  <si>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</si>
  <si>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</si>
  <si>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</si>
  <si>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</si>
  <si>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</si>
  <si>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</si>
  <si>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</si>
  <si>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</si>
  <si>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</si>
  <si>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</si>
  <si>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</si>
  <si>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</si>
  <si>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</si>
  <si>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</si>
  <si>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</si>
  <si>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</si>
  <si>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</si>
  <si>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</si>
  <si>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</si>
  <si>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</si>
  <si>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</si>
  <si>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</si>
  <si>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</si>
  <si>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</si>
  <si>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</si>
  <si>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</si>
  <si>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</si>
  <si>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</si>
  <si>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</si>
  <si>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</si>
  <si>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</si>
  <si>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</si>
  <si>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</si>
  <si>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</si>
  <si>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</si>
  <si>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</si>
  <si>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</si>
  <si>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</si>
  <si>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</si>
  <si>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</si>
  <si>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</si>
  <si>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</si>
  <si>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</si>
  <si>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</si>
  <si>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</si>
  <si>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</si>
  <si>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</si>
  <si>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</si>
  <si>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</si>
  <si>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</si>
  <si>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</si>
  <si>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</si>
  <si>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</si>
  <si>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</si>
  <si>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</si>
  <si>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</si>
  <si>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</si>
  <si>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</si>
  <si>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</si>
  <si>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</si>
  <si>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</si>
  <si>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</si>
  <si>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</si>
  <si>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</si>
  <si>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</si>
  <si>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</si>
  <si>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</si>
  <si>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</si>
  <si>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</si>
  <si>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</si>
  <si>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</si>
  <si>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</si>
  <si>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</si>
  <si>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</si>
  <si>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</si>
  <si>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</si>
  <si>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</si>
  <si>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</si>
  <si>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</si>
  <si>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</si>
  <si>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</si>
  <si>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</si>
  <si>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</si>
  <si>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</si>
  <si>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</si>
  <si>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</si>
  <si>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</si>
  <si>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</si>
  <si>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</si>
  <si>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</si>
  <si>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</si>
  <si>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</si>
  <si>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</si>
  <si>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</si>
  <si>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</si>
  <si>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</si>
  <si>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</si>
  <si>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</si>
  <si>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</si>
  <si>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</si>
  <si>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</si>
  <si>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</si>
  <si>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</si>
  <si>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</si>
  <si>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</si>
  <si>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</si>
  <si>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</si>
  <si>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</si>
  <si>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</si>
  <si>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</si>
  <si>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</si>
  <si>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</si>
  <si>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</si>
  <si>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</si>
  <si>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</si>
  <si>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</si>
  <si>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</si>
  <si>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</si>
  <si>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</si>
  <si>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</si>
  <si>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</si>
  <si>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</si>
  <si>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</si>
  <si>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</si>
  <si>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</si>
  <si>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</si>
  <si>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</si>
  <si>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</si>
  <si>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</si>
  <si>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</si>
  <si>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</si>
  <si>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</si>
  <si>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</si>
  <si>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</si>
  <si>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</si>
  <si>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</si>
  <si>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</si>
  <si>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</si>
  <si>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</si>
  <si>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</si>
  <si>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</si>
  <si>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</si>
  <si>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</si>
  <si>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</si>
  <si>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</si>
  <si>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</si>
  <si>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</si>
  <si>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</si>
  <si>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</si>
  <si>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</si>
  <si>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</si>
  <si>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Արխիվացման գծով</t>
  </si>
  <si>
    <t>դեկտեմբեր 2023թ</t>
  </si>
  <si>
    <t>Ա. Ամիրյան</t>
  </si>
  <si>
    <t>բազմ.ֆունկ սարք</t>
  </si>
  <si>
    <t xml:space="preserve">հաստիքացուցակի 50% </t>
  </si>
  <si>
    <t>ցուրտ գարնան պատճատով</t>
  </si>
  <si>
    <t>ներառականի համար</t>
  </si>
  <si>
    <t xml:space="preserve">«Երևանի հ․156 մսուր-մանկապարտեզ» ՀՈԱԿ-ի </t>
  </si>
  <si>
    <t xml:space="preserve">Ա. Հարությունյան </t>
  </si>
  <si>
    <t>3 ջրատաքացուցիչ՝ 300.0հդ, ջեռոց՝ 300.0հդ,բանջարեղեն կտրող սարք՝ 80.0հդ, 2 փոշեկուլ՝ 139,4հդ: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</si>
</sst>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5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4" fontId="32" fillId="0" borderId="10" xfId="45" applyNumberFormat="1" applyFont="1" applyBorder="1" applyAlignment="1" applyProtection="1">
      <alignment vertical="center" wrapText="1"/>
      <protection locked="0"/>
    </xf>
    <xf numFmtId="166" fontId="55" fillId="24" borderId="10" xfId="45" applyNumberFormat="1" applyFont="1" applyFill="1" applyBorder="1" applyAlignment="1" applyProtection="1">
      <alignment horizontal="center" vertical="center"/>
      <protection locked="0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0" borderId="10" xfId="62" applyNumberFormat="1" applyFont="1" applyBorder="1" applyAlignment="1" applyProtection="1">
      <alignment horizontal="center" vertical="center" wrapText="1"/>
      <protection locked="0"/>
    </xf>
    <xf numFmtId="164" fontId="28" fillId="28" borderId="10" xfId="45" applyNumberFormat="1" applyFont="1" applyFill="1" applyBorder="1" applyAlignment="1">
      <alignment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2 3" xfId="66" xr:uid="{ADCD1E26-746A-49C1-AE18-0CD4A329F0CB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0ACAAUABNAAAAAAAAAAAAAAAAAAAAAAAAAAAAAAAAAAAAAAAAAAAAAAAAAAAAAAAAAAAAAAAAAAAAAAAAAAAAAAAAAAAAAAAAAAAAAAAAAAAAAAAAAAAAAAAAAAAAAADoBwwAAAAdABcAD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0MTlaMCMGCSqGSIb3DQEJBDEWBBRIj2PFYxo7HVZi79BU8SINbzAzEjArBgsqhkiG9w0BCRACDDEcMBowGDAWBBRE5xMFRVajmd/v2Zzf5CvSbEm8HjANBgkqhkiG9w0BAQEFAASCAQAchUPMnfn0PgoMl1o3oUITRS6IlXFwXGWgTLP23pT9URDHoJI9CK/y4SgPIQ+0hNj19LKh3Mrb2TaE9iwy+7tTqNTb7/0ffjALxhTdtT4IkaLeyb18bdPMg4l2qhzEEV4sjrX3ZOxLjrRkgeeuf5s0T6Ag4+5X4y7WJ5P7JSfNZTEYrcKFt/+I8+BJqQ3/28SADJGnSo1y/H3uAhK6MQH6wSZp2xPnZXvGFRG35S1KwJmnqJxzRIQ/6a1hQU633hvCPBW6btB0OmPhD6mW2jArxaTtTQjPePIQOSy2xfIK4/DtBFvHsd4oDdcCBnL2Lf767ZXF2+4+UlTf2J1o2HN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0ACAAUABNAAAAAAAAAAAAAAAAAAAAAAAAAAAAAAAAAAAAAAAAAAAAAAAAAAAAAAAAAAAAAAAAAAAAAAAAAAAAAAAAAAAAAAAAAAAAAAAAAAAAAAAAAAAAAAAAAAAAAADoBwwAAAAdABcAD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0MjJaMCMGCSqGSIb3DQEJBDEWBBRnfQUcA+9q6+eg4Zd/ENBqpokgDDArBgsqhkiG9w0BCRACDDEcMBowGDAWBBRE5xMFRVajmd/v2Zzf5CvSbEm8HjANBgkqhkiG9w0BAQEFAASCAQBqKwd0XOPRvNkeyvyjUxS5CZdhbhI4HxScHv2DZkowM+TGExf10PMEPCKG/IxORkCWY04+PJM+6rBEQpa+D1NC1aR5KNHIaXakYleZSB3Im/WD0ED/ZCVVWHIOKzDLF7EchQSC+199OwJAuwOy0+Ovf8J7Q+cK7cokHAkgqLDTWWPYHaQEcr1cE4xfUKxFPruRUYP6oudgaXnOTXoUXkHUEiiBsg7FdFzsdc17hvWzm8eSAQVsTpdXhMgTt49MXQch6UvYUXW44NrlHFUcaQUb+IWdF0inBuA+4qQ7qlSKsTpPXxw1kZt++ieMSq4SELq3Yu2rEocZSkEaXfsO0+o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47F48384-E766-FC54-2EF5-5F86FFA159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690AFC8D-B5C0-1A04-A818-5FAB254DD4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39"/>
      <c r="D1" s="451" t="s">
        <v>184</v>
      </c>
      <c r="E1" s="453">
        <v>299</v>
      </c>
    </row>
    <row r="2" spans="1:10">
      <c r="C2" s="239"/>
      <c r="D2" s="451" t="s">
        <v>39</v>
      </c>
      <c r="E2" s="39"/>
    </row>
    <row r="3" spans="1:10">
      <c r="C3" s="239"/>
      <c r="D3" s="451" t="s">
        <v>209</v>
      </c>
      <c r="E3" s="39"/>
    </row>
    <row r="4" spans="1:10" s="29" customFormat="1" ht="24.75" customHeight="1">
      <c r="B4" s="245"/>
      <c r="C4" s="245"/>
      <c r="D4" s="451" t="s">
        <v>247</v>
      </c>
      <c r="E4" s="39"/>
      <c r="F4" s="55"/>
    </row>
    <row r="5" spans="1:10" s="29" customFormat="1" ht="20.25" customHeight="1">
      <c r="B5" s="245"/>
      <c r="C5" s="5"/>
      <c r="D5" s="451" t="s">
        <v>210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279</v>
      </c>
      <c r="E7" s="453">
        <v>299</v>
      </c>
    </row>
    <row r="8" spans="1:10" ht="20.25" customHeight="1">
      <c r="C8" s="239"/>
      <c r="D8" s="451" t="s">
        <v>280</v>
      </c>
      <c r="E8" s="239"/>
    </row>
    <row r="9" spans="1:10" ht="20.25" customHeight="1">
      <c r="C9" s="239"/>
      <c r="D9" s="451" t="s">
        <v>281</v>
      </c>
      <c r="E9" s="239"/>
    </row>
    <row r="10" spans="1:10" ht="20.25" customHeight="1">
      <c r="C10" s="236"/>
      <c r="D10" s="452" t="s">
        <v>288</v>
      </c>
      <c r="E10" s="236"/>
    </row>
    <row r="11" spans="1:10" ht="20.25" customHeight="1">
      <c r="C11" s="236"/>
      <c r="D11" s="451" t="s">
        <v>289</v>
      </c>
      <c r="E11" s="236"/>
    </row>
    <row r="12" spans="1:10" ht="20.25">
      <c r="A12" s="473" t="s">
        <v>40</v>
      </c>
      <c r="B12" s="473"/>
      <c r="C12" s="473"/>
      <c r="D12" s="473"/>
      <c r="E12" s="473"/>
      <c r="F12" s="385"/>
    </row>
    <row r="13" spans="1:10" ht="20.45" customHeight="1">
      <c r="A13" s="474" t="s">
        <v>335</v>
      </c>
      <c r="B13" s="474"/>
      <c r="C13" s="474"/>
      <c r="D13" s="474"/>
      <c r="E13" s="474"/>
      <c r="F13" s="377" t="s">
        <v>195</v>
      </c>
    </row>
    <row r="14" spans="1:10" ht="18.75" customHeight="1">
      <c r="A14" s="475" t="s">
        <v>322</v>
      </c>
      <c r="B14" s="475"/>
      <c r="C14" s="475"/>
      <c r="D14" s="475"/>
      <c r="E14" s="47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70600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84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84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3035.3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1021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2014.3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17.5</v>
      </c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3"/>
      <c r="D25" s="237">
        <f>+'Snund ev finans. pastaci'!D12</f>
        <v>0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5</v>
      </c>
      <c r="B29" s="13" t="s">
        <v>121</v>
      </c>
      <c r="C29" s="403"/>
      <c r="D29" s="410">
        <f>SUM(D30:D31)</f>
        <v>1809.1</v>
      </c>
      <c r="E29" s="241"/>
      <c r="F29" s="149"/>
    </row>
    <row r="30" spans="1:6" s="382" customFormat="1">
      <c r="A30" s="378">
        <f>+A29+0.1</f>
        <v>5.0999999999999996</v>
      </c>
      <c r="B30" s="379" t="s">
        <v>70</v>
      </c>
      <c r="C30" s="379"/>
      <c r="D30" s="412">
        <f>+D73</f>
        <v>1809.1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6</v>
      </c>
      <c r="B32" s="13" t="s">
        <v>9</v>
      </c>
      <c r="C32" s="403"/>
      <c r="D32" s="237">
        <v>35</v>
      </c>
      <c r="E32" s="241"/>
      <c r="F32" s="149" t="s">
        <v>324</v>
      </c>
    </row>
    <row r="33" spans="1:14" ht="18.75" hidden="1" customHeight="1">
      <c r="A33" s="61">
        <f>+A32+1</f>
        <v>7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75580.900000000009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51688.1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1240.9000000000001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3366.6048000000005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13420.9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10660.5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2111.6999999999998</v>
      </c>
      <c r="E41" s="241"/>
      <c r="F41" s="237">
        <f>+D41-'Komunal '!F27</f>
        <v>0</v>
      </c>
      <c r="L41" s="5">
        <f>+'Snund ev finans. pastaci'!E8+'Snund ev finans. pastaci'!E9</f>
        <v>10660.5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938.8</v>
      </c>
      <c r="E42" s="241"/>
      <c r="F42" s="237">
        <f>+D42-'Komunal '!J27</f>
        <v>0</v>
      </c>
      <c r="L42" s="84">
        <f>+L41+L40*0.8</f>
        <v>19188.900000000001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458.3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37.799999999999997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24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157.6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80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735</v>
      </c>
      <c r="E51" s="241"/>
      <c r="F51" s="149">
        <v>5</v>
      </c>
      <c r="G51" s="5" t="s">
        <v>182</v>
      </c>
      <c r="H51" s="5">
        <v>147</v>
      </c>
      <c r="I51" s="5" t="s">
        <v>183</v>
      </c>
      <c r="J51" s="5">
        <f>+F51*H51</f>
        <v>735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296</v>
      </c>
      <c r="E52" s="241"/>
      <c r="F52" s="237">
        <f>+$F$51</f>
        <v>5</v>
      </c>
      <c r="G52" s="5" t="s">
        <v>182</v>
      </c>
      <c r="H52" s="5">
        <v>27.9</v>
      </c>
      <c r="I52" s="5" t="s">
        <v>183</v>
      </c>
      <c r="J52" s="5">
        <f>+F52*H52</f>
        <v>139.5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1589.1</v>
      </c>
      <c r="E53" s="241"/>
      <c r="F53" s="237">
        <f t="shared" ref="F53:F55" si="3">+$F$51</f>
        <v>5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f>450+200</f>
        <v>650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30</v>
      </c>
      <c r="E55" s="241"/>
      <c r="F55" s="237">
        <f t="shared" si="3"/>
        <v>5</v>
      </c>
      <c r="G55" s="5" t="s">
        <v>182</v>
      </c>
      <c r="H55" s="5">
        <v>38.700000000000003</v>
      </c>
      <c r="I55" s="5" t="s">
        <v>183</v>
      </c>
      <c r="J55" s="5">
        <f>+F55*H55</f>
        <v>193.5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40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840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133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3"/>
      <c r="D61" s="237">
        <v>125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60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4.5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3"/>
      <c r="D67" s="237">
        <v>84</v>
      </c>
      <c r="E67" s="241"/>
      <c r="F67" s="149"/>
    </row>
    <row r="68" spans="1:7" ht="18.75" customHeight="1">
      <c r="A68" s="61">
        <f t="shared" si="2"/>
        <v>23</v>
      </c>
      <c r="B68" s="13" t="s">
        <v>328</v>
      </c>
      <c r="C68" s="403"/>
      <c r="D68" s="237">
        <v>150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v>24</v>
      </c>
      <c r="B70" s="13" t="s">
        <v>213</v>
      </c>
      <c r="C70" s="403"/>
      <c r="D70" s="237">
        <v>70</v>
      </c>
      <c r="E70" s="241"/>
      <c r="F70" s="149"/>
    </row>
    <row r="71" spans="1:7" ht="18.75" customHeight="1">
      <c r="A71" s="61">
        <f t="shared" si="2"/>
        <v>25</v>
      </c>
      <c r="B71" s="13" t="s">
        <v>212</v>
      </c>
      <c r="C71" s="403"/>
      <c r="D71" s="237">
        <v>8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403"/>
      <c r="D72" s="237">
        <f>+D73</f>
        <v>1809.1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1809.1</v>
      </c>
      <c r="E73" s="381"/>
      <c r="F73" s="383"/>
    </row>
    <row r="74" spans="1:7" ht="18.75" hidden="1" customHeight="1">
      <c r="A74" s="61">
        <f>+A72+1</f>
        <v>27</v>
      </c>
      <c r="B74" s="13" t="s">
        <v>76</v>
      </c>
      <c r="C74" s="403"/>
      <c r="D74" s="237"/>
      <c r="E74" s="241"/>
      <c r="F74" s="149"/>
    </row>
    <row r="75" spans="1:7" ht="18.75" hidden="1" customHeight="1">
      <c r="A75" s="61">
        <v>27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75580.900000000023</v>
      </c>
      <c r="E76" s="408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336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1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1" width="0" style="44" hidden="1" customWidth="1"/>
    <col min="12" max="16384" width="9.140625" style="44"/>
  </cols>
  <sheetData>
    <row r="1" spans="1:10" s="42" customFormat="1" ht="17.25">
      <c r="A1" s="246"/>
      <c r="B1" s="247"/>
      <c r="C1" s="454" t="s">
        <v>184</v>
      </c>
      <c r="D1" s="455">
        <f>+'Ekamut-caxs'!E1+1</f>
        <v>300</v>
      </c>
      <c r="E1" s="55"/>
      <c r="F1" s="29"/>
      <c r="G1" s="29"/>
    </row>
    <row r="2" spans="1:10" s="42" customFormat="1" ht="17.25">
      <c r="A2" s="246"/>
      <c r="B2" s="248"/>
      <c r="C2" s="454" t="s">
        <v>39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209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247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210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3"/>
      <c r="C7" s="458" t="s">
        <v>279</v>
      </c>
      <c r="D7" s="455">
        <f>+'Ekamut-caxs'!E7+1</f>
        <v>300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39</v>
      </c>
      <c r="D8" s="460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281</v>
      </c>
      <c r="D9" s="461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 customHeight="1">
      <c r="A14" s="474" t="str">
        <f>'Ekamut-caxs'!A13</f>
        <v xml:space="preserve">«Երևանի հ․156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323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1790.7199999999912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1817.919999999991</v>
      </c>
      <c r="D19" s="423"/>
      <c r="E19" s="477" t="s">
        <v>208</v>
      </c>
      <c r="F19" s="477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74678.3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70600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84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84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3959.3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1021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2014.3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v>924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35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74844.10000000002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73781.500000000015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51688.1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1240.9000000000001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3366.6048000000005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13420.9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2111.6999999999998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938.8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440.8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37.799999999999997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24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157.6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80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735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296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1589.1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650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30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40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840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133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60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4.5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84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Արխիվացման գծով</v>
      </c>
      <c r="C69" s="134">
        <f>+'Ekamut-caxs'!D68</f>
        <v>150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24</v>
      </c>
      <c r="B71" s="244" t="str">
        <f>+'Ekamut-caxs'!B70</f>
        <v>Դուրսգրվող գույքի վերագնահատման գծով</v>
      </c>
      <c r="C71" s="135">
        <f>+'Ekamut-caxs'!D70</f>
        <v>70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8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26.300000000000004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v>26</v>
      </c>
      <c r="B77" s="244" t="s">
        <v>36</v>
      </c>
      <c r="C77" s="135">
        <f>+'Deb. ev kreditor'!D59-'Deb. ev kreditor'!D55</f>
        <v>27.199999999999818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883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883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customHeight="1">
      <c r="A82" s="387">
        <v>1.1000000000000001</v>
      </c>
      <c r="B82" s="388" t="s">
        <v>84</v>
      </c>
      <c r="C82" s="389">
        <v>144</v>
      </c>
      <c r="D82" s="396"/>
      <c r="E82" s="397" t="s">
        <v>331</v>
      </c>
      <c r="F82" s="398"/>
      <c r="G82" s="398"/>
    </row>
    <row r="83" spans="1:7" s="399" customFormat="1" ht="15.75" customHeight="1">
      <c r="A83" s="387">
        <f t="shared" si="3"/>
        <v>1.2000000000000002</v>
      </c>
      <c r="B83" s="388" t="s">
        <v>85</v>
      </c>
      <c r="C83" s="389">
        <v>739</v>
      </c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1.3000000000000003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1.5000000000000004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55</v>
      </c>
      <c r="B91" s="422" t="s">
        <v>140</v>
      </c>
      <c r="C91" s="136">
        <f>SUM(C92:C93)</f>
        <v>179.6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179.6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1652.1199999999808</v>
      </c>
      <c r="D94" s="424"/>
      <c r="E94" s="477" t="s">
        <v>185</v>
      </c>
      <c r="F94" s="477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336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91</v>
      </c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6.9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5" zoomScaleSheetLayoutView="100" workbookViewId="0">
      <selection activeCell="D70" sqref="D7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հ․156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259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SUM(C7:C8,C11,C14:C19,C22:C23)</f>
        <v>76291.500000000015</v>
      </c>
      <c r="D6" s="147">
        <f>SUM(D7:D8,D11,D14:D19,D22:D23)</f>
        <v>75580.900000000009</v>
      </c>
      <c r="E6" s="147">
        <f t="shared" ref="E6:E64" si="0">D6-C6</f>
        <v>-710.60000000000582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72027.600000000006</v>
      </c>
      <c r="D7" s="139">
        <f>+'Ekamut-caxs'!D17</f>
        <v>70600</v>
      </c>
      <c r="E7" s="139">
        <f t="shared" si="0"/>
        <v>-1427.6000000000058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44</v>
      </c>
      <c r="D8" s="139">
        <f>SUM(D9:D10)</f>
        <v>84</v>
      </c>
      <c r="E8" s="139">
        <f t="shared" si="0"/>
        <v>40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>
      <c r="A9" s="19">
        <f>+A8+0.1</f>
        <v>2.1</v>
      </c>
      <c r="B9" s="197" t="str">
        <f>+'Ekamut-caxs'!B19</f>
        <v>վերապատրաստման գծով</v>
      </c>
      <c r="C9" s="128">
        <v>44</v>
      </c>
      <c r="D9" s="128">
        <f>+'Ekamut-caxs'!D19</f>
        <v>84</v>
      </c>
      <c r="E9" s="129">
        <f t="shared" si="0"/>
        <v>40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2381.1</v>
      </c>
      <c r="D11" s="139">
        <f>SUM(D12:D13)</f>
        <v>3035.3</v>
      </c>
      <c r="E11" s="139">
        <f t="shared" si="0"/>
        <v>654.20000000000027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617.29999999999995</v>
      </c>
      <c r="D12" s="128">
        <f>+'Ekamut-caxs'!D22</f>
        <v>1021</v>
      </c>
      <c r="E12" s="129">
        <f t="shared" si="0"/>
        <v>403.70000000000005</v>
      </c>
      <c r="F12" s="128"/>
    </row>
    <row r="13" spans="1:18" s="77" customFormat="1">
      <c r="A13" s="19">
        <f>+A10+1</f>
        <v>3.2</v>
      </c>
      <c r="B13" s="197" t="str">
        <f>+'Ekamut-caxs'!B23</f>
        <v>զինծառայողների երեխաների գծով</v>
      </c>
      <c r="C13" s="128">
        <v>1763.8</v>
      </c>
      <c r="D13" s="128">
        <f>+'Ekamut-caxs'!D23</f>
        <v>2014.3</v>
      </c>
      <c r="E13" s="129">
        <f t="shared" si="0"/>
        <v>250.5</v>
      </c>
      <c r="F13" s="128"/>
    </row>
    <row r="14" spans="1:18" s="77" customFormat="1" ht="17.25">
      <c r="A14" s="35">
        <f>+A11+1</f>
        <v>4</v>
      </c>
      <c r="B14" s="465" t="s">
        <v>225</v>
      </c>
      <c r="C14" s="140">
        <v>19.7</v>
      </c>
      <c r="D14" s="139">
        <f>+'Ekamut-caxs'!D24</f>
        <v>17.5</v>
      </c>
      <c r="E14" s="139">
        <f t="shared" si="0"/>
        <v>-2.1999999999999993</v>
      </c>
      <c r="F14" s="128"/>
    </row>
    <row r="15" spans="1:18" s="33" customFormat="1" ht="17.25" hidden="1">
      <c r="A15" s="35">
        <f t="shared" ref="A15:A23" si="1">+A14+1</f>
        <v>5</v>
      </c>
      <c r="B15" s="141" t="str">
        <f>+'Ekamut-caxs'!B25</f>
        <v xml:space="preserve">Վճարովի ծառայություններից </v>
      </c>
      <c r="C15" s="138"/>
      <c r="D15" s="139">
        <f>+'Ekamut-caxs'!D25</f>
        <v>0</v>
      </c>
      <c r="E15" s="139">
        <f t="shared" si="0"/>
        <v>0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 hidden="1">
      <c r="A18" s="35">
        <f t="shared" si="1"/>
        <v>8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v>5</v>
      </c>
      <c r="B19" s="141" t="str">
        <f>+'Ekamut-caxs'!B29</f>
        <v xml:space="preserve">Պայմանով ստացված ակտիվներից, այդ թվում՝  </v>
      </c>
      <c r="C19" s="142">
        <f>SUM(C20:C21)</f>
        <v>1809.1</v>
      </c>
      <c r="D19" s="142">
        <f>SUM(D20:D21)</f>
        <v>1809.1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6</v>
      </c>
      <c r="B20" s="183" t="str">
        <f>+'Ekamut-caxs'!B30</f>
        <v xml:space="preserve">ոչ ընթացիկ </v>
      </c>
      <c r="C20" s="128">
        <v>1809.1</v>
      </c>
      <c r="D20" s="129">
        <f>+'Ekamut-caxs'!D30</f>
        <v>1809.1</v>
      </c>
      <c r="E20" s="129">
        <f t="shared" si="0"/>
        <v>0</v>
      </c>
      <c r="F20" s="128"/>
    </row>
    <row r="21" spans="1:18" ht="16.5" hidden="1">
      <c r="A21" s="35">
        <f t="shared" si="1"/>
        <v>7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v>7</v>
      </c>
      <c r="B22" s="182" t="str">
        <f>+'Ekamut-caxs'!B32</f>
        <v>Բանկի տոկոսից</v>
      </c>
      <c r="C22" s="140">
        <v>10</v>
      </c>
      <c r="D22" s="138">
        <f>+'Ekamut-caxs'!D32</f>
        <v>35</v>
      </c>
      <c r="E22" s="138">
        <f t="shared" si="0"/>
        <v>25</v>
      </c>
      <c r="F22" s="128"/>
    </row>
    <row r="23" spans="1:18" s="32" customFormat="1" ht="17.25" hidden="1">
      <c r="A23" s="35">
        <f t="shared" si="1"/>
        <v>8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76291.500000000015</v>
      </c>
      <c r="D24" s="148">
        <f>SUM(D25,D28:D34,D38:D60,D62:D63)</f>
        <v>75580.900000000023</v>
      </c>
      <c r="E24" s="147">
        <f t="shared" si="0"/>
        <v>-710.59999999999127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52480.800000000003</v>
      </c>
      <c r="D25" s="142">
        <f>+'Ekamut-caxs'!D37</f>
        <v>51688.1</v>
      </c>
      <c r="E25" s="139">
        <f t="shared" si="0"/>
        <v>-792.70000000000437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0</v>
      </c>
      <c r="D26" s="143">
        <f>+'Ekamut-caxs'!D38</f>
        <v>1240.9000000000001</v>
      </c>
      <c r="E26" s="129">
        <f>D26-C26</f>
        <v>1240.9000000000001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3366.6048000000005</v>
      </c>
      <c r="E27" s="130">
        <f>D27-C27</f>
        <v>3366.6048000000005</v>
      </c>
      <c r="F27" s="130" t="s">
        <v>332</v>
      </c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13709.7</v>
      </c>
      <c r="D28" s="142">
        <f>+'Ekamut-caxs'!D40</f>
        <v>13420.9</v>
      </c>
      <c r="E28" s="139">
        <f t="shared" si="0"/>
        <v>-288.80000000000109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1773.4</v>
      </c>
      <c r="D29" s="142">
        <f>+'Ekamut-caxs'!D41</f>
        <v>2111.6999999999998</v>
      </c>
      <c r="E29" s="139">
        <f t="shared" si="0"/>
        <v>338.29999999999973</v>
      </c>
      <c r="F29" s="128" t="s">
        <v>333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968.3</v>
      </c>
      <c r="D30" s="142">
        <f>+'Ekamut-caxs'!D42</f>
        <v>938.8</v>
      </c>
      <c r="E30" s="139">
        <f t="shared" si="0"/>
        <v>-29.5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516.70000000000005</v>
      </c>
      <c r="D31" s="142">
        <f>+'Ekamut-caxs'!D43</f>
        <v>458.3</v>
      </c>
      <c r="E31" s="139">
        <f t="shared" si="0"/>
        <v>-58.400000000000034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37.799999999999997</v>
      </c>
      <c r="D32" s="142">
        <f>+'Ekamut-caxs'!D44</f>
        <v>37.799999999999997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24</v>
      </c>
      <c r="D33" s="142">
        <f>+'Ekamut-caxs'!D45</f>
        <v>24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197.6</v>
      </c>
      <c r="D34" s="142">
        <f>SUM(D35:D37)</f>
        <v>157.6</v>
      </c>
      <c r="E34" s="139">
        <f t="shared" si="0"/>
        <v>-40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20</v>
      </c>
      <c r="D36" s="143">
        <f>+'Ekamut-caxs'!D48</f>
        <v>20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120</v>
      </c>
      <c r="D37" s="143">
        <f>+'Ekamut-caxs'!D49</f>
        <v>80</v>
      </c>
      <c r="E37" s="129">
        <f t="shared" si="0"/>
        <v>-40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1" t="str">
        <f>+'Ekamut-caxs'!B51</f>
        <v>Տնտեսական ապրանքների գծով</v>
      </c>
      <c r="C39" s="140">
        <v>735</v>
      </c>
      <c r="D39" s="142">
        <f>+'Ekamut-caxs'!D51</f>
        <v>735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10</v>
      </c>
      <c r="B40" s="141" t="str">
        <f>+'Ekamut-caxs'!B52</f>
        <v>Գրասենյակային ապրանքների գծով</v>
      </c>
      <c r="C40" s="140">
        <v>296</v>
      </c>
      <c r="D40" s="142">
        <f>+'Ekamut-caxs'!D52</f>
        <v>296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1589.1</v>
      </c>
      <c r="D41" s="142">
        <f>+'Ekamut-caxs'!D53</f>
        <v>1589.1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450</v>
      </c>
      <c r="D42" s="142">
        <f>+'Ekamut-caxs'!D54</f>
        <v>650</v>
      </c>
      <c r="E42" s="139">
        <f t="shared" si="0"/>
        <v>200</v>
      </c>
      <c r="F42" s="128" t="s">
        <v>334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30</v>
      </c>
      <c r="D43" s="142">
        <f>+'Ekamut-caxs'!D55</f>
        <v>30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64</v>
      </c>
      <c r="D44" s="142">
        <f>+'Ekamut-caxs'!D56</f>
        <v>40</v>
      </c>
      <c r="E44" s="139">
        <f t="shared" si="0"/>
        <v>-24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41" t="str">
        <f>+'Ekamut-caxs'!B57</f>
        <v>Ընթացիկ վերանորոգման գծով</v>
      </c>
      <c r="C45" s="138">
        <v>840</v>
      </c>
      <c r="D45" s="142">
        <f>+'Ekamut-caxs'!D57</f>
        <v>840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41" t="str">
        <f>+'Ekamut-caxs'!B58</f>
        <v>Ջեռուցման համակարգի սպասարկման գծով</v>
      </c>
      <c r="C46" s="138">
        <v>133</v>
      </c>
      <c r="D46" s="142">
        <f>+'Ekamut-caxs'!D58</f>
        <v>133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18</v>
      </c>
      <c r="B48" s="141" t="str">
        <f>+'Ekamut-caxs'!B60</f>
        <v>Սպասարկման և կոմունալ համավճարների գծով</v>
      </c>
      <c r="C48" s="138">
        <v>0</v>
      </c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17</v>
      </c>
      <c r="B49" s="141" t="str">
        <f>+'Ekamut-caxs'!B61</f>
        <v>Գնումների համակարգողի ծառայության գծով</v>
      </c>
      <c r="C49" s="237">
        <v>125</v>
      </c>
      <c r="D49" s="142">
        <f>+'Ekamut-caxs'!D61</f>
        <v>125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+'Ekamut-caxs'!B62</f>
        <v>Համակարգիչների տեխնիկական սպասարկման գծով</v>
      </c>
      <c r="C50" s="140">
        <v>60</v>
      </c>
      <c r="D50" s="142">
        <f>+'Ekamut-caxs'!D62</f>
        <v>60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21</v>
      </c>
      <c r="B53" s="141" t="str">
        <f>+'Ekamut-caxs'!B65</f>
        <v>Հայտարարության գծով</v>
      </c>
      <c r="C53" s="138">
        <v>20</v>
      </c>
      <c r="D53" s="142">
        <f>+'Ekamut-caxs'!D65</f>
        <v>4.5</v>
      </c>
      <c r="E53" s="139">
        <f t="shared" si="5"/>
        <v>-15.5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22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22</v>
      </c>
      <c r="B55" s="141" t="str">
        <f>+'Ekamut-caxs'!B67</f>
        <v>Վերապատրաստման գծով</v>
      </c>
      <c r="C55" s="138">
        <v>84</v>
      </c>
      <c r="D55" s="142">
        <f>+'Ekamut-caxs'!D67</f>
        <v>84</v>
      </c>
      <c r="E55" s="139">
        <f t="shared" si="5"/>
        <v>0</v>
      </c>
      <c r="F55" s="12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v>23</v>
      </c>
      <c r="B56" s="182" t="str">
        <f>+'Ekamut-caxs'!B68</f>
        <v>Արխիվացման գծով</v>
      </c>
      <c r="C56" s="138">
        <v>150</v>
      </c>
      <c r="D56" s="140">
        <f>+'Ekamut-caxs'!D68</f>
        <v>150</v>
      </c>
      <c r="E56" s="138">
        <f t="shared" si="5"/>
        <v>0</v>
      </c>
      <c r="F56" s="138"/>
    </row>
    <row r="57" spans="1:18" s="32" customFormat="1" ht="17.25" hidden="1">
      <c r="A57" s="35">
        <f t="shared" si="4"/>
        <v>24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7.25">
      <c r="A58" s="35">
        <v>24</v>
      </c>
      <c r="B58" s="182" t="str">
        <f>+'Ekamut-caxs'!B70</f>
        <v>Դուրսգրվող գույքի վերագնահատման գծով</v>
      </c>
      <c r="C58" s="138">
        <v>70</v>
      </c>
      <c r="D58" s="140">
        <f>+'Ekamut-caxs'!D70</f>
        <v>70</v>
      </c>
      <c r="E58" s="138">
        <f>D58-C58</f>
        <v>0</v>
      </c>
      <c r="F58" s="250"/>
    </row>
    <row r="59" spans="1:18" s="32" customFormat="1" ht="17.25">
      <c r="A59" s="35">
        <f t="shared" si="4"/>
        <v>25</v>
      </c>
      <c r="B59" s="182" t="str">
        <f>+'Ekamut-caxs'!B71</f>
        <v>Կրակմարիչների լիցքավորում</v>
      </c>
      <c r="C59" s="138">
        <v>8</v>
      </c>
      <c r="D59" s="140">
        <f>+'Ekamut-caxs'!D71</f>
        <v>8</v>
      </c>
      <c r="E59" s="138">
        <f>D59-C59</f>
        <v>0</v>
      </c>
      <c r="F59" s="138"/>
    </row>
    <row r="60" spans="1:18" s="33" customFormat="1" ht="17.25">
      <c r="A60" s="35">
        <f t="shared" si="4"/>
        <v>26</v>
      </c>
      <c r="B60" s="141" t="str">
        <f>+'Ekamut-caxs'!B72</f>
        <v>Հիմնական միջոցների մաշվածության գծով, որից՝</v>
      </c>
      <c r="C60" s="138">
        <v>1809.1</v>
      </c>
      <c r="D60" s="142">
        <f>+'Ekamut-caxs'!D72</f>
        <v>1809.1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26.1</v>
      </c>
      <c r="B61" s="183" t="str">
        <f>+'Ekamut-caxs'!B73</f>
        <v>պայմանով (անհատույց) ստացված</v>
      </c>
      <c r="C61" s="130">
        <v>1809.1</v>
      </c>
      <c r="D61" s="143">
        <f>+'Ekamut-caxs'!D73</f>
        <v>1809.1</v>
      </c>
      <c r="E61" s="129">
        <f t="shared" si="5"/>
        <v>0</v>
      </c>
      <c r="F61" s="130"/>
      <c r="G61" s="79"/>
    </row>
    <row r="62" spans="1:18" s="33" customFormat="1" ht="17.25" hidden="1">
      <c r="A62" s="35">
        <f>+A60+1</f>
        <v>27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 hidden="1">
      <c r="A63" s="35">
        <v>27</v>
      </c>
      <c r="B63" s="141" t="str">
        <f>+'Ekamut-caxs'!B75</f>
        <v>Այլ ծախսերի գծով</v>
      </c>
      <c r="C63" s="138"/>
      <c r="D63" s="142">
        <f>+'Ekamut-caxs'!D75</f>
        <v>0</v>
      </c>
      <c r="E63" s="139">
        <f t="shared" si="5"/>
        <v>0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0" t="str">
        <f>+'Ekamut-caxs'!D78</f>
        <v xml:space="preserve">Ա. Հարությունյան </v>
      </c>
      <c r="E66" s="480"/>
      <c r="F66" s="65"/>
    </row>
    <row r="67" spans="1:18" ht="9.75" customHeight="1">
      <c r="B67" s="214"/>
      <c r="C67" s="215"/>
      <c r="D67" s="479" t="s">
        <v>5</v>
      </c>
      <c r="E67" s="479"/>
      <c r="F67" s="151"/>
    </row>
    <row r="68" spans="1:18" ht="24.75" customHeight="1">
      <c r="B68" s="212" t="s">
        <v>6</v>
      </c>
      <c r="C68" s="213"/>
      <c r="D68" s="480" t="str">
        <f>+'Ekamut-caxs'!D80</f>
        <v>Ա. Ամիրյան</v>
      </c>
      <c r="E68" s="480"/>
      <c r="F68" s="65"/>
    </row>
    <row r="69" spans="1:18" ht="11.25" customHeight="1">
      <c r="B69" s="216"/>
      <c r="C69" s="215"/>
      <c r="D69" s="479" t="s">
        <v>5</v>
      </c>
      <c r="E69" s="479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6" zoomScaleSheetLayoutView="100" workbookViewId="0">
      <selection activeCell="D70" sqref="D7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հ․156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260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1817.919999999991</v>
      </c>
      <c r="D6" s="131">
        <f>+C6</f>
        <v>1817.919999999991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75386.700000000012</v>
      </c>
      <c r="D7" s="136">
        <f>SUM(D8:D9,D12,D16:D22)</f>
        <v>74678.3</v>
      </c>
      <c r="E7" s="136">
        <f>D7-C7</f>
        <v>-708.40000000000873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72027.600000000006</v>
      </c>
      <c r="D8" s="135">
        <f>+'Dramakan hosqer'!C21</f>
        <v>70600</v>
      </c>
      <c r="E8" s="135">
        <f>D8-C8</f>
        <v>-1427.6000000000058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+C10+C11</f>
        <v>44</v>
      </c>
      <c r="D9" s="135">
        <f>SUM(D10:D11)</f>
        <v>84</v>
      </c>
      <c r="E9" s="135">
        <f t="shared" ref="E9:E16" si="1">D9-C9</f>
        <v>40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44</v>
      </c>
      <c r="D10" s="390">
        <f>+'Dramakan hosqer'!C23</f>
        <v>84</v>
      </c>
      <c r="E10" s="391">
        <f t="shared" si="1"/>
        <v>40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+C13+C14+C15</f>
        <v>3305.1</v>
      </c>
      <c r="D12" s="135">
        <f>SUM(D13:D15)</f>
        <v>3959.3</v>
      </c>
      <c r="E12" s="135">
        <f t="shared" si="1"/>
        <v>654.20000000000027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617.29999999999995</v>
      </c>
      <c r="D13" s="390">
        <f>+'Dramakan hosqer'!C26</f>
        <v>1021</v>
      </c>
      <c r="E13" s="391">
        <f t="shared" si="1"/>
        <v>403.70000000000005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1763.8</v>
      </c>
      <c r="D14" s="390">
        <f>+'Dramakan hosqer'!C27</f>
        <v>2014.3</v>
      </c>
      <c r="E14" s="391">
        <f t="shared" si="1"/>
        <v>250.5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924</v>
      </c>
      <c r="D15" s="390">
        <f>+'Dramakan hosqer'!C28</f>
        <v>924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1" t="str">
        <f>+'Dramakan hosqer'!B34</f>
        <v>Բանկի տոկոսից</v>
      </c>
      <c r="C21" s="134">
        <v>10</v>
      </c>
      <c r="D21" s="135">
        <f>+'Dramakan hosqer'!C34</f>
        <v>35</v>
      </c>
      <c r="E21" s="135">
        <f>D21-C21</f>
        <v>25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5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75872.200000000012</v>
      </c>
      <c r="D23" s="136">
        <f>+D24+D66+D78</f>
        <v>74844.10000000002</v>
      </c>
      <c r="E23" s="136">
        <f t="shared" si="0"/>
        <v>-1028.0999999999913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74489.900000000009</v>
      </c>
      <c r="D24" s="136">
        <f>SUM(D25,D28:D34,D38:D60,D64:D65)</f>
        <v>73781.500000000015</v>
      </c>
      <c r="E24" s="136">
        <f t="shared" si="0"/>
        <v>-708.39999999999418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52480.800000000003</v>
      </c>
      <c r="D25" s="135">
        <f>+'Dramakan hosqer'!C38</f>
        <v>51688.1</v>
      </c>
      <c r="E25" s="135">
        <f t="shared" si="0"/>
        <v>-792.70000000000437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0</v>
      </c>
      <c r="D26" s="390">
        <f>+'Dramakan hosqer'!C39</f>
        <v>1240.9000000000001</v>
      </c>
      <c r="E26" s="391">
        <f t="shared" si="0"/>
        <v>1240.9000000000001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>
        <v>0</v>
      </c>
      <c r="D27" s="390">
        <f>+'Dramakan hosqer'!C40</f>
        <v>3366.6048000000005</v>
      </c>
      <c r="E27" s="391">
        <f t="shared" si="0"/>
        <v>3366.6048000000005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13709.7</v>
      </c>
      <c r="D28" s="135">
        <f>+'Dramakan hosqer'!C41</f>
        <v>13420.9</v>
      </c>
      <c r="E28" s="135">
        <f t="shared" si="0"/>
        <v>-288.80000000000109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1773.4</v>
      </c>
      <c r="D29" s="135">
        <f>+'Dramakan hosqer'!C42</f>
        <v>2111.6999999999998</v>
      </c>
      <c r="E29" s="135">
        <f t="shared" si="0"/>
        <v>338.29999999999973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968.3</v>
      </c>
      <c r="D30" s="135">
        <f>+'Dramakan hosqer'!C43</f>
        <v>938.8</v>
      </c>
      <c r="E30" s="135">
        <f t="shared" si="0"/>
        <v>-29.5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497</v>
      </c>
      <c r="D31" s="135">
        <f>+'Dramakan hosqer'!C44</f>
        <v>440.8</v>
      </c>
      <c r="E31" s="135">
        <f t="shared" si="0"/>
        <v>-56.199999999999989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37.799999999999997</v>
      </c>
      <c r="D32" s="135">
        <f>+'Dramakan hosqer'!C45</f>
        <v>37.799999999999997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24</v>
      </c>
      <c r="D33" s="135">
        <f>+'Dramakan hosqer'!C46</f>
        <v>24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197.6</v>
      </c>
      <c r="D34" s="135">
        <f>SUM(D35:D37)</f>
        <v>157.6</v>
      </c>
      <c r="E34" s="135">
        <f t="shared" si="0"/>
        <v>-40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20</v>
      </c>
      <c r="D36" s="390">
        <f>+'Dramakan hosqer'!C49</f>
        <v>20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120</v>
      </c>
      <c r="D37" s="390">
        <f>+'Dramakan hosqer'!C50</f>
        <v>80</v>
      </c>
      <c r="E37" s="391">
        <f t="shared" si="0"/>
        <v>-40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</v>
      </c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735</v>
      </c>
      <c r="D39" s="135">
        <f>+'Dramakan hosqer'!C52</f>
        <v>735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296</v>
      </c>
      <c r="D40" s="135">
        <f>+'Dramakan hosqer'!C53</f>
        <v>296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1589.1</v>
      </c>
      <c r="D41" s="135">
        <f>+'Dramakan hosqer'!C54</f>
        <v>1589.1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450</v>
      </c>
      <c r="D42" s="135">
        <f>+'Dramakan hosqer'!C55</f>
        <v>650</v>
      </c>
      <c r="E42" s="135">
        <f t="shared" si="0"/>
        <v>200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30</v>
      </c>
      <c r="D43" s="135">
        <f>+'Dramakan hosqer'!C56</f>
        <v>30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64</v>
      </c>
      <c r="D44" s="135">
        <f>+'Dramakan hosqer'!C57</f>
        <v>40</v>
      </c>
      <c r="E44" s="135">
        <f t="shared" si="0"/>
        <v>-24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840</v>
      </c>
      <c r="D45" s="135">
        <f>+'Dramakan hosqer'!C58</f>
        <v>840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133</v>
      </c>
      <c r="D46" s="135">
        <f>+'Dramakan hosqer'!C59</f>
        <v>133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>
        <v>0</v>
      </c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60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4.5</v>
      </c>
      <c r="E53" s="135">
        <f t="shared" si="0"/>
        <v>-15.5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>
        <v>0</v>
      </c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84</v>
      </c>
      <c r="D55" s="135">
        <f>+'Dramakan hosqer'!C68</f>
        <v>84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24</v>
      </c>
      <c r="B56" s="244" t="str">
        <f>+'Dramakan hosqer'!B69</f>
        <v>Արխիվացման գծով</v>
      </c>
      <c r="C56" s="134">
        <v>150</v>
      </c>
      <c r="D56" s="134">
        <f>+'Dramakan hosqer'!C69</f>
        <v>150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25</v>
      </c>
      <c r="B58" s="181" t="str">
        <f>+'Dramakan hosqer'!B71</f>
        <v>Դուրսգրվող գույքի վերագնահատման գծով</v>
      </c>
      <c r="C58" s="134">
        <v>70</v>
      </c>
      <c r="D58" s="135">
        <f>+'Dramakan hosqer'!C71</f>
        <v>70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26</v>
      </c>
      <c r="B59" s="181" t="str">
        <f>+'Dramakan hosqer'!B72</f>
        <v>Կրակմարիչների լիցքավորում</v>
      </c>
      <c r="C59" s="134">
        <v>8</v>
      </c>
      <c r="D59" s="135">
        <f>+'Dramakan hosqer'!C72</f>
        <v>8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27.1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27.200000000000003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27.300000000000004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27</v>
      </c>
      <c r="B64" s="181" t="str">
        <f>+'Dramakan hosqer'!B77</f>
        <v>Կրեդիտորական պարտքի մարման գծով</v>
      </c>
      <c r="C64" s="134">
        <v>27.199999999999818</v>
      </c>
      <c r="D64" s="134">
        <v>27.199999999999818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28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924</v>
      </c>
      <c r="D66" s="136">
        <f>+D67+D74</f>
        <v>883</v>
      </c>
      <c r="E66" s="136">
        <f t="shared" si="0"/>
        <v>-41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924</v>
      </c>
      <c r="D67" s="135">
        <f>SUM(D68:D73)</f>
        <v>883</v>
      </c>
      <c r="E67" s="135">
        <f t="shared" si="0"/>
        <v>-41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7.25" hidden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/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v>1.1000000000000001</v>
      </c>
      <c r="B69" s="388" t="str">
        <f>+'Dramakan hosqer'!B82</f>
        <v>համակարգչային սարքավորումներ / տեխնիկա</v>
      </c>
      <c r="C69" s="389">
        <v>0</v>
      </c>
      <c r="D69" s="390">
        <f>+'Dramakan hosqer'!C82</f>
        <v>144</v>
      </c>
      <c r="E69" s="391">
        <f>D69-C69</f>
        <v>144</v>
      </c>
      <c r="F69" s="392" t="s">
        <v>331</v>
      </c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40.5">
      <c r="A70" s="387">
        <f t="shared" ref="A70:A73" si="8">+A69+0.1</f>
        <v>1.2000000000000002</v>
      </c>
      <c r="B70" s="388" t="str">
        <f>+'Dramakan hosqer'!B83</f>
        <v>մեքենաներ և սարքավորումներ</v>
      </c>
      <c r="C70" s="389">
        <v>924</v>
      </c>
      <c r="D70" s="390">
        <f>+'Dramakan hosqer'!C83</f>
        <v>739</v>
      </c>
      <c r="E70" s="391">
        <f t="shared" si="7"/>
        <v>-185</v>
      </c>
      <c r="F70" s="392" t="s">
        <v>337</v>
      </c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1.3000000000000003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1.4000000000000004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1.5000000000000004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458.3</v>
      </c>
      <c r="D78" s="136">
        <f>SUM(D79:D80)</f>
        <v>179.6</v>
      </c>
      <c r="E78" s="136">
        <f t="shared" si="7"/>
        <v>-278.70000000000005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>
        <v>1</v>
      </c>
      <c r="B79" s="182" t="str">
        <f>+'Dramakan hosqer'!B92</f>
        <v>Սննդի գծով</v>
      </c>
      <c r="C79" s="134">
        <v>458.3</v>
      </c>
      <c r="D79" s="135">
        <f>+'Dramakan hosqer'!C92</f>
        <v>179.6</v>
      </c>
      <c r="E79" s="134">
        <f>D79-C79</f>
        <v>-278.70000000000005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1332.4199999999837</v>
      </c>
      <c r="D81" s="136">
        <f>D6+D7-D23</f>
        <v>1652.1199999999808</v>
      </c>
      <c r="E81" s="136">
        <f t="shared" si="7"/>
        <v>319.69999999999709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 xml:space="preserve">Ա. Հարությունյան 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91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>Ա. Ամիրյան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91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C49" workbookViewId="0">
      <selection activeCell="D70" sqref="D7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66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հ․156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143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244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148</v>
      </c>
      <c r="B7" s="495"/>
      <c r="C7" s="49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235.3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30.7</v>
      </c>
      <c r="E9" s="22" t="s">
        <v>329</v>
      </c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9.8000000000000007</v>
      </c>
      <c r="E16" s="22" t="s">
        <v>329</v>
      </c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194.8</v>
      </c>
      <c r="E27" s="22" t="s">
        <v>329</v>
      </c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235.3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173</v>
      </c>
      <c r="B35" s="495"/>
      <c r="C35" s="49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6.2</v>
      </c>
      <c r="E37" s="22" t="s">
        <v>329</v>
      </c>
    </row>
    <row r="38" spans="1:22">
      <c r="A38" s="102">
        <v>1.3</v>
      </c>
      <c r="B38" s="103" t="s">
        <v>154</v>
      </c>
      <c r="C38" s="102" t="s">
        <v>155</v>
      </c>
      <c r="D38" s="22">
        <v>10</v>
      </c>
      <c r="E38" s="22" t="s">
        <v>329</v>
      </c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11</v>
      </c>
      <c r="E43" s="22" t="s">
        <v>329</v>
      </c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3091.7</v>
      </c>
      <c r="E54" s="22"/>
      <c r="F54" s="150">
        <f>SUM(D36:D53)</f>
        <v>27.2</v>
      </c>
      <c r="G54" s="150">
        <f>+D59-D54-F54</f>
        <v>-1.8118839761882555E-13</v>
      </c>
    </row>
    <row r="55" spans="1:22" ht="27" customHeight="1">
      <c r="A55" s="102">
        <v>1.1000000000000001</v>
      </c>
      <c r="B55" s="132"/>
      <c r="C55" s="133" t="s">
        <v>179</v>
      </c>
      <c r="D55" s="22">
        <v>3091.7</v>
      </c>
      <c r="E55" s="22" t="s">
        <v>329</v>
      </c>
    </row>
    <row r="56" spans="1:22" ht="27">
      <c r="A56" s="102">
        <v>1.2</v>
      </c>
      <c r="B56" s="115"/>
      <c r="C56" s="102" t="s">
        <v>169</v>
      </c>
      <c r="D56" s="22"/>
      <c r="E56" s="2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3118.8999999999996</v>
      </c>
      <c r="E59" s="119"/>
      <c r="F59" s="335">
        <f>+D59-D55</f>
        <v>27.199999999999818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1817.919999999991</v>
      </c>
      <c r="D62" s="484" t="s">
        <v>176</v>
      </c>
      <c r="E62" s="48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6" t="str">
        <f>+'Ekamut-caxs'!D78</f>
        <v xml:space="preserve">Ա. Հարությունյան </v>
      </c>
      <c r="E64" s="48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7" t="s">
        <v>91</v>
      </c>
      <c r="E65" s="48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6" t="str">
        <f>+'Ekamut-caxs'!D80</f>
        <v>Ա. Ամիրյան</v>
      </c>
      <c r="E66" s="48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8" t="s">
        <v>91</v>
      </c>
      <c r="E67" s="48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70" sqref="D7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8" customFormat="1" ht="21.75" customHeight="1">
      <c r="A2" s="499" t="str">
        <f>+'Ekamut-caxs'!A13</f>
        <v xml:space="preserve">«Երևանի հ․156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8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3" customFormat="1" ht="19.5" customHeight="1">
      <c r="A5" s="496" t="s">
        <v>113</v>
      </c>
      <c r="B5" s="496" t="s">
        <v>93</v>
      </c>
      <c r="C5" s="497" t="s">
        <v>94</v>
      </c>
      <c r="D5" s="497"/>
      <c r="E5" s="497"/>
      <c r="F5" s="497"/>
      <c r="G5" s="497" t="s">
        <v>95</v>
      </c>
      <c r="H5" s="497"/>
      <c r="I5" s="497"/>
      <c r="J5" s="497"/>
      <c r="K5" s="497" t="s">
        <v>133</v>
      </c>
      <c r="L5" s="497"/>
      <c r="M5" s="497"/>
      <c r="N5" s="497"/>
      <c r="O5" s="497"/>
    </row>
    <row r="6" spans="1:15" s="265" customFormat="1" ht="51" customHeight="1">
      <c r="A6" s="496"/>
      <c r="B6" s="49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3279</v>
      </c>
      <c r="D7" s="271">
        <f>IF((C7&lt;10000), C7*143.7, C7*107.1)</f>
        <v>471192.3</v>
      </c>
      <c r="E7" s="270">
        <v>2742</v>
      </c>
      <c r="F7" s="271">
        <f>IF((E7&lt;10000), E7*143.7, E7*107.1)</f>
        <v>394025.39999999997</v>
      </c>
      <c r="G7" s="268">
        <v>1679</v>
      </c>
      <c r="H7" s="269">
        <v>75845</v>
      </c>
      <c r="I7" s="270">
        <v>2070</v>
      </c>
      <c r="J7" s="271">
        <v>109259</v>
      </c>
      <c r="K7" s="272">
        <v>166</v>
      </c>
      <c r="L7" s="270">
        <v>234</v>
      </c>
      <c r="M7" s="273">
        <f>+L7*200.47</f>
        <v>46909.98</v>
      </c>
      <c r="N7" s="274">
        <f>+L7*7.94904</f>
        <v>1860.07536</v>
      </c>
      <c r="O7" s="273">
        <f>+N7+M7</f>
        <v>48770.055360000006</v>
      </c>
    </row>
    <row r="8" spans="1:15" ht="19.5" customHeight="1">
      <c r="A8" s="266">
        <v>2</v>
      </c>
      <c r="B8" s="267" t="s">
        <v>97</v>
      </c>
      <c r="C8" s="268">
        <v>2858</v>
      </c>
      <c r="D8" s="271">
        <f t="shared" ref="D8:D18" si="0">IF((C8&lt;10000), C8*143.7, C8*107.1)</f>
        <v>410694.6</v>
      </c>
      <c r="E8" s="270">
        <v>2382</v>
      </c>
      <c r="F8" s="271">
        <f t="shared" ref="F8:F18" si="1">IF((E8&lt;10000), E8*143.7, E8*107.1)</f>
        <v>342293.39999999997</v>
      </c>
      <c r="G8" s="268">
        <v>1787</v>
      </c>
      <c r="H8" s="269">
        <v>87794</v>
      </c>
      <c r="I8" s="270">
        <v>1766</v>
      </c>
      <c r="J8" s="271">
        <v>93148</v>
      </c>
      <c r="K8" s="272">
        <v>154</v>
      </c>
      <c r="L8" s="270">
        <v>266</v>
      </c>
      <c r="M8" s="273">
        <f t="shared" ref="M8:M18" si="2">+L8*200.47</f>
        <v>53325.02</v>
      </c>
      <c r="N8" s="274">
        <f t="shared" ref="N8:N18" si="3">+L8*7.94904</f>
        <v>2114.4446400000002</v>
      </c>
      <c r="O8" s="273">
        <f t="shared" ref="O8:O18" si="4">+N8+M8</f>
        <v>55439.464639999998</v>
      </c>
    </row>
    <row r="9" spans="1:15" ht="19.5" customHeight="1">
      <c r="A9" s="266">
        <v>3</v>
      </c>
      <c r="B9" s="267" t="s">
        <v>98</v>
      </c>
      <c r="C9" s="268">
        <v>1629</v>
      </c>
      <c r="D9" s="271">
        <f t="shared" si="0"/>
        <v>234087.3</v>
      </c>
      <c r="E9" s="270">
        <v>2243</v>
      </c>
      <c r="F9" s="271">
        <f t="shared" si="1"/>
        <v>322319.09999999998</v>
      </c>
      <c r="G9" s="268">
        <v>1588</v>
      </c>
      <c r="H9" s="269">
        <v>91705</v>
      </c>
      <c r="I9" s="270">
        <v>1563</v>
      </c>
      <c r="J9" s="271">
        <v>82088</v>
      </c>
      <c r="K9" s="272">
        <v>170</v>
      </c>
      <c r="L9" s="270">
        <v>211</v>
      </c>
      <c r="M9" s="273">
        <f t="shared" si="2"/>
        <v>42299.17</v>
      </c>
      <c r="N9" s="274">
        <f t="shared" si="3"/>
        <v>1677.2474400000001</v>
      </c>
      <c r="O9" s="273">
        <f t="shared" si="4"/>
        <v>43976.417439999997</v>
      </c>
    </row>
    <row r="10" spans="1:15" ht="19.5" customHeight="1">
      <c r="A10" s="266">
        <v>4</v>
      </c>
      <c r="B10" s="267" t="s">
        <v>99</v>
      </c>
      <c r="C10" s="272">
        <v>652</v>
      </c>
      <c r="D10" s="271">
        <f t="shared" si="0"/>
        <v>93692.4</v>
      </c>
      <c r="E10" s="270">
        <v>225</v>
      </c>
      <c r="F10" s="271">
        <f t="shared" si="1"/>
        <v>32332.499999999996</v>
      </c>
      <c r="G10" s="268">
        <v>1354</v>
      </c>
      <c r="H10" s="275">
        <v>83656</v>
      </c>
      <c r="I10" s="270">
        <v>1219</v>
      </c>
      <c r="J10" s="271">
        <v>64310</v>
      </c>
      <c r="K10" s="272">
        <v>185</v>
      </c>
      <c r="L10" s="270">
        <v>245</v>
      </c>
      <c r="M10" s="273">
        <f t="shared" si="2"/>
        <v>49115.15</v>
      </c>
      <c r="N10" s="274">
        <f t="shared" si="3"/>
        <v>1947.5147999999999</v>
      </c>
      <c r="O10" s="273">
        <f t="shared" si="4"/>
        <v>51062.664799999999</v>
      </c>
    </row>
    <row r="11" spans="1:15" ht="19.5" customHeight="1">
      <c r="A11" s="266">
        <v>5</v>
      </c>
      <c r="B11" s="267" t="s">
        <v>100</v>
      </c>
      <c r="C11" s="272">
        <v>145</v>
      </c>
      <c r="D11" s="271">
        <f t="shared" si="0"/>
        <v>20836.5</v>
      </c>
      <c r="E11" s="270">
        <v>150</v>
      </c>
      <c r="F11" s="271">
        <f t="shared" si="1"/>
        <v>21555</v>
      </c>
      <c r="G11" s="268">
        <v>1572</v>
      </c>
      <c r="H11" s="275">
        <v>87378</v>
      </c>
      <c r="I11" s="270">
        <v>1169</v>
      </c>
      <c r="J11" s="271">
        <v>61749</v>
      </c>
      <c r="K11" s="272">
        <v>140</v>
      </c>
      <c r="L11" s="270">
        <v>158</v>
      </c>
      <c r="M11" s="273">
        <f t="shared" si="2"/>
        <v>31674.26</v>
      </c>
      <c r="N11" s="274">
        <f t="shared" si="3"/>
        <v>1255.94832</v>
      </c>
      <c r="O11" s="273">
        <f t="shared" si="4"/>
        <v>32930.208319999998</v>
      </c>
    </row>
    <row r="12" spans="1:15" ht="19.5" customHeight="1">
      <c r="A12" s="266">
        <v>6</v>
      </c>
      <c r="B12" s="267" t="s">
        <v>101</v>
      </c>
      <c r="C12" s="272">
        <v>136</v>
      </c>
      <c r="D12" s="271">
        <f t="shared" si="0"/>
        <v>19543.199999999997</v>
      </c>
      <c r="E12" s="270">
        <v>105</v>
      </c>
      <c r="F12" s="271">
        <f t="shared" si="1"/>
        <v>15088.499999999998</v>
      </c>
      <c r="G12" s="268">
        <v>1518</v>
      </c>
      <c r="H12" s="275">
        <v>90714</v>
      </c>
      <c r="I12" s="270">
        <v>1036</v>
      </c>
      <c r="J12" s="271">
        <v>54307</v>
      </c>
      <c r="K12" s="272">
        <v>178</v>
      </c>
      <c r="L12" s="270">
        <v>172</v>
      </c>
      <c r="M12" s="273">
        <f t="shared" si="2"/>
        <v>34480.839999999997</v>
      </c>
      <c r="N12" s="274">
        <f t="shared" si="3"/>
        <v>1367.23488</v>
      </c>
      <c r="O12" s="273">
        <f t="shared" si="4"/>
        <v>35848.07488</v>
      </c>
    </row>
    <row r="13" spans="1:15" ht="19.5" customHeight="1">
      <c r="A13" s="266">
        <v>7</v>
      </c>
      <c r="B13" s="267" t="s">
        <v>102</v>
      </c>
      <c r="C13" s="272">
        <v>116</v>
      </c>
      <c r="D13" s="271">
        <f t="shared" si="0"/>
        <v>16669.199999999997</v>
      </c>
      <c r="E13" s="270">
        <v>109</v>
      </c>
      <c r="F13" s="271">
        <f t="shared" si="1"/>
        <v>15663.3</v>
      </c>
      <c r="G13" s="268">
        <v>1192</v>
      </c>
      <c r="H13" s="275">
        <v>84995</v>
      </c>
      <c r="I13" s="270">
        <v>1165</v>
      </c>
      <c r="J13" s="271">
        <v>61014</v>
      </c>
      <c r="K13" s="272">
        <v>226</v>
      </c>
      <c r="L13" s="270">
        <v>106</v>
      </c>
      <c r="M13" s="273">
        <f t="shared" si="2"/>
        <v>21249.82</v>
      </c>
      <c r="N13" s="274">
        <f t="shared" si="3"/>
        <v>842.59824000000003</v>
      </c>
      <c r="O13" s="273">
        <f t="shared" si="4"/>
        <v>22092.418239999999</v>
      </c>
    </row>
    <row r="14" spans="1:15" ht="19.5" customHeight="1">
      <c r="A14" s="266">
        <v>8</v>
      </c>
      <c r="B14" s="276" t="s">
        <v>103</v>
      </c>
      <c r="C14" s="272">
        <v>107</v>
      </c>
      <c r="D14" s="271">
        <f t="shared" si="0"/>
        <v>15375.9</v>
      </c>
      <c r="E14" s="270">
        <v>104</v>
      </c>
      <c r="F14" s="271">
        <f t="shared" si="1"/>
        <v>14944.8</v>
      </c>
      <c r="G14" s="268">
        <v>1231</v>
      </c>
      <c r="H14" s="275">
        <v>83572</v>
      </c>
      <c r="I14" s="270">
        <v>1243</v>
      </c>
      <c r="J14" s="271">
        <v>64696</v>
      </c>
      <c r="K14" s="272">
        <v>218</v>
      </c>
      <c r="L14" s="270">
        <v>129</v>
      </c>
      <c r="M14" s="273">
        <f t="shared" si="2"/>
        <v>25860.63</v>
      </c>
      <c r="N14" s="274">
        <f t="shared" si="3"/>
        <v>1025.42616</v>
      </c>
      <c r="O14" s="273">
        <f t="shared" si="4"/>
        <v>26886.05616</v>
      </c>
    </row>
    <row r="15" spans="1:15" ht="19.5" customHeight="1">
      <c r="A15" s="266">
        <v>9</v>
      </c>
      <c r="B15" s="276" t="s">
        <v>104</v>
      </c>
      <c r="C15" s="272">
        <v>118</v>
      </c>
      <c r="D15" s="271">
        <f t="shared" si="0"/>
        <v>16956.599999999999</v>
      </c>
      <c r="E15" s="270">
        <v>137</v>
      </c>
      <c r="F15" s="271">
        <f t="shared" si="1"/>
        <v>19686.899999999998</v>
      </c>
      <c r="G15" s="268">
        <v>1430</v>
      </c>
      <c r="H15" s="275">
        <v>88034</v>
      </c>
      <c r="I15" s="270">
        <v>1390</v>
      </c>
      <c r="J15" s="271">
        <v>72737</v>
      </c>
      <c r="K15" s="272">
        <v>232</v>
      </c>
      <c r="L15" s="270">
        <v>132</v>
      </c>
      <c r="M15" s="273">
        <f t="shared" si="2"/>
        <v>26462.04</v>
      </c>
      <c r="N15" s="274">
        <f t="shared" si="3"/>
        <v>1049.2732800000001</v>
      </c>
      <c r="O15" s="273">
        <f t="shared" si="4"/>
        <v>27511.313280000002</v>
      </c>
    </row>
    <row r="16" spans="1:15" ht="19.5" customHeight="1">
      <c r="A16" s="266">
        <v>10</v>
      </c>
      <c r="B16" s="276" t="s">
        <v>105</v>
      </c>
      <c r="C16" s="272">
        <v>208</v>
      </c>
      <c r="D16" s="271">
        <f t="shared" si="0"/>
        <v>29889.599999999999</v>
      </c>
      <c r="E16" s="467">
        <v>789</v>
      </c>
      <c r="F16" s="271">
        <f t="shared" si="1"/>
        <v>113379.29999999999</v>
      </c>
      <c r="G16" s="272">
        <v>1310</v>
      </c>
      <c r="H16" s="275">
        <v>95006</v>
      </c>
      <c r="I16" s="467">
        <v>1870</v>
      </c>
      <c r="J16" s="468">
        <v>98108</v>
      </c>
      <c r="K16" s="272">
        <v>296</v>
      </c>
      <c r="L16" s="467">
        <v>145</v>
      </c>
      <c r="M16" s="273">
        <f t="shared" si="2"/>
        <v>29068.15</v>
      </c>
      <c r="N16" s="274">
        <f t="shared" si="3"/>
        <v>1152.6107999999999</v>
      </c>
      <c r="O16" s="273">
        <f t="shared" si="4"/>
        <v>30220.7608</v>
      </c>
    </row>
    <row r="17" spans="1:15" ht="19.5" customHeight="1">
      <c r="A17" s="266">
        <v>11</v>
      </c>
      <c r="B17" s="276" t="s">
        <v>106</v>
      </c>
      <c r="C17" s="272">
        <v>1200</v>
      </c>
      <c r="D17" s="271">
        <f t="shared" si="0"/>
        <v>172440</v>
      </c>
      <c r="E17" s="270">
        <f>+C7</f>
        <v>3279</v>
      </c>
      <c r="F17" s="271">
        <f t="shared" si="1"/>
        <v>471192.3</v>
      </c>
      <c r="G17" s="272">
        <v>1442.75</v>
      </c>
      <c r="H17" s="275">
        <v>90341</v>
      </c>
      <c r="I17" s="270">
        <f>+G7</f>
        <v>1679</v>
      </c>
      <c r="J17" s="271">
        <f t="shared" ref="J17:J18" si="5">+I17*53.48</f>
        <v>89792.92</v>
      </c>
      <c r="K17" s="270">
        <v>211</v>
      </c>
      <c r="L17" s="270">
        <f>+K7</f>
        <v>166</v>
      </c>
      <c r="M17" s="273">
        <f t="shared" si="2"/>
        <v>33278.019999999997</v>
      </c>
      <c r="N17" s="274">
        <f t="shared" si="3"/>
        <v>1319.5406399999999</v>
      </c>
      <c r="O17" s="273">
        <f t="shared" si="4"/>
        <v>34597.560639999996</v>
      </c>
    </row>
    <row r="18" spans="1:15" ht="19.5" customHeight="1">
      <c r="A18" s="266">
        <v>12</v>
      </c>
      <c r="B18" s="276" t="s">
        <v>107</v>
      </c>
      <c r="C18" s="272">
        <v>2430</v>
      </c>
      <c r="D18" s="271">
        <f t="shared" si="0"/>
        <v>349191</v>
      </c>
      <c r="E18" s="270">
        <f>+C18</f>
        <v>2430</v>
      </c>
      <c r="F18" s="271">
        <f t="shared" si="1"/>
        <v>349191</v>
      </c>
      <c r="G18" s="272">
        <v>1637.83</v>
      </c>
      <c r="H18" s="275">
        <v>91490</v>
      </c>
      <c r="I18" s="270">
        <f>+G18</f>
        <v>1637.83</v>
      </c>
      <c r="J18" s="271">
        <f t="shared" si="5"/>
        <v>87591.148399999991</v>
      </c>
      <c r="K18" s="270">
        <v>235</v>
      </c>
      <c r="L18" s="270">
        <f>+K18</f>
        <v>235</v>
      </c>
      <c r="M18" s="273">
        <f t="shared" si="2"/>
        <v>47110.45</v>
      </c>
      <c r="N18" s="274">
        <f t="shared" si="3"/>
        <v>1868.0244</v>
      </c>
      <c r="O18" s="273">
        <f t="shared" si="4"/>
        <v>48978.474399999999</v>
      </c>
    </row>
    <row r="19" spans="1:15" ht="32.25" customHeight="1">
      <c r="A19" s="278"/>
      <c r="B19" s="262" t="s">
        <v>89</v>
      </c>
      <c r="C19" s="279">
        <f t="shared" ref="C19:K19" si="6">SUM(C7:C18)</f>
        <v>12878</v>
      </c>
      <c r="D19" s="280">
        <f t="shared" si="6"/>
        <v>1850568.5999999999</v>
      </c>
      <c r="E19" s="279">
        <f t="shared" si="6"/>
        <v>14695</v>
      </c>
      <c r="F19" s="280">
        <f>SUM(F7:F18)</f>
        <v>2111671.5</v>
      </c>
      <c r="G19" s="279">
        <f>SUM(G7:G18)</f>
        <v>17741.580000000002</v>
      </c>
      <c r="H19" s="280">
        <f>SUM(H7:H18)</f>
        <v>1050530</v>
      </c>
      <c r="I19" s="279">
        <f>SUM(I7:I18)</f>
        <v>17807.830000000002</v>
      </c>
      <c r="J19" s="280">
        <f>SUM(J7:J18)</f>
        <v>938800.06839999999</v>
      </c>
      <c r="K19" s="279">
        <f t="shared" si="6"/>
        <v>2411</v>
      </c>
      <c r="L19" s="279">
        <f>SUM(L7:L18)</f>
        <v>2199</v>
      </c>
      <c r="M19" s="280">
        <f>SUM(M7:M18)</f>
        <v>440833.53</v>
      </c>
      <c r="N19" s="281">
        <f>SUM(N7:N18)</f>
        <v>17479.938959999996</v>
      </c>
      <c r="O19" s="280">
        <f>SUM(O7:O18)</f>
        <v>458313.46895999997</v>
      </c>
    </row>
    <row r="20" spans="1:15" ht="21.75" customHeight="1">
      <c r="B20" s="282"/>
      <c r="C20" s="283"/>
      <c r="D20" s="284"/>
      <c r="E20" s="283"/>
      <c r="F20" s="284">
        <f>ROUND(F19/1000,1)</f>
        <v>2111.6999999999998</v>
      </c>
      <c r="G20" s="283"/>
      <c r="H20" s="284"/>
      <c r="I20" s="283"/>
      <c r="J20" s="284">
        <f>ROUND(J19/1000,1)</f>
        <v>938.8</v>
      </c>
      <c r="K20" s="283"/>
      <c r="L20" s="283"/>
      <c r="M20" s="284">
        <f>ROUND(M19/1000,1)</f>
        <v>440.8</v>
      </c>
      <c r="N20" s="284">
        <f t="shared" ref="N20:O20" si="7">ROUND(N19/1000,1)</f>
        <v>17.5</v>
      </c>
      <c r="O20" s="284">
        <f t="shared" si="7"/>
        <v>458.3</v>
      </c>
    </row>
    <row r="21" spans="1:15" ht="33.75" customHeight="1" thickBot="1">
      <c r="B21" s="503" t="s">
        <v>236</v>
      </c>
      <c r="C21" s="503"/>
      <c r="D21" s="503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2111.6999999999998</v>
      </c>
      <c r="G27" s="319" t="s">
        <v>237</v>
      </c>
      <c r="H27" s="317" t="s">
        <v>237</v>
      </c>
      <c r="I27" s="317" t="s">
        <v>237</v>
      </c>
      <c r="J27" s="318">
        <f>J20-J26</f>
        <v>938.8</v>
      </c>
      <c r="K27" s="319" t="s">
        <v>237</v>
      </c>
      <c r="L27" s="317" t="s">
        <v>237</v>
      </c>
      <c r="M27" s="320">
        <f>M20-M26</f>
        <v>440.8</v>
      </c>
      <c r="N27" s="315" t="s">
        <v>237</v>
      </c>
      <c r="O27" s="318">
        <f>+O20-M26</f>
        <v>458.3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9" t="s">
        <v>2</v>
      </c>
      <c r="D30" s="499"/>
      <c r="E30" s="259"/>
      <c r="F30" s="259"/>
      <c r="G30" s="504"/>
      <c r="H30" s="504"/>
      <c r="I30" s="325"/>
      <c r="J30" s="501" t="s">
        <v>336</v>
      </c>
      <c r="K30" s="501"/>
      <c r="M30" s="286"/>
    </row>
    <row r="31" spans="1:15" s="258" customFormat="1">
      <c r="C31" s="326"/>
      <c r="D31" s="326"/>
      <c r="E31" s="327"/>
      <c r="F31" s="327"/>
      <c r="G31" s="502" t="s">
        <v>90</v>
      </c>
      <c r="H31" s="502"/>
      <c r="I31" s="328"/>
      <c r="J31" s="502" t="s">
        <v>5</v>
      </c>
      <c r="K31" s="502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1"/>
      <c r="H32" s="501"/>
      <c r="I32" s="330"/>
      <c r="J32" s="501" t="s">
        <v>330</v>
      </c>
      <c r="K32" s="501"/>
    </row>
    <row r="33" spans="3:13" s="258" customFormat="1">
      <c r="C33" s="285"/>
      <c r="D33" s="285"/>
      <c r="G33" s="502" t="s">
        <v>90</v>
      </c>
      <c r="H33" s="502"/>
      <c r="I33" s="328"/>
      <c r="J33" s="502" t="s">
        <v>108</v>
      </c>
      <c r="K33" s="502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8" t="s">
        <v>205</v>
      </c>
      <c r="J36" s="498"/>
      <c r="K36" s="334"/>
      <c r="L36" s="498" t="s">
        <v>240</v>
      </c>
      <c r="M36" s="498"/>
    </row>
    <row r="37" spans="3:13">
      <c r="C37" s="332"/>
      <c r="D37" s="332"/>
      <c r="E37" s="498" t="s">
        <v>204</v>
      </c>
      <c r="F37" s="498"/>
      <c r="I37" s="498"/>
      <c r="J37" s="498"/>
      <c r="K37" s="334"/>
      <c r="L37" s="498"/>
      <c r="M37" s="498"/>
    </row>
    <row r="38" spans="3:13">
      <c r="C38" s="332"/>
      <c r="D38" s="332"/>
      <c r="E38" s="498"/>
      <c r="F38" s="49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4" t="str">
        <f>+'Ekamut-caxs'!A13</f>
        <v xml:space="preserve">«Երևանի հ․156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2" t="s">
        <v>252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141</v>
      </c>
      <c r="B5" s="512" t="s">
        <v>67</v>
      </c>
      <c r="C5" s="375"/>
      <c r="D5" s="375"/>
      <c r="E5" s="513" t="s">
        <v>278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142</v>
      </c>
    </row>
    <row r="6" spans="1:18" ht="106.5" customHeight="1">
      <c r="A6" s="512"/>
      <c r="B6" s="51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1"/>
    </row>
    <row r="7" spans="1:18" ht="27.75" customHeight="1">
      <c r="A7" s="154">
        <v>1</v>
      </c>
      <c r="B7" s="185" t="s">
        <v>189</v>
      </c>
      <c r="C7" s="186">
        <v>34462.6</v>
      </c>
      <c r="D7" s="186">
        <f>38681.8-C7</f>
        <v>4219.2000000000044</v>
      </c>
      <c r="E7" s="186">
        <f>B10*2</f>
        <v>8416.5120000000006</v>
      </c>
      <c r="F7" s="186"/>
      <c r="G7" s="186">
        <f>IF(F7&gt;0,C15, 0)</f>
        <v>0</v>
      </c>
      <c r="H7" s="186">
        <v>124</v>
      </c>
      <c r="I7" s="249">
        <f>188.6+150.8*2+137*2</f>
        <v>764.2</v>
      </c>
      <c r="J7" s="186">
        <v>323</v>
      </c>
      <c r="K7" s="249"/>
      <c r="L7" s="186"/>
      <c r="M7" s="186">
        <v>3366.6048000000005</v>
      </c>
      <c r="N7" s="186"/>
      <c r="O7" s="187">
        <f>ROUND(SUM(C7:N7),1)</f>
        <v>51676.1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f>6*2</f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51688.1</v>
      </c>
    </row>
    <row r="10" spans="1:18" s="156" customFormat="1" ht="18.75" customHeight="1">
      <c r="B10" s="257">
        <v>4208.2560000000003</v>
      </c>
      <c r="C10" s="158">
        <f>+B10*2</f>
        <v>8416.5120000000006</v>
      </c>
      <c r="D10" s="158"/>
      <c r="E10" s="158"/>
      <c r="F10" s="159"/>
      <c r="G10" s="159"/>
      <c r="H10" s="159"/>
      <c r="I10" s="256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7"/>
      <c r="M11" s="507"/>
      <c r="N11" s="507"/>
      <c r="O11" s="167"/>
    </row>
    <row r="12" spans="1:18" s="156" customFormat="1" ht="69" customHeight="1">
      <c r="B12" s="508" t="s">
        <v>197</v>
      </c>
      <c r="C12" s="509"/>
      <c r="D12" s="166"/>
      <c r="E12" s="166"/>
      <c r="H12" s="126"/>
      <c r="I12" s="126"/>
      <c r="J12" s="508" t="s">
        <v>198</v>
      </c>
      <c r="K12" s="50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6"/>
      <c r="F17" s="516"/>
      <c r="G17" s="227"/>
      <c r="H17" s="227"/>
      <c r="I17" s="505" t="str">
        <f>+'Ekamut-caxs'!D78</f>
        <v xml:space="preserve">Ա. Հարությունյան </v>
      </c>
      <c r="J17" s="505"/>
      <c r="K17" s="505"/>
      <c r="L17" s="176"/>
      <c r="M17" s="176"/>
    </row>
    <row r="18" spans="2:13" s="177" customFormat="1" ht="17.25" customHeight="1">
      <c r="B18" s="228"/>
      <c r="C18" s="229"/>
      <c r="D18" s="229"/>
      <c r="E18" s="517" t="s">
        <v>90</v>
      </c>
      <c r="F18" s="517"/>
      <c r="G18" s="230"/>
      <c r="H18" s="231"/>
      <c r="I18" s="506" t="s">
        <v>91</v>
      </c>
      <c r="J18" s="506"/>
      <c r="K18" s="50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6"/>
      <c r="F19" s="516"/>
      <c r="G19" s="233"/>
      <c r="H19" s="233"/>
      <c r="I19" s="505" t="str">
        <f>+'Ekamut-caxs'!D80</f>
        <v>Ա. Ամիրյան</v>
      </c>
      <c r="J19" s="505"/>
      <c r="K19" s="505"/>
      <c r="L19" s="176"/>
      <c r="M19" s="176"/>
    </row>
    <row r="20" spans="2:13" s="177" customFormat="1" ht="18.75" customHeight="1">
      <c r="B20" s="229"/>
      <c r="C20" s="229"/>
      <c r="D20" s="229"/>
      <c r="E20" s="517" t="s">
        <v>90</v>
      </c>
      <c r="F20" s="517"/>
      <c r="G20" s="230"/>
      <c r="H20" s="231"/>
      <c r="I20" s="506" t="s">
        <v>91</v>
      </c>
      <c r="J20" s="506"/>
      <c r="K20" s="50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B17" workbookViewId="0">
      <selection activeCell="D70" sqref="D70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հ․156 մսուր-մանկապարտեզ» ՀՈԱԿ-ի </v>
      </c>
      <c r="B2" s="521"/>
      <c r="C2" s="521"/>
      <c r="D2" s="521"/>
    </row>
    <row r="3" spans="1:4" ht="39.75" customHeight="1">
      <c r="A3" s="521" t="s">
        <v>276</v>
      </c>
      <c r="B3" s="521"/>
      <c r="C3" s="521"/>
      <c r="D3" s="521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30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2</v>
      </c>
      <c r="D25" s="339">
        <f>SUM(D26:D30)</f>
        <v>60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30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30</v>
      </c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5</v>
      </c>
      <c r="D31" s="339">
        <f>D7+D13+D19+D25</f>
        <v>140</v>
      </c>
    </row>
    <row r="34" spans="2:4" ht="17.25">
      <c r="B34" s="434" t="s">
        <v>2</v>
      </c>
      <c r="C34" s="518" t="str">
        <f>+'Ekamut-caxs'!D78</f>
        <v xml:space="preserve">Ա. Հարությունյան </v>
      </c>
      <c r="D34" s="518"/>
    </row>
    <row r="35" spans="2:4" ht="15.75" customHeight="1">
      <c r="B35" s="435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Ա. Ամիրյան</v>
      </c>
      <c r="D36" s="518"/>
    </row>
    <row r="37" spans="2:4">
      <c r="C37" s="519" t="s">
        <v>5</v>
      </c>
      <c r="D37" s="519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C3" workbookViewId="0">
      <selection activeCell="D70" sqref="D7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66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հ․156 մսուր-մանկապարտեզ» ՀՈԱԿ-ի </v>
      </c>
      <c r="B2" s="492"/>
      <c r="C2" s="492"/>
      <c r="D2" s="492"/>
      <c r="E2" s="492"/>
    </row>
    <row r="3" spans="1:13" ht="28.5" customHeight="1">
      <c r="A3" s="492" t="s">
        <v>273</v>
      </c>
      <c r="B3" s="492"/>
      <c r="C3" s="492"/>
      <c r="D3" s="492"/>
      <c r="E3" s="492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f>56328.3-574.3-386-C9</f>
        <v>49223.8</v>
      </c>
      <c r="D8" s="130"/>
      <c r="E8" s="130">
        <v>9379.7000000000007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6144.2</v>
      </c>
      <c r="D9" s="130"/>
      <c r="E9" s="130">
        <f>10660.5-E8</f>
        <v>1280.7999999999993</v>
      </c>
      <c r="F9" s="347">
        <v>10</v>
      </c>
      <c r="G9" s="348">
        <v>108</v>
      </c>
      <c r="H9" s="349"/>
      <c r="I9" s="370">
        <v>210</v>
      </c>
      <c r="J9" s="349"/>
      <c r="K9" s="371">
        <v>500.57</v>
      </c>
      <c r="L9" s="352"/>
      <c r="M9" s="372">
        <f>G9*I9*K9/1000</f>
        <v>11352.927599999999</v>
      </c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66"/>
      <c r="E10" s="450">
        <f>+M10</f>
        <v>1470</v>
      </c>
      <c r="F10" s="357">
        <v>11</v>
      </c>
      <c r="G10" s="358">
        <v>140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1470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66"/>
      <c r="E11" s="450">
        <f>+M11</f>
        <v>1470</v>
      </c>
      <c r="F11" s="357">
        <v>12</v>
      </c>
      <c r="G11" s="363">
        <v>140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1470</v>
      </c>
    </row>
    <row r="12" spans="1:13" s="83" customFormat="1" ht="31.5" customHeight="1">
      <c r="A12" s="121"/>
      <c r="B12" s="366" t="s">
        <v>268</v>
      </c>
      <c r="C12" s="367">
        <f>ROUND(SUM(C8:C11),1)</f>
        <v>55368</v>
      </c>
      <c r="D12" s="367">
        <f>ROUND(SUM(D8:D11),1)</f>
        <v>0</v>
      </c>
      <c r="E12" s="367">
        <f>ROUND(SUM(E8:E11),1)</f>
        <v>13600.5</v>
      </c>
    </row>
    <row r="14" spans="1:13" ht="51" customHeight="1">
      <c r="B14" s="524" t="s">
        <v>269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 xml:space="preserve">Ա. Հարությունյան 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2" t="str">
        <f>+'Ekamut-caxs'!D80</f>
        <v>Ա. Ամիրյան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D70" sqref="D7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66</v>
      </c>
      <c r="B1" s="527"/>
      <c r="C1" s="527"/>
      <c r="D1" s="527"/>
      <c r="E1" s="527"/>
      <c r="F1" s="527"/>
    </row>
    <row r="2" spans="1:8" ht="23.25" customHeight="1">
      <c r="A2" s="490" t="str">
        <f>+'Ekamut-caxs'!A13</f>
        <v xml:space="preserve">«Երևանի հ․156 մսուր-մանկապարտեզ» ՀՈԱԿ-ի </v>
      </c>
      <c r="B2" s="490"/>
      <c r="C2" s="490"/>
      <c r="D2" s="490"/>
      <c r="E2" s="490"/>
      <c r="F2" s="490"/>
    </row>
    <row r="3" spans="1:8" ht="40.5" customHeight="1">
      <c r="A3" s="490" t="s">
        <v>314</v>
      </c>
      <c r="B3" s="490"/>
      <c r="C3" s="490"/>
      <c r="D3" s="490"/>
      <c r="E3" s="490"/>
      <c r="F3" s="490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>
        <v>40</v>
      </c>
      <c r="D8" s="130">
        <v>5</v>
      </c>
      <c r="E8" s="130">
        <f>+D8*C8</f>
        <v>200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>
        <v>2</v>
      </c>
      <c r="D14" s="130">
        <f>158.5+241.8+285.8+161.2*2*4</f>
        <v>1975.6999999999998</v>
      </c>
      <c r="E14" s="449">
        <f>IF(IF((C17+C18)-SUM(E8:E13)&gt;0,(C17+C18)-SUM(E8:E13),0)&lt;=161.2*2*9,IF((C17+C18)-SUM(E8:E13)&gt;0,(C17+C18)-SUM(E8:E13),0), 161.2*2*9)</f>
        <v>821</v>
      </c>
      <c r="F14" s="130"/>
      <c r="G14" s="463">
        <v>2</v>
      </c>
      <c r="H14" s="464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42</v>
      </c>
      <c r="D15" s="443">
        <f t="shared" si="2"/>
        <v>1980.6999999999998</v>
      </c>
      <c r="E15" s="443">
        <f t="shared" si="2"/>
        <v>1021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69">
        <v>1021</v>
      </c>
      <c r="D18" s="448" t="s">
        <v>319</v>
      </c>
    </row>
    <row r="21" spans="2:6" ht="20.25" customHeight="1">
      <c r="B21" s="13" t="s">
        <v>2</v>
      </c>
      <c r="C21" s="13"/>
      <c r="D21" s="525" t="str">
        <f>+'Ekamut-caxs'!D78</f>
        <v xml:space="preserve">Ա. Հարությունյան 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5" t="str">
        <f>+'Ekamut-caxs'!D80</f>
        <v>Ա. Ամիրյան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7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https://mul2.yerevan.am/tasks/1972414/oneclick?token=345dd7993b2614cfeaa56e4f639f3567</cp:keywords>
  <cp:lastModifiedBy>Lusine Petrosyan</cp:lastModifiedBy>
  <cp:lastPrinted>2024-12-18T07:56:05Z</cp:lastPrinted>
  <dcterms:created xsi:type="dcterms:W3CDTF">1996-10-14T23:33:28Z</dcterms:created>
  <dcterms:modified xsi:type="dcterms:W3CDTF">2024-12-29T19:13:18Z</dcterms:modified>
</cp:coreProperties>
</file>