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EF9F6E5-3F5A-4FBA-A75E-5873DB5D73B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didaktik nyuter" sheetId="23" state="hidden" r:id="rId11"/>
    <sheet name="usumnakan nyuter" sheetId="24" state="hidden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36" i="19"/>
  <c r="D38" i="19"/>
  <c r="D51" i="19"/>
  <c r="D53" i="19"/>
  <c r="D39" i="9"/>
  <c r="E17" i="20"/>
  <c r="E5" i="24"/>
  <c r="E57" i="24" s="1"/>
  <c r="E6" i="24"/>
  <c r="E7" i="24"/>
  <c r="E8" i="24"/>
  <c r="E9" i="24"/>
  <c r="E10" i="24"/>
  <c r="E11" i="24"/>
  <c r="E12" i="24"/>
  <c r="E13" i="24"/>
  <c r="E14" i="24"/>
  <c r="E15" i="24"/>
  <c r="E16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4" i="24"/>
  <c r="B49" i="9"/>
  <c r="D49" i="9" l="1"/>
  <c r="B28" i="9" l="1"/>
  <c r="E72" i="23"/>
  <c r="E71" i="23"/>
  <c r="E70" i="23"/>
  <c r="E69" i="23"/>
  <c r="E68" i="23"/>
  <c r="E67" i="23"/>
  <c r="E66" i="23"/>
  <c r="E65" i="23"/>
  <c r="E64" i="23"/>
  <c r="E63" i="23"/>
  <c r="E62" i="23"/>
  <c r="E61" i="23"/>
  <c r="E60" i="23"/>
  <c r="E59" i="23"/>
  <c r="E58" i="23"/>
  <c r="E57" i="23"/>
  <c r="E56" i="23"/>
  <c r="E55" i="23"/>
  <c r="E54" i="23"/>
  <c r="E53" i="23"/>
  <c r="E52" i="23"/>
  <c r="E51" i="23"/>
  <c r="E50" i="23"/>
  <c r="E73" i="23" s="1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3" i="23"/>
  <c r="E12" i="23"/>
  <c r="E11" i="23"/>
  <c r="E10" i="23"/>
  <c r="E9" i="23"/>
  <c r="E8" i="23"/>
  <c r="E7" i="23"/>
  <c r="E6" i="23"/>
  <c r="E5" i="23"/>
  <c r="E4" i="23"/>
  <c r="E31" i="23" s="1"/>
  <c r="E48" i="23" l="1"/>
  <c r="C12" i="10"/>
  <c r="B30" i="7" l="1"/>
  <c r="E18" i="20" l="1"/>
  <c r="J18" i="20"/>
  <c r="J17" i="20"/>
  <c r="I17" i="20"/>
  <c r="I18" i="20"/>
  <c r="L18" i="20" l="1"/>
  <c r="L17" i="20"/>
  <c r="C80" i="7" l="1"/>
  <c r="C9" i="10" l="1"/>
  <c r="C7" i="10" s="1"/>
  <c r="B38" i="7"/>
  <c r="D71" i="19"/>
  <c r="C59" i="9"/>
  <c r="B15" i="9"/>
  <c r="A14" i="7" l="1"/>
  <c r="A2" i="10"/>
  <c r="D10" i="9" l="1"/>
  <c r="D9" i="9"/>
  <c r="D13" i="9"/>
  <c r="D12" i="9"/>
  <c r="E9" i="22"/>
  <c r="E10" i="22"/>
  <c r="E11" i="22"/>
  <c r="E12" i="22"/>
  <c r="E13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A2" i="23" l="1"/>
  <c r="A2" i="24"/>
  <c r="C31" i="15"/>
  <c r="D31" i="15"/>
  <c r="D11" i="9"/>
  <c r="K15" i="11"/>
  <c r="C12" i="21"/>
  <c r="G7" i="11"/>
  <c r="O7" i="11" s="1"/>
  <c r="L40" i="19"/>
  <c r="L39" i="19"/>
  <c r="C11" i="7"/>
  <c r="C10" i="7"/>
  <c r="D1" i="7"/>
  <c r="D7" i="7"/>
  <c r="D6" i="10"/>
  <c r="C19" i="7" s="1"/>
  <c r="A75" i="10"/>
  <c r="A76" i="10" s="1"/>
  <c r="A77" i="10" s="1"/>
  <c r="B15" i="10"/>
  <c r="A68" i="10"/>
  <c r="A70" i="10" s="1"/>
  <c r="A71" i="10" s="1"/>
  <c r="A72" i="10" s="1"/>
  <c r="A73" i="10" s="1"/>
  <c r="C91" i="7"/>
  <c r="C87" i="7"/>
  <c r="C79" i="7" s="1"/>
  <c r="L41" i="19" l="1"/>
  <c r="C11" i="9"/>
  <c r="A25" i="9"/>
  <c r="A26" i="9" s="1"/>
  <c r="A28" i="10"/>
  <c r="A29" i="10" s="1"/>
  <c r="A26" i="10"/>
  <c r="A27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F18" i="20"/>
  <c r="F17" i="20"/>
  <c r="C10" i="11"/>
  <c r="A2" i="20" l="1"/>
  <c r="F52" i="19"/>
  <c r="F54" i="19"/>
  <c r="J54" i="19" s="1"/>
  <c r="F51" i="19"/>
  <c r="J51" i="19" s="1"/>
  <c r="J50" i="19"/>
  <c r="C72" i="7"/>
  <c r="C71" i="7"/>
  <c r="M26" i="20"/>
  <c r="J26" i="20"/>
  <c r="F26" i="20"/>
  <c r="K19" i="20"/>
  <c r="H19" i="20"/>
  <c r="G19" i="20"/>
  <c r="D19" i="20"/>
  <c r="C19" i="20"/>
  <c r="N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5" i="19" s="1"/>
  <c r="D59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0" i="19" s="1"/>
  <c r="F40" i="19" s="1"/>
  <c r="M15" i="20"/>
  <c r="O15" i="20" s="1"/>
  <c r="M18" i="20"/>
  <c r="O18" i="20" s="1"/>
  <c r="N12" i="20"/>
  <c r="O12" i="20" s="1"/>
  <c r="J19" i="20"/>
  <c r="J20" i="20" s="1"/>
  <c r="J27" i="20" s="1"/>
  <c r="D41" i="19" s="1"/>
  <c r="F41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2" i="19" s="1"/>
  <c r="F42" i="19" s="1"/>
  <c r="N19" i="20"/>
  <c r="N20" i="20" s="1"/>
  <c r="D24" i="19" s="1"/>
  <c r="D15" i="9" l="1"/>
  <c r="C30" i="7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9" i="10" l="1"/>
  <c r="E9" i="10" s="1"/>
  <c r="E10" i="10"/>
  <c r="E13" i="10"/>
  <c r="A22" i="19"/>
  <c r="A12" i="10"/>
  <c r="A16" i="10" s="1"/>
  <c r="A18" i="10" s="1"/>
  <c r="A26" i="7"/>
  <c r="A28" i="7" s="1"/>
  <c r="A12" i="9"/>
  <c r="A10" i="9"/>
  <c r="A11" i="9"/>
  <c r="A14" i="9" s="1"/>
  <c r="A24" i="19"/>
  <c r="E11" i="9"/>
  <c r="C22" i="7"/>
  <c r="E8" i="9"/>
  <c r="A19" i="19"/>
  <c r="A20" i="19" s="1"/>
  <c r="A19" i="10" l="1"/>
  <c r="A20" i="10" s="1"/>
  <c r="A29" i="7"/>
  <c r="A13" i="10"/>
  <c r="A15" i="10" s="1"/>
  <c r="A88" i="7"/>
  <c r="A89" i="7" s="1"/>
  <c r="A90" i="7" s="1"/>
  <c r="A81" i="7"/>
  <c r="A83" i="7" s="1"/>
  <c r="A84" i="7" s="1"/>
  <c r="A85" i="7" s="1"/>
  <c r="A86" i="7" s="1"/>
  <c r="A39" i="7"/>
  <c r="A37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6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25" i="10"/>
  <c r="A41" i="7"/>
  <c r="A31" i="7"/>
  <c r="C35" i="7"/>
  <c r="B35" i="7"/>
  <c r="B22" i="10" s="1"/>
  <c r="B34" i="7"/>
  <c r="B21" i="10" s="1"/>
  <c r="B16" i="10"/>
  <c r="B17" i="10"/>
  <c r="B31" i="7"/>
  <c r="B18" i="10" s="1"/>
  <c r="B32" i="7"/>
  <c r="B19" i="10" s="1"/>
  <c r="B21" i="7"/>
  <c r="B8" i="10" s="1"/>
  <c r="A25" i="19"/>
  <c r="A26" i="19" s="1"/>
  <c r="A39" i="19"/>
  <c r="A27" i="19" l="1"/>
  <c r="A32" i="7"/>
  <c r="A33" i="7" s="1"/>
  <c r="A35" i="7" s="1"/>
  <c r="A17" i="9"/>
  <c r="A19" i="9" s="1"/>
  <c r="A20" i="9" s="1"/>
  <c r="A37" i="9"/>
  <c r="A34" i="9"/>
  <c r="A35" i="9" s="1"/>
  <c r="A31" i="10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40" i="19"/>
  <c r="A41" i="19" s="1"/>
  <c r="A42" i="19" s="1"/>
  <c r="A43" i="19" s="1"/>
  <c r="A44" i="19" s="1"/>
  <c r="A45" i="19" s="1"/>
  <c r="A47" i="7" l="1"/>
  <c r="A48" i="7" s="1"/>
  <c r="A49" i="7" s="1"/>
  <c r="A29" i="19"/>
  <c r="A30" i="19" s="1"/>
  <c r="A31" i="19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38" i="10"/>
  <c r="A49" i="19"/>
  <c r="A46" i="19"/>
  <c r="A47" i="19" s="1"/>
  <c r="A51" i="7" l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7" s="1"/>
  <c r="A70" i="7" s="1"/>
  <c r="A71" i="7" s="1"/>
  <c r="B27" i="10"/>
  <c r="A72" i="7" l="1"/>
  <c r="A73" i="7" s="1"/>
  <c r="A56" i="10"/>
  <c r="A57" i="10" s="1"/>
  <c r="A59" i="10" s="1"/>
  <c r="A60" i="10" s="1"/>
  <c r="A61" i="10" s="1"/>
  <c r="A62" i="10" s="1"/>
  <c r="A61" i="19"/>
  <c r="A62" i="19" s="1"/>
  <c r="A63" i="19" s="1"/>
  <c r="A64" i="19" s="1"/>
  <c r="A65" i="19" s="1"/>
  <c r="B26" i="9"/>
  <c r="A78" i="7" l="1"/>
  <c r="A74" i="7"/>
  <c r="A75" i="7" s="1"/>
  <c r="A76" i="7" s="1"/>
  <c r="A65" i="10"/>
  <c r="A66" i="19"/>
  <c r="A68" i="19" s="1"/>
  <c r="A69" i="19" l="1"/>
  <c r="A70" i="19" s="1"/>
  <c r="C28" i="7"/>
  <c r="D15" i="10" l="1"/>
  <c r="C25" i="7"/>
  <c r="A72" i="19"/>
  <c r="A73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9"/>
  <c r="C77" i="7" l="1"/>
  <c r="D45" i="19"/>
  <c r="E77" i="7" l="1"/>
  <c r="C46" i="7"/>
  <c r="C45" i="7"/>
  <c r="D17" i="10" l="1"/>
  <c r="A2" i="11"/>
  <c r="O8" i="11" l="1"/>
  <c r="O9" i="11" s="1"/>
  <c r="F54" i="18" l="1"/>
  <c r="C38" i="7" l="1"/>
  <c r="D58" i="9" l="1"/>
  <c r="D57" i="9"/>
  <c r="D56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8" i="19"/>
  <c r="D33" i="19" s="1"/>
  <c r="C39" i="7"/>
  <c r="D59" i="9" l="1"/>
  <c r="D60" i="9"/>
  <c r="D61" i="9"/>
  <c r="D62" i="9"/>
  <c r="D55" i="9"/>
  <c r="D54" i="9"/>
  <c r="D53" i="9"/>
  <c r="D52" i="9"/>
  <c r="D51" i="9"/>
  <c r="D50" i="9"/>
  <c r="D48" i="9"/>
  <c r="D46" i="9"/>
  <c r="D45" i="9"/>
  <c r="D44" i="9"/>
  <c r="D43" i="9"/>
  <c r="D42" i="9"/>
  <c r="D41" i="9"/>
  <c r="D40" i="9"/>
  <c r="D38" i="9"/>
  <c r="D37" i="9"/>
  <c r="D36" i="9"/>
  <c r="D35" i="9"/>
  <c r="D34" i="9"/>
  <c r="D25" i="9"/>
  <c r="D26" i="9"/>
  <c r="D31" i="9"/>
  <c r="D32" i="9"/>
  <c r="D20" i="9"/>
  <c r="D21" i="9"/>
  <c r="E14" i="9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5" i="19" l="1"/>
  <c r="F75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sharedStrings.xml><?xml version="1.0" encoding="utf-8"?>
<sst xmlns="http://schemas.openxmlformats.org/spreadsheetml/2006/main" count="724" uniqueCount="450">
  <si>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</si>
  <si>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</si>
  <si>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</si>
  <si>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</si>
  <si>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</si>
  <si>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</si>
  <si>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</si>
  <si>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</si>
  <si>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</si>
  <si>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</si>
  <si>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</si>
  <si>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</si>
  <si>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</si>
  <si>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</si>
  <si>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</si>
  <si>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</si>
  <si>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</si>
  <si>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</si>
  <si>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</si>
  <si>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</si>
  <si>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</si>
  <si>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</si>
  <si>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</si>
  <si>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</si>
  <si>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</si>
  <si>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</si>
  <si>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</si>
  <si>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</si>
  <si>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</si>
  <si>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</si>
  <si>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</si>
  <si>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</si>
  <si>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</si>
  <si>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</si>
  <si>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</si>
  <si>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</si>
  <si>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</si>
  <si>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</si>
  <si>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</si>
  <si>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</si>
  <si>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</si>
  <si>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</si>
  <si>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</si>
  <si>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</si>
  <si>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</si>
  <si>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</si>
  <si>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</si>
  <si>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</si>
  <si>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</si>
  <si>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</si>
  <si>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</si>
  <si>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</si>
  <si>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</si>
  <si>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</si>
  <si>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</si>
  <si>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</si>
  <si>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</si>
  <si>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</si>
  <si>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</si>
  <si>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</si>
  <si>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</si>
  <si>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</si>
  <si>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</si>
  <si>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</si>
  <si>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</si>
  <si>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</si>
  <si>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</si>
  <si>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</si>
  <si>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</si>
  <si>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</si>
  <si>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</si>
  <si>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</si>
  <si>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</si>
  <si>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</si>
  <si>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</si>
  <si>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</si>
  <si>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</si>
  <si>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</si>
  <si>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</si>
  <si>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</si>
  <si>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</si>
  <si>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</si>
  <si>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</si>
  <si>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</si>
  <si>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</si>
  <si>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</si>
  <si>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</si>
  <si>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</si>
  <si>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</si>
  <si>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</si>
  <si>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</si>
  <si>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</si>
  <si>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</si>
  <si>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</si>
  <si>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</si>
  <si>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</si>
  <si>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</si>
  <si>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</si>
  <si>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</si>
  <si>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</si>
  <si>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</si>
  <si>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</si>
  <si>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</si>
  <si>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</si>
  <si>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</si>
  <si>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</si>
  <si>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</si>
  <si>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</si>
  <si>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</si>
  <si>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</si>
  <si>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</si>
  <si>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</si>
  <si>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</si>
  <si>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</si>
  <si>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</si>
  <si>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</si>
  <si>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</si>
  <si>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</si>
  <si>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</si>
  <si>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</si>
  <si>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</si>
  <si>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</si>
  <si>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</si>
  <si>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</si>
  <si>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</si>
  <si>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</si>
  <si>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</si>
  <si>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</si>
  <si>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</si>
  <si>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</si>
  <si>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</si>
  <si>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</si>
  <si>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</si>
  <si>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</si>
  <si>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</si>
  <si>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</si>
  <si>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</si>
  <si>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</si>
  <si>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</si>
  <si>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</si>
  <si>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</si>
  <si>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</si>
  <si>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</si>
  <si>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</si>
  <si>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</si>
  <si>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</si>
  <si>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</si>
  <si>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</si>
  <si>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</si>
  <si>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</si>
  <si>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</si>
  <si>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</si>
  <si>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</si>
  <si>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</si>
  <si>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</si>
  <si>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</si>
  <si>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</si>
  <si>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</si>
  <si>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</si>
  <si>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</si>
  <si>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</si>
  <si>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</si>
  <si>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</si>
  <si>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</si>
  <si>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</si>
  <si>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</si>
  <si>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</si>
  <si>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</si>
  <si>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</si>
  <si>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</si>
  <si>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</si>
  <si>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</si>
  <si>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</si>
  <si>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</si>
  <si>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</si>
  <si>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</si>
  <si>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</si>
  <si>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</si>
  <si>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</si>
  <si>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</si>
  <si>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</si>
  <si>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</si>
  <si>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</si>
  <si>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</si>
  <si>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</si>
  <si>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</si>
  <si>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</si>
  <si>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</si>
  <si>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</si>
  <si>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</si>
  <si>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</si>
  <si>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</si>
  <si>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</si>
  <si>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</si>
  <si>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</si>
  <si>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</si>
  <si>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</si>
  <si>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</si>
  <si>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</si>
  <si>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</si>
  <si>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</si>
  <si>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</si>
  <si>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</si>
  <si>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</si>
  <si>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</si>
  <si>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</si>
  <si>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</si>
  <si>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</si>
  <si>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</si>
  <si>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</si>
  <si>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</si>
  <si>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</si>
  <si>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</si>
  <si>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</si>
  <si>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</si>
  <si>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</si>
  <si>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</si>
  <si>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</si>
  <si>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</si>
  <si>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</si>
  <si>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</si>
  <si>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</si>
  <si>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</si>
  <si>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</si>
  <si>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</si>
  <si>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</si>
  <si>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</si>
  <si>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</si>
  <si>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</si>
  <si>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</si>
  <si>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</si>
  <si>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</si>
  <si>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</si>
  <si>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</si>
  <si>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</si>
  <si>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</si>
  <si>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</si>
  <si>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</si>
  <si>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</si>
  <si>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</si>
  <si>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</si>
  <si>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</si>
  <si>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</si>
  <si>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</si>
  <si>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</si>
  <si>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</si>
  <si>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</si>
  <si>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</si>
  <si>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</si>
  <si>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</si>
  <si>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</si>
  <si>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</si>
  <si>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</si>
  <si>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</si>
  <si>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</si>
  <si>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</si>
  <si>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</si>
  <si>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</si>
  <si>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</si>
  <si>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</si>
  <si>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</si>
  <si>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</si>
  <si>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</si>
  <si>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</si>
  <si>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</si>
  <si>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</si>
  <si>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</si>
  <si>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</si>
  <si>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</si>
  <si>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</si>
  <si>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</si>
  <si>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</si>
  <si>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</si>
  <si>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</si>
  <si>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</si>
  <si>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</si>
  <si>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</si>
  <si>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</si>
  <si>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</si>
  <si>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</si>
  <si>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</si>
  <si>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</si>
  <si>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</si>
  <si>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</si>
  <si>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</si>
  <si>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</si>
  <si>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</si>
  <si>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</si>
  <si>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</si>
  <si>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</si>
  <si>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</si>
  <si>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</si>
  <si>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</si>
  <si>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</si>
  <si>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</si>
  <si>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</si>
  <si>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</si>
  <si>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</si>
  <si>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</si>
  <si>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</si>
  <si>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</si>
  <si>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</si>
  <si>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</si>
  <si>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</si>
  <si>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</si>
  <si>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</si>
  <si>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</si>
  <si>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</si>
  <si>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</si>
  <si>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</si>
  <si>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</si>
  <si>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</si>
  <si>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</si>
  <si>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</si>
  <si>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</si>
  <si>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</si>
  <si>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</si>
  <si>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</si>
  <si>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</si>
  <si>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</si>
  <si>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</si>
  <si>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</si>
  <si>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</si>
  <si>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</si>
  <si>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</si>
  <si>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Ս․Շահինյան</t>
  </si>
  <si>
    <t>Հ․Պողոսյան</t>
  </si>
  <si>
    <t>Արխիվացման ծառայությունների գծով</t>
  </si>
  <si>
    <t xml:space="preserve">«Երևանի հ․153 մսուր-մանկապարտեզ» ՀՈԱԿ-ի </t>
  </si>
  <si>
    <t>Ի.Սարգսյան</t>
  </si>
  <si>
    <t>31.12.2023թ.</t>
  </si>
  <si>
    <t>Գրատախտակ 60X90</t>
  </si>
  <si>
    <t>Գրատախտակ 90X120 Cosmic</t>
  </si>
  <si>
    <t>Թղթապանակ արխիվային OfficeSpase</t>
  </si>
  <si>
    <t>Օրենսգիրք ՀՀ Աշխատանքային</t>
  </si>
  <si>
    <t>Գրատախտակ 30X40</t>
  </si>
  <si>
    <t>Տարվա եղանակներ</t>
  </si>
  <si>
    <t>Ծեփակերտում</t>
  </si>
  <si>
    <t>Իմ առաջին խաղ-լոտոն</t>
  </si>
  <si>
    <t>Զարգացնող խաղ Խնդմնդուկ</t>
  </si>
  <si>
    <t xml:space="preserve">Երկրաչափական պատկերներ </t>
  </si>
  <si>
    <t>Ուսուցողական քարտեր Կռունկ</t>
  </si>
  <si>
    <t>Ծեփամածիկի գործիքներ</t>
  </si>
  <si>
    <t>Ծեփոնի ֆորմաներ 6հ.</t>
  </si>
  <si>
    <t>Ֆայլ A4 40 micron</t>
  </si>
  <si>
    <t>Գրատախտակի ջնջոց Deli E840</t>
  </si>
  <si>
    <t>Մագնիս գրատախտակի 6հ Deli 7825</t>
  </si>
  <si>
    <t>Թանաք կնիքի կապույտ Shiny S-63</t>
  </si>
  <si>
    <t>Սիլիկոն 100</t>
  </si>
  <si>
    <t>Շտրիխ 5մ BH-111</t>
  </si>
  <si>
    <t>Նշումի թուղթ Fantastick 303</t>
  </si>
  <si>
    <t>Մառկեռ գրատախտակի OfficeSpace</t>
  </si>
  <si>
    <t>Էջանշան OfficeSpace</t>
  </si>
  <si>
    <t>CD սկավառակ Verbatim</t>
  </si>
  <si>
    <t>Դեկորատիվ աչքեր 50</t>
  </si>
  <si>
    <t>Ծրար Libra 2</t>
  </si>
  <si>
    <t>Թուղթ A4 Svetocopy</t>
  </si>
  <si>
    <t>Թուղթ A4 Double A</t>
  </si>
  <si>
    <t>Մանկասայլակ մետաղե</t>
  </si>
  <si>
    <t>Մատերի ռետինե հերոսներ</t>
  </si>
  <si>
    <t>Թատրոն մատիկներով մարդուկներ</t>
  </si>
  <si>
    <t>Լեգո 330 կտոր</t>
  </si>
  <si>
    <t xml:space="preserve">Լվացարան էլ.հավաք մրգերով 1204-2 </t>
  </si>
  <si>
    <t xml:space="preserve">Կաթսա միրգ-բանջարեղեն </t>
  </si>
  <si>
    <t>Միջատներ 6հ</t>
  </si>
  <si>
    <t xml:space="preserve">Ծովային կենդանիներ 6հ </t>
  </si>
  <si>
    <t>Զարգացնող խաղ ձվիկներ</t>
  </si>
  <si>
    <t>Վայրի կենդանիներ</t>
  </si>
  <si>
    <t>Փայտե խաղ-փազլ  3108-163</t>
  </si>
  <si>
    <t>Փայտե 4 երկրաչափական պատկերներ</t>
  </si>
  <si>
    <t>Գնդակ 1500</t>
  </si>
  <si>
    <t>Լեգո 22հ մեծ կտորներով</t>
  </si>
  <si>
    <t>Սեղան կոնստրուկտոր AH-9829</t>
  </si>
  <si>
    <t>Ռետինե գնդակներ 10հ HE0233</t>
  </si>
  <si>
    <t>Տրամաբանական խաղ</t>
  </si>
  <si>
    <t>Փայտե տնակ թվերով AH 6141,6142</t>
  </si>
  <si>
    <t>Փայտե խաղ ուսուցողական պտուտակներով</t>
  </si>
  <si>
    <t>Փայտե խաղ երկրաչափական պատկերներ</t>
  </si>
  <si>
    <t>Փայտե խաղ Ճանաչում ենք Աշխարհը</t>
  </si>
  <si>
    <t>Փայտե 3 բուրգ 3108-71</t>
  </si>
  <si>
    <t>Կենդանի վայրի տուփ</t>
  </si>
  <si>
    <t>Կենդաիներ ընտանի 6հ</t>
  </si>
  <si>
    <t>Հմուտ ձեռքեր Hobby Time 2-090</t>
  </si>
  <si>
    <t>Մագնիս օրացույցով</t>
  </si>
  <si>
    <t>Փայտե կոնստրուկտոր 3108-93</t>
  </si>
  <si>
    <t>Տրամաբանական խաղ IQ խաղեր</t>
  </si>
  <si>
    <t>Խաղ &lt;&lt;Համեմատություններ&gt;&gt;</t>
  </si>
  <si>
    <t>Իմ առաջին փազլը</t>
  </si>
  <si>
    <t>Խաղ փոքրուկ</t>
  </si>
  <si>
    <t>Դարձ կպչուն գունավոր մեծ թվերով</t>
  </si>
  <si>
    <t>Ցատկապարան 500</t>
  </si>
  <si>
    <t xml:space="preserve">Թատրոն մատիկներով </t>
  </si>
  <si>
    <t>Միրգ, Բանջարեղեն 12 կտոր</t>
  </si>
  <si>
    <t>Գնդակ 5000</t>
  </si>
  <si>
    <t>Ցրտի պատճառով գերածախս</t>
  </si>
  <si>
    <t>Հոդվածի փոփոխություն</t>
  </si>
  <si>
    <t>Դիդակտիկ նյութեր</t>
  </si>
  <si>
    <t>համակարգչի սնուցման բլոկի փոխարինում</t>
  </si>
  <si>
    <t>Աշխատողների հրամանագիրք</t>
  </si>
  <si>
    <t>Աշխատողների հաճախումների մատյան</t>
  </si>
  <si>
    <t>Երեխաների հաճախման ճկուն
համակարգով հաշվառ. մատ.</t>
  </si>
  <si>
    <t>Սննդի հաշվառման մատ. 93 սննդի համար նախատեսված</t>
  </si>
  <si>
    <t>Հաճախումների մատ.</t>
  </si>
  <si>
    <t>Պայմանագիր ծնող- մանկապ.</t>
  </si>
  <si>
    <t>Գրիչ ռետինով 500</t>
  </si>
  <si>
    <t>Կավիճ գունավոր Dolphin</t>
  </si>
  <si>
    <t>Կավիճ 100հ gamma</t>
  </si>
  <si>
    <t>Շտրիխ Dolphin DC-90</t>
  </si>
  <si>
    <t>Նշումի թուղթ Գրիֆել 9X9</t>
  </si>
  <si>
    <t>Գրիչ կապույտ MYy Tech</t>
  </si>
  <si>
    <t>Գրիչ գելային Easy G-308</t>
  </si>
  <si>
    <t>Գրիչ 100</t>
  </si>
  <si>
    <t>Գրիչ Slimo</t>
  </si>
  <si>
    <t>Գրատախտակի մագնիս 600</t>
  </si>
  <si>
    <t>Մառկեռ Maped 742535</t>
  </si>
  <si>
    <t>Մարկեր Pentel</t>
  </si>
  <si>
    <t>Մարկեր Pentel 860</t>
  </si>
  <si>
    <t>Մառկեռ Faber- Castell</t>
  </si>
  <si>
    <t>Մարկեռ berlingo BM-172</t>
  </si>
  <si>
    <t>Մարկեր 400</t>
  </si>
  <si>
    <t>Մառկեռ գրատախ. Faber- Cast
ell</t>
  </si>
  <si>
    <t>Մառկեռ գրատախտակի Berlin
go</t>
  </si>
  <si>
    <t>Մարկեռ գրատախտակի Gxin</t>
  </si>
  <si>
    <t>Պահեստի մատյան</t>
  </si>
  <si>
    <t>Ջրաներկ gamma 6գ.</t>
  </si>
  <si>
    <t>Սկոչ երկկողմ 12X10 մ 121012 Berlingo</t>
  </si>
  <si>
    <t>Սկոչ երկկողմ. 18X10մմ Deli</t>
  </si>
  <si>
    <t>Սկոչ երկկողմ 1սմ, 2սմ</t>
  </si>
  <si>
    <t>Սքոչ երկկողմանի 12X12</t>
  </si>
  <si>
    <t>Սիլիկոնի սարք Deli A50161</t>
  </si>
  <si>
    <t>Յուղամատիտ 24գ. Maped 861
01307</t>
  </si>
  <si>
    <t>Սկոչ թափանցիկ Dolphin</t>
  </si>
  <si>
    <t>Սկոչի գործիք փոքր</t>
  </si>
  <si>
    <t>Պապկա 2 օղակ Alba Rado 4մմ</t>
  </si>
  <si>
    <t>Թղթապանակ 100</t>
  </si>
  <si>
    <t>Նոթատետր A5 Griffel</t>
  </si>
  <si>
    <t>Կոճգամ 30 հատ Zeppelin</t>
  </si>
  <si>
    <t>Նշումի թուղթ 7,6X7,6 Dolphin</t>
  </si>
  <si>
    <t>Գուաշ մատիկներով 6գ, 40մլ Luch</t>
  </si>
  <si>
    <t>Սոսինձ 8գ. Dolphin</t>
  </si>
  <si>
    <t>Սկոչ փոքր 200</t>
  </si>
  <si>
    <t>Սիլիկոնե ձողեր</t>
  </si>
  <si>
    <t>Թղթադարակ 2 հարկ ցանց</t>
  </si>
  <si>
    <t>Տետր 12թ.</t>
  </si>
  <si>
    <t>Տետր 48 թ. Metallic</t>
  </si>
  <si>
    <t>Նշումների թղթի տակդիր</t>
  </si>
  <si>
    <t>Կազմ ծննդյան վկայական</t>
  </si>
  <si>
    <t>Կազմ տետրի 300</t>
  </si>
  <si>
    <t>Թուղթ գունավոր 100 հ A4 Double A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</si>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</sst>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9"/>
      <color rgb="FF000000"/>
      <name val="Tahoma"/>
      <family val="2"/>
      <charset val="204"/>
    </font>
    <font>
      <sz val="12"/>
      <name val="Arial"/>
      <family val="2"/>
      <charset val="204"/>
    </font>
    <font>
      <b/>
      <sz val="9"/>
      <color rgb="FF000000"/>
      <name val="Tahoma"/>
      <family val="2"/>
      <charset val="204"/>
    </font>
    <font>
      <b/>
      <sz val="10"/>
      <name val="Arial"/>
      <family val="2"/>
      <charset val="204"/>
    </font>
    <font>
      <b/>
      <sz val="11"/>
      <color rgb="FF000000"/>
      <name val="Tahoma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5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0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vertical="center"/>
      <protection locked="0"/>
    </xf>
    <xf numFmtId="166" fontId="61" fillId="0" borderId="0" xfId="0" applyNumberFormat="1" applyFont="1" applyAlignment="1" applyProtection="1">
      <alignment horizontal="center"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1" fillId="0" borderId="10" xfId="45" applyFont="1" applyBorder="1" applyAlignment="1" applyProtection="1">
      <alignment horizontal="center" vertical="center"/>
      <protection locked="0"/>
    </xf>
    <xf numFmtId="0" fontId="61" fillId="0" borderId="10" xfId="45" applyFont="1" applyBorder="1" applyAlignment="1" applyProtection="1">
      <alignment vertical="center" wrapText="1"/>
      <protection locked="0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>
      <alignment horizontal="center" vertical="center"/>
    </xf>
    <xf numFmtId="166" fontId="62" fillId="0" borderId="10" xfId="20" applyNumberFormat="1" applyFont="1" applyBorder="1" applyAlignment="1">
      <alignment horizontal="center" vertical="center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/>
      <protection locked="0"/>
    </xf>
    <xf numFmtId="0" fontId="61" fillId="0" borderId="0" xfId="45" applyFont="1" applyAlignment="1" applyProtection="1">
      <alignment vertical="center"/>
      <protection hidden="1"/>
    </xf>
    <xf numFmtId="166" fontId="61" fillId="0" borderId="0" xfId="2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1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0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5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4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0" borderId="0" xfId="45" applyFont="1" applyAlignment="1" applyProtection="1">
      <alignment vertical="center"/>
      <protection locked="0"/>
    </xf>
    <xf numFmtId="2" fontId="29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38" xfId="45" applyFont="1" applyBorder="1" applyAlignment="1" applyProtection="1">
      <alignment horizontal="center" vertical="center" wrapText="1"/>
      <protection locked="0"/>
    </xf>
    <xf numFmtId="0" fontId="33" fillId="0" borderId="39" xfId="45" applyFont="1" applyBorder="1" applyAlignment="1" applyProtection="1">
      <alignment horizontal="center" vertical="center" wrapText="1"/>
      <protection locked="0"/>
    </xf>
    <xf numFmtId="0" fontId="33" fillId="0" borderId="40" xfId="45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>
      <alignment horizontal="center"/>
    </xf>
    <xf numFmtId="0" fontId="67" fillId="0" borderId="10" xfId="0" applyFont="1" applyBorder="1" applyAlignment="1">
      <alignment vertical="center" wrapText="1"/>
    </xf>
    <xf numFmtId="0" fontId="67" fillId="0" borderId="10" xfId="0" applyFont="1" applyBorder="1" applyAlignment="1">
      <alignment horizontal="center" vertical="center" wrapText="1"/>
    </xf>
    <xf numFmtId="4" fontId="67" fillId="0" borderId="10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19" xfId="0" applyBorder="1"/>
    <xf numFmtId="0" fontId="0" fillId="0" borderId="10" xfId="0" applyBorder="1"/>
    <xf numFmtId="0" fontId="0" fillId="0" borderId="10" xfId="0" applyBorder="1" applyAlignment="1">
      <alignment wrapText="1"/>
    </xf>
    <xf numFmtId="166" fontId="67" fillId="0" borderId="10" xfId="0" applyNumberFormat="1" applyFont="1" applyBorder="1" applyAlignment="1">
      <alignment horizontal="center" vertical="center" wrapText="1"/>
    </xf>
    <xf numFmtId="166" fontId="0" fillId="0" borderId="10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67" fillId="0" borderId="0" xfId="0" applyFont="1" applyAlignment="1">
      <alignment vertical="center" wrapText="1"/>
    </xf>
    <xf numFmtId="0" fontId="6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" fontId="67" fillId="0" borderId="0" xfId="0" applyNumberFormat="1" applyFont="1" applyAlignment="1">
      <alignment horizontal="center" vertical="center" wrapText="1"/>
    </xf>
    <xf numFmtId="0" fontId="69" fillId="0" borderId="10" xfId="0" applyFont="1" applyBorder="1" applyAlignment="1">
      <alignment horizontal="center" vertical="center" wrapText="1"/>
    </xf>
    <xf numFmtId="4" fontId="69" fillId="0" borderId="10" xfId="0" applyNumberFormat="1" applyFont="1" applyBorder="1" applyAlignment="1">
      <alignment horizontal="center" vertical="center" wrapText="1"/>
    </xf>
    <xf numFmtId="0" fontId="70" fillId="0" borderId="10" xfId="0" applyFont="1" applyBorder="1" applyAlignment="1">
      <alignment horizontal="center"/>
    </xf>
    <xf numFmtId="0" fontId="70" fillId="0" borderId="20" xfId="0" applyFont="1" applyBorder="1" applyAlignment="1">
      <alignment horizontal="center"/>
    </xf>
    <xf numFmtId="0" fontId="70" fillId="0" borderId="21" xfId="0" applyFont="1" applyBorder="1" applyAlignment="1">
      <alignment horizontal="center"/>
    </xf>
    <xf numFmtId="0" fontId="70" fillId="0" borderId="10" xfId="0" applyFont="1" applyBorder="1"/>
    <xf numFmtId="164" fontId="70" fillId="0" borderId="10" xfId="0" applyNumberFormat="1" applyFont="1" applyBorder="1" applyAlignment="1">
      <alignment horizontal="center"/>
    </xf>
    <xf numFmtId="0" fontId="71" fillId="0" borderId="20" xfId="0" applyFont="1" applyBorder="1" applyAlignment="1">
      <alignment vertical="center" wrapText="1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68" fillId="0" borderId="41" xfId="0" applyFont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1ACAAUABNAAAAAAAAAAAAAAAAAAAAAAAAAAAAAAAAAAAAAAAAAAAAAAAAAAAAAAAAAAAAAAAAAAAAAAAAAAAAAAAAAAAAAAAAAAAAAAAAAAAAAAAAAAAAAAAAAAAAAADoBwwAAAAdABcAD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1MjhaMCMGCSqGSIb3DQEJBDEWBBRUKlBbwhS5nnk9L9I761LW/qnaxDArBgsqhkiG9w0BCRACDDEcMBowGDAWBBRE5xMFRVajmd/v2Zzf5CvSbEm8HjANBgkqhkiG9w0BAQEFAASCAQBL4TzKRQiFzGv79sC0UT6mDT5RQEBwThOPn2CB2W5erGpw4/Ppp/5xN2Ru0eR3rVSS4lO/yy6QGlxhViqQDQqCHGsEb79lNXUSx1uKwzi3+2IawcI5QpIYC7e9Z6ji40eiTZRGFnFps98ZaJ8hrIm3rSbj8msKTfhDpVGDO+fPAWm0XGv1CSWy8eGaXDpttIllEHhLE3yMT8EgZXDpHjDXZDxG1xhMAHG8miBPP0mGs+239GPXnNot+WvF+4VR9leU1nWBVOE92LVXYDVoItYRaRw4cMATaGmrhV6KpisiQnccIphvsIG+LPTHZ/1yGzfU5KSZLLz+BMq0pp/gx8K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1ACAAUABNAAAAAAAAAAAAAAAAAAAAAAAAAAAAAAAAAAAAAAAAAAAAAAAAAAAAAAAAAAAAAAAAAAAAAAAAAAAAAAAAAAAAAAAAAAAAAAAAAAAAAAAAAAAAAAAAAAAAAADoBwwAAAAdABcAD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1MzBaMCMGCSqGSIb3DQEJBDEWBBRrnIdhLp6h4sdqSP70XKILApqSzTArBgsqhkiG9w0BCRACDDEcMBowGDAWBBRE5xMFRVajmd/v2Zzf5CvSbEm8HjANBgkqhkiG9w0BAQEFAASCAQBLT9nI2rRdwf/9iHGbroWlgp9HTrW48mK/wKjqBy5raJ7jEZ0Q452hjAK/1uKAu9Q2HMd/1n6YHnl3N6bphOF6N0lzPRrrQKSgA6yNpWGvV/mEAgEHyk/v84cvI/IYFd0JrZfcPc0jSOsDnQIwWRd7JImEDkRF3ab3pnEHcbKUHB7MtXXchKsC2xYkIleXMAxPkQ995zdbGbc1Pp/auzjxZhjOiFDuA3lKRm+S2Yk/jbFaxNxl6WLFPZMCnOmkMLjqjyY6hgqOaDqZIADQfjD56Mm/10sjupa5bsuI1ytfDvHdvSoVNSquZUsGajww3Mso924VGmWV6cnnh8dySk+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D8186EAA-1FBF-335A-AB9F-F4B02B243F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98935361-2143-A7D3-7C91-91404B38C8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7" zoomScaleSheetLayoutView="100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238"/>
      <c r="D1" s="452" t="s">
        <v>181</v>
      </c>
      <c r="E1" s="454">
        <v>293</v>
      </c>
    </row>
    <row r="2" spans="1:10">
      <c r="C2" s="238"/>
      <c r="D2" s="452" t="s">
        <v>37</v>
      </c>
      <c r="E2" s="39"/>
    </row>
    <row r="3" spans="1:10">
      <c r="C3" s="238"/>
      <c r="D3" s="452" t="s">
        <v>206</v>
      </c>
      <c r="E3" s="39"/>
    </row>
    <row r="4" spans="1:10" s="29" customFormat="1" ht="24.75" customHeight="1">
      <c r="B4" s="244"/>
      <c r="C4" s="244"/>
      <c r="D4" s="452" t="s">
        <v>244</v>
      </c>
      <c r="E4" s="39"/>
      <c r="F4" s="55"/>
    </row>
    <row r="5" spans="1:10" s="29" customFormat="1" ht="20.25" customHeight="1">
      <c r="B5" s="244"/>
      <c r="C5" s="5"/>
      <c r="D5" s="452" t="s">
        <v>207</v>
      </c>
      <c r="E5" s="39"/>
      <c r="F5" s="55"/>
    </row>
    <row r="6" spans="1:10" s="29" customFormat="1" ht="20.25" customHeight="1">
      <c r="B6" s="244"/>
      <c r="C6" s="5"/>
      <c r="D6" s="452"/>
      <c r="E6" s="39"/>
      <c r="F6" s="55"/>
    </row>
    <row r="7" spans="1:10" ht="20.25" customHeight="1">
      <c r="C7" s="238"/>
      <c r="D7" s="452" t="s">
        <v>276</v>
      </c>
      <c r="E7" s="454">
        <v>293</v>
      </c>
    </row>
    <row r="8" spans="1:10" ht="20.25" customHeight="1">
      <c r="C8" s="238"/>
      <c r="D8" s="452" t="s">
        <v>277</v>
      </c>
      <c r="E8" s="238"/>
    </row>
    <row r="9" spans="1:10" ht="20.25" customHeight="1">
      <c r="C9" s="238"/>
      <c r="D9" s="452" t="s">
        <v>278</v>
      </c>
      <c r="E9" s="238"/>
    </row>
    <row r="10" spans="1:10" ht="20.25" customHeight="1">
      <c r="C10" s="235"/>
      <c r="D10" s="453" t="s">
        <v>285</v>
      </c>
      <c r="E10" s="235"/>
    </row>
    <row r="11" spans="1:10" ht="20.25" customHeight="1">
      <c r="C11" s="235"/>
      <c r="D11" s="452" t="s">
        <v>286</v>
      </c>
      <c r="E11" s="235"/>
    </row>
    <row r="12" spans="1:10" ht="20.25">
      <c r="A12" s="499" t="s">
        <v>38</v>
      </c>
      <c r="B12" s="499"/>
      <c r="C12" s="499"/>
      <c r="D12" s="499"/>
      <c r="E12" s="499"/>
      <c r="F12" s="384"/>
    </row>
    <row r="13" spans="1:10" ht="20.45" customHeight="1">
      <c r="A13" s="500" t="s">
        <v>328</v>
      </c>
      <c r="B13" s="500"/>
      <c r="C13" s="500"/>
      <c r="D13" s="500"/>
      <c r="E13" s="500"/>
      <c r="F13" s="376" t="s">
        <v>192</v>
      </c>
    </row>
    <row r="14" spans="1:10" ht="18.75" customHeight="1">
      <c r="A14" s="501" t="s">
        <v>319</v>
      </c>
      <c r="B14" s="501"/>
      <c r="C14" s="501"/>
      <c r="D14" s="501"/>
      <c r="E14" s="501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48</v>
      </c>
      <c r="E15" s="404"/>
    </row>
    <row r="16" spans="1:10" ht="20.25">
      <c r="A16" s="52" t="s">
        <v>7</v>
      </c>
      <c r="B16" s="384" t="s">
        <v>131</v>
      </c>
      <c r="C16" s="405"/>
      <c r="D16" s="406"/>
      <c r="E16" s="406"/>
    </row>
    <row r="17" spans="1:6" ht="18.75" customHeight="1">
      <c r="A17" s="61">
        <v>1</v>
      </c>
      <c r="B17" s="13" t="s">
        <v>111</v>
      </c>
      <c r="C17" s="402"/>
      <c r="D17" s="236">
        <v>58296</v>
      </c>
      <c r="E17" s="240"/>
      <c r="F17" s="148"/>
    </row>
    <row r="18" spans="1:6" ht="18.75" hidden="1" customHeight="1">
      <c r="A18" s="61">
        <f>+A17+1</f>
        <v>2</v>
      </c>
      <c r="B18" s="13" t="s">
        <v>216</v>
      </c>
      <c r="C18" s="402"/>
      <c r="D18" s="409">
        <f>+D19+D20</f>
        <v>0</v>
      </c>
      <c r="E18" s="240"/>
      <c r="F18" s="148"/>
    </row>
    <row r="19" spans="1:6" s="381" customFormat="1" hidden="1">
      <c r="A19" s="377">
        <f>+A18+0.1</f>
        <v>2.1</v>
      </c>
      <c r="B19" s="378" t="s">
        <v>217</v>
      </c>
      <c r="C19" s="378"/>
      <c r="D19" s="379"/>
      <c r="E19" s="380"/>
      <c r="F19" s="382"/>
    </row>
    <row r="20" spans="1:6" s="381" customFormat="1" hidden="1">
      <c r="A20" s="377">
        <f>+A19+0.1</f>
        <v>2.2000000000000002</v>
      </c>
      <c r="B20" s="378" t="s">
        <v>218</v>
      </c>
      <c r="C20" s="378"/>
      <c r="D20" s="379"/>
      <c r="E20" s="380"/>
      <c r="F20" s="382"/>
    </row>
    <row r="21" spans="1:6" ht="18.75" customHeight="1">
      <c r="A21" s="61">
        <v>2</v>
      </c>
      <c r="B21" s="13" t="s">
        <v>219</v>
      </c>
      <c r="C21" s="402"/>
      <c r="D21" s="409">
        <f>+D22+D23</f>
        <v>1573.2</v>
      </c>
      <c r="E21" s="240"/>
      <c r="F21" s="148"/>
    </row>
    <row r="22" spans="1:6" s="381" customFormat="1">
      <c r="A22" s="377">
        <f>+A21+0.1</f>
        <v>2.1</v>
      </c>
      <c r="B22" s="378" t="s">
        <v>220</v>
      </c>
      <c r="C22" s="378"/>
      <c r="D22" s="379">
        <v>585.20000000000005</v>
      </c>
      <c r="E22" s="380"/>
      <c r="F22" s="382"/>
    </row>
    <row r="23" spans="1:6" s="381" customFormat="1">
      <c r="A23" s="377">
        <v>2.2000000000000002</v>
      </c>
      <c r="B23" s="378" t="s">
        <v>221</v>
      </c>
      <c r="C23" s="378"/>
      <c r="D23" s="379">
        <v>988</v>
      </c>
      <c r="E23" s="380"/>
      <c r="F23" s="382"/>
    </row>
    <row r="24" spans="1:6" ht="18.75" customHeight="1">
      <c r="A24" s="61">
        <f>+A21+1</f>
        <v>3</v>
      </c>
      <c r="B24" s="13" t="s">
        <v>222</v>
      </c>
      <c r="C24" s="402"/>
      <c r="D24" s="409">
        <f>+'Komunal '!N20</f>
        <v>12.3</v>
      </c>
      <c r="E24" s="240"/>
      <c r="F24" s="148"/>
    </row>
    <row r="25" spans="1:6" ht="18.75" hidden="1" customHeight="1">
      <c r="A25" s="61" t="e">
        <f>+#REF!+1</f>
        <v>#REF!</v>
      </c>
      <c r="B25" s="13" t="s">
        <v>58</v>
      </c>
      <c r="C25" s="402"/>
      <c r="D25" s="409">
        <f>+'Komunal '!M28</f>
        <v>0</v>
      </c>
      <c r="E25" s="240"/>
      <c r="F25" s="148"/>
    </row>
    <row r="26" spans="1:6" ht="18.75" hidden="1" customHeight="1">
      <c r="A26" s="61" t="e">
        <f t="shared" ref="A26" si="0">+A25+1</f>
        <v>#REF!</v>
      </c>
      <c r="B26" s="13" t="s">
        <v>112</v>
      </c>
      <c r="C26" s="402"/>
      <c r="D26" s="236"/>
      <c r="E26" s="240"/>
      <c r="F26" s="148"/>
    </row>
    <row r="27" spans="1:6" ht="18.75" hidden="1" customHeight="1">
      <c r="A27" s="61" t="e">
        <f>+A26+1</f>
        <v>#REF!</v>
      </c>
      <c r="B27" s="13" t="s">
        <v>67</v>
      </c>
      <c r="C27" s="402"/>
      <c r="D27" s="236"/>
      <c r="E27" s="240"/>
      <c r="F27" s="148"/>
    </row>
    <row r="28" spans="1:6" ht="18.75" customHeight="1">
      <c r="A28" s="61">
        <v>4</v>
      </c>
      <c r="B28" s="13" t="s">
        <v>118</v>
      </c>
      <c r="C28" s="402"/>
      <c r="D28" s="409">
        <f>SUM(D29:D30)</f>
        <v>1495.9</v>
      </c>
      <c r="E28" s="240"/>
      <c r="F28" s="148"/>
    </row>
    <row r="29" spans="1:6" s="381" customFormat="1">
      <c r="A29" s="377">
        <f>+A28+0.1</f>
        <v>4.0999999999999996</v>
      </c>
      <c r="B29" s="378" t="s">
        <v>68</v>
      </c>
      <c r="C29" s="378"/>
      <c r="D29" s="411">
        <v>1495.9</v>
      </c>
      <c r="E29" s="380"/>
      <c r="F29" s="382"/>
    </row>
    <row r="30" spans="1:6" s="381" customFormat="1" hidden="1">
      <c r="A30" s="377">
        <f>+A29+0.1</f>
        <v>4.1999999999999993</v>
      </c>
      <c r="B30" s="378" t="s">
        <v>69</v>
      </c>
      <c r="C30" s="378"/>
      <c r="D30" s="379"/>
      <c r="E30" s="380"/>
      <c r="F30" s="382"/>
    </row>
    <row r="31" spans="1:6" ht="18.75" hidden="1" customHeight="1">
      <c r="A31" s="61">
        <f>+A28+1</f>
        <v>5</v>
      </c>
      <c r="B31" s="13" t="s">
        <v>8</v>
      </c>
      <c r="C31" s="402"/>
      <c r="D31" s="236"/>
      <c r="E31" s="240"/>
      <c r="F31" s="148" t="s">
        <v>321</v>
      </c>
    </row>
    <row r="32" spans="1:6" ht="18.75" customHeight="1">
      <c r="A32" s="61">
        <v>5</v>
      </c>
      <c r="B32" s="13" t="s">
        <v>281</v>
      </c>
      <c r="C32" s="402"/>
      <c r="D32" s="236">
        <v>102.69</v>
      </c>
      <c r="E32" s="240"/>
      <c r="F32" s="148" t="s">
        <v>188</v>
      </c>
    </row>
    <row r="33" spans="1:14">
      <c r="A33" s="52"/>
      <c r="B33" s="84" t="s">
        <v>25</v>
      </c>
      <c r="C33" s="405"/>
      <c r="D33" s="410">
        <f>SUM(D17:D18,D21,D24:D28,D31:D32)</f>
        <v>61480.090000000004</v>
      </c>
      <c r="E33" s="407"/>
    </row>
    <row r="34" spans="1:14" ht="15.75" customHeight="1">
      <c r="A34" s="29"/>
      <c r="B34" s="52"/>
      <c r="C34" s="402"/>
      <c r="D34" s="236"/>
      <c r="E34" s="236"/>
    </row>
    <row r="35" spans="1:14" ht="20.25">
      <c r="A35" s="52" t="s">
        <v>9</v>
      </c>
      <c r="B35" s="384" t="s">
        <v>132</v>
      </c>
      <c r="C35" s="406"/>
      <c r="D35" s="408"/>
      <c r="E35" s="408"/>
    </row>
    <row r="36" spans="1:14" ht="18.75" customHeight="1">
      <c r="A36" s="61">
        <v>1</v>
      </c>
      <c r="B36" s="13" t="s">
        <v>449</v>
      </c>
      <c r="C36" s="402"/>
      <c r="D36" s="409">
        <f>+Ashkhatavardz!O9</f>
        <v>45509.8</v>
      </c>
      <c r="E36" s="240"/>
      <c r="F36" s="148"/>
    </row>
    <row r="37" spans="1:14" s="381" customFormat="1" hidden="1">
      <c r="A37" s="377">
        <f>+A36+0.1</f>
        <v>1.1000000000000001</v>
      </c>
      <c r="B37" s="378" t="s">
        <v>113</v>
      </c>
      <c r="C37" s="378"/>
      <c r="D37" s="379"/>
      <c r="E37" s="380"/>
      <c r="F37" s="382"/>
    </row>
    <row r="38" spans="1:14" s="381" customFormat="1">
      <c r="A38" s="377">
        <v>1.1000000000000001</v>
      </c>
      <c r="B38" s="378" t="s">
        <v>246</v>
      </c>
      <c r="C38" s="378"/>
      <c r="D38" s="379">
        <f>+Ashkhatavardz!M7</f>
        <v>2998.9856</v>
      </c>
      <c r="E38" s="380"/>
      <c r="F38" s="382"/>
      <c r="G38" s="381" t="s">
        <v>213</v>
      </c>
    </row>
    <row r="39" spans="1:14" ht="18.75" customHeight="1">
      <c r="A39" s="61">
        <f>+A36+1</f>
        <v>2</v>
      </c>
      <c r="B39" s="13" t="s">
        <v>12</v>
      </c>
      <c r="C39" s="402"/>
      <c r="D39" s="409">
        <f>+'Snund ev finans. pastaci'!E12-'Dramakan hosqer'!C92</f>
        <v>7661.6999999999989</v>
      </c>
      <c r="E39" s="240"/>
      <c r="F39" s="148"/>
      <c r="H39" s="5" t="s">
        <v>179</v>
      </c>
      <c r="I39" s="5">
        <v>500</v>
      </c>
      <c r="J39" s="5">
        <v>42</v>
      </c>
      <c r="K39" s="5" t="s">
        <v>180</v>
      </c>
      <c r="L39" s="5">
        <f>+ROUND(G39*I39*J39/1000,1)+'Snund ev finans. pastaci'!E8+'Snund ev finans. pastaci'!E9</f>
        <v>6073.2930000000006</v>
      </c>
      <c r="N39" s="5" t="s">
        <v>214</v>
      </c>
    </row>
    <row r="40" spans="1:14" ht="18.75" customHeight="1">
      <c r="A40" s="61">
        <f>+A39+1</f>
        <v>3</v>
      </c>
      <c r="B40" s="13" t="s">
        <v>11</v>
      </c>
      <c r="C40" s="402"/>
      <c r="D40" s="409">
        <f>+'Komunal '!F27</f>
        <v>2188.3000000000002</v>
      </c>
      <c r="E40" s="240"/>
      <c r="F40" s="236">
        <f>+D40-'Komunal '!F27</f>
        <v>0</v>
      </c>
      <c r="L40" s="5">
        <f>+'Snund ev finans. pastaci'!E8+'Snund ev finans. pastaci'!E9</f>
        <v>6073.2930000000006</v>
      </c>
    </row>
    <row r="41" spans="1:14" ht="18.75" customHeight="1">
      <c r="A41" s="61">
        <f t="shared" ref="A41:A45" si="1">+A40+1</f>
        <v>4</v>
      </c>
      <c r="B41" s="13" t="s">
        <v>10</v>
      </c>
      <c r="C41" s="402"/>
      <c r="D41" s="409">
        <f>+'Komunal '!J27</f>
        <v>1142.5999999999999</v>
      </c>
      <c r="E41" s="240"/>
      <c r="F41" s="236">
        <f>+D41-'Komunal '!J27</f>
        <v>0</v>
      </c>
      <c r="L41" s="84">
        <f>+L40+L39*0.8</f>
        <v>10931.9274</v>
      </c>
    </row>
    <row r="42" spans="1:14" ht="18.75" customHeight="1">
      <c r="A42" s="61">
        <f t="shared" si="1"/>
        <v>5</v>
      </c>
      <c r="B42" s="13" t="s">
        <v>13</v>
      </c>
      <c r="C42" s="402"/>
      <c r="D42" s="409">
        <f>+'Komunal '!O27</f>
        <v>322.39999999999998</v>
      </c>
      <c r="E42" s="240"/>
      <c r="F42" s="236">
        <f>+D42-'Komunal '!O27</f>
        <v>0</v>
      </c>
    </row>
    <row r="43" spans="1:14" ht="18.75" customHeight="1">
      <c r="A43" s="61">
        <f t="shared" si="1"/>
        <v>6</v>
      </c>
      <c r="B43" s="13" t="s">
        <v>14</v>
      </c>
      <c r="C43" s="402"/>
      <c r="D43" s="236">
        <v>50.1</v>
      </c>
      <c r="E43" s="240"/>
      <c r="F43" s="148"/>
    </row>
    <row r="44" spans="1:14" ht="18.75" customHeight="1">
      <c r="A44" s="61">
        <f t="shared" si="1"/>
        <v>7</v>
      </c>
      <c r="B44" s="13" t="s">
        <v>15</v>
      </c>
      <c r="C44" s="402"/>
      <c r="D44" s="236">
        <v>45</v>
      </c>
      <c r="E44" s="240"/>
      <c r="F44" s="148"/>
    </row>
    <row r="45" spans="1:14" ht="18.75" customHeight="1">
      <c r="A45" s="61">
        <f t="shared" si="1"/>
        <v>8</v>
      </c>
      <c r="B45" s="13" t="s">
        <v>16</v>
      </c>
      <c r="C45" s="402"/>
      <c r="D45" s="409">
        <f>SUM(D46:D48)</f>
        <v>180</v>
      </c>
      <c r="E45" s="240"/>
      <c r="F45" s="148"/>
    </row>
    <row r="46" spans="1:14" s="381" customFormat="1">
      <c r="A46" s="377">
        <f>+A45+0.1</f>
        <v>8.1</v>
      </c>
      <c r="B46" s="378" t="s">
        <v>17</v>
      </c>
      <c r="C46" s="378"/>
      <c r="D46" s="379">
        <v>60</v>
      </c>
      <c r="E46" s="380"/>
      <c r="F46" s="382"/>
    </row>
    <row r="47" spans="1:14" s="381" customFormat="1" hidden="1">
      <c r="A47" s="377">
        <f>+A46+0.1</f>
        <v>8.1999999999999993</v>
      </c>
      <c r="B47" s="378" t="s">
        <v>18</v>
      </c>
      <c r="C47" s="378"/>
      <c r="D47" s="379"/>
      <c r="E47" s="380"/>
      <c r="F47" s="382"/>
    </row>
    <row r="48" spans="1:14" s="381" customFormat="1">
      <c r="A48" s="377">
        <v>8.1999999999999993</v>
      </c>
      <c r="B48" s="378" t="s">
        <v>19</v>
      </c>
      <c r="C48" s="378"/>
      <c r="D48" s="379">
        <v>120</v>
      </c>
      <c r="E48" s="380"/>
      <c r="F48" s="382"/>
    </row>
    <row r="49" spans="1:11" ht="18.75" hidden="1" customHeight="1">
      <c r="A49" s="61">
        <f>+A45+1</f>
        <v>9</v>
      </c>
      <c r="B49" s="13" t="s">
        <v>20</v>
      </c>
      <c r="C49" s="402"/>
      <c r="D49" s="236"/>
      <c r="E49" s="240"/>
      <c r="F49" s="148" t="s">
        <v>238</v>
      </c>
    </row>
    <row r="50" spans="1:11" ht="18.75" customHeight="1">
      <c r="A50" s="61">
        <v>9</v>
      </c>
      <c r="B50" s="13" t="s">
        <v>26</v>
      </c>
      <c r="C50" s="402"/>
      <c r="D50" s="236">
        <v>588</v>
      </c>
      <c r="E50" s="240"/>
      <c r="F50" s="148"/>
      <c r="G50" s="5" t="s">
        <v>179</v>
      </c>
      <c r="H50" s="5">
        <v>147</v>
      </c>
      <c r="I50" s="5" t="s">
        <v>180</v>
      </c>
      <c r="J50" s="5">
        <f>+F50*H50</f>
        <v>0</v>
      </c>
    </row>
    <row r="51" spans="1:11" ht="18.75" customHeight="1">
      <c r="A51" s="61">
        <f t="shared" ref="A51:A70" si="2">+A50+1</f>
        <v>10</v>
      </c>
      <c r="B51" s="13" t="s">
        <v>21</v>
      </c>
      <c r="C51" s="402"/>
      <c r="D51" s="236">
        <f>446.4-334.8</f>
        <v>111.59999999999997</v>
      </c>
      <c r="E51" s="240"/>
      <c r="F51" s="236">
        <f>+$F$50</f>
        <v>0</v>
      </c>
      <c r="G51" s="5" t="s">
        <v>179</v>
      </c>
      <c r="H51" s="5">
        <v>27.9</v>
      </c>
      <c r="I51" s="5" t="s">
        <v>180</v>
      </c>
      <c r="J51" s="5">
        <f>+F51*H51</f>
        <v>0</v>
      </c>
    </row>
    <row r="52" spans="1:11" ht="18.75" customHeight="1">
      <c r="A52" s="61">
        <f t="shared" si="2"/>
        <v>11</v>
      </c>
      <c r="B52" s="13" t="s">
        <v>70</v>
      </c>
      <c r="C52" s="402"/>
      <c r="D52" s="236">
        <v>572.9</v>
      </c>
      <c r="E52" s="240"/>
      <c r="F52" s="236">
        <f t="shared" ref="F52:F54" si="3">+$F$50</f>
        <v>0</v>
      </c>
      <c r="G52" s="5" t="s">
        <v>179</v>
      </c>
      <c r="H52" s="5" t="s">
        <v>239</v>
      </c>
      <c r="I52" s="5" t="s">
        <v>180</v>
      </c>
      <c r="J52" s="5">
        <f>0*80+0*110+0*250</f>
        <v>0</v>
      </c>
      <c r="K52" s="5" t="s">
        <v>240</v>
      </c>
    </row>
    <row r="53" spans="1:11" ht="18.75" customHeight="1">
      <c r="A53" s="61">
        <f t="shared" si="2"/>
        <v>12</v>
      </c>
      <c r="B53" s="13" t="s">
        <v>44</v>
      </c>
      <c r="C53" s="402"/>
      <c r="D53" s="236">
        <f>292.1+334.8</f>
        <v>626.90000000000009</v>
      </c>
      <c r="E53" s="240"/>
      <c r="F53" s="236"/>
    </row>
    <row r="54" spans="1:11" ht="18.75" customHeight="1">
      <c r="A54" s="61">
        <f t="shared" si="2"/>
        <v>13</v>
      </c>
      <c r="B54" s="13" t="s">
        <v>114</v>
      </c>
      <c r="C54" s="402"/>
      <c r="D54" s="236">
        <v>38.700000000000003</v>
      </c>
      <c r="E54" s="240"/>
      <c r="F54" s="236">
        <f t="shared" si="3"/>
        <v>0</v>
      </c>
      <c r="G54" s="5" t="s">
        <v>179</v>
      </c>
      <c r="H54" s="5">
        <v>38.700000000000003</v>
      </c>
      <c r="I54" s="5" t="s">
        <v>180</v>
      </c>
      <c r="J54" s="5">
        <f>+F54*H54</f>
        <v>0</v>
      </c>
    </row>
    <row r="55" spans="1:11" ht="18.75" customHeight="1">
      <c r="A55" s="61">
        <f t="shared" si="2"/>
        <v>14</v>
      </c>
      <c r="B55" s="13" t="s">
        <v>115</v>
      </c>
      <c r="C55" s="402"/>
      <c r="D55" s="236">
        <v>40</v>
      </c>
      <c r="E55" s="240"/>
      <c r="F55" s="148"/>
    </row>
    <row r="56" spans="1:11" ht="18.75" customHeight="1">
      <c r="A56" s="61">
        <f t="shared" si="2"/>
        <v>15</v>
      </c>
      <c r="B56" s="13" t="s">
        <v>22</v>
      </c>
      <c r="C56" s="402"/>
      <c r="D56" s="236">
        <v>290.60000000000002</v>
      </c>
      <c r="E56" s="240"/>
      <c r="F56" s="148"/>
    </row>
    <row r="57" spans="1:11" ht="18.75" customHeight="1">
      <c r="A57" s="61">
        <f t="shared" si="2"/>
        <v>16</v>
      </c>
      <c r="B57" s="13" t="s">
        <v>23</v>
      </c>
      <c r="C57" s="402"/>
      <c r="D57" s="236">
        <v>126</v>
      </c>
      <c r="E57" s="240"/>
      <c r="F57" s="148"/>
    </row>
    <row r="58" spans="1:11" ht="18.75" hidden="1" customHeight="1">
      <c r="A58" s="61">
        <f t="shared" si="2"/>
        <v>17</v>
      </c>
      <c r="B58" s="13" t="s">
        <v>62</v>
      </c>
      <c r="C58" s="402"/>
      <c r="D58" s="236"/>
      <c r="E58" s="240"/>
      <c r="F58" s="148"/>
    </row>
    <row r="59" spans="1:11" ht="18.75" hidden="1" customHeight="1">
      <c r="A59" s="61">
        <f t="shared" si="2"/>
        <v>18</v>
      </c>
      <c r="B59" s="13" t="s">
        <v>49</v>
      </c>
      <c r="C59" s="402"/>
      <c r="D59" s="236">
        <f>+D25</f>
        <v>0</v>
      </c>
      <c r="E59" s="240"/>
      <c r="F59" s="148"/>
    </row>
    <row r="60" spans="1:11" ht="18.75" customHeight="1">
      <c r="A60" s="61">
        <v>17</v>
      </c>
      <c r="B60" s="13" t="s">
        <v>41</v>
      </c>
      <c r="C60" s="402"/>
      <c r="D60" s="236">
        <v>105</v>
      </c>
      <c r="E60" s="240"/>
      <c r="F60" s="148"/>
    </row>
    <row r="61" spans="1:11" ht="18.75" customHeight="1">
      <c r="A61" s="61">
        <f t="shared" si="2"/>
        <v>18</v>
      </c>
      <c r="B61" s="13" t="s">
        <v>71</v>
      </c>
      <c r="C61" s="402"/>
      <c r="D61" s="236">
        <v>185</v>
      </c>
      <c r="E61" s="240"/>
      <c r="F61" s="148"/>
    </row>
    <row r="62" spans="1:11" ht="18.75" customHeight="1">
      <c r="A62" s="61">
        <f t="shared" si="2"/>
        <v>19</v>
      </c>
      <c r="B62" s="13" t="s">
        <v>72</v>
      </c>
      <c r="C62" s="402"/>
      <c r="D62" s="236">
        <v>107</v>
      </c>
      <c r="E62" s="240"/>
      <c r="F62" s="148"/>
    </row>
    <row r="63" spans="1:11" ht="18.75" customHeight="1">
      <c r="A63" s="61">
        <f t="shared" si="2"/>
        <v>20</v>
      </c>
      <c r="B63" s="13" t="s">
        <v>42</v>
      </c>
      <c r="C63" s="402"/>
      <c r="D63" s="236">
        <v>3</v>
      </c>
      <c r="E63" s="240"/>
      <c r="F63" s="148"/>
    </row>
    <row r="64" spans="1:11" ht="18.75" customHeight="1">
      <c r="A64" s="61">
        <f t="shared" si="2"/>
        <v>21</v>
      </c>
      <c r="B64" s="13" t="s">
        <v>116</v>
      </c>
      <c r="C64" s="402"/>
      <c r="D64" s="236">
        <v>19.57</v>
      </c>
      <c r="E64" s="240"/>
      <c r="F64" s="148"/>
    </row>
    <row r="65" spans="1:7" ht="18.75" hidden="1" customHeight="1">
      <c r="A65" s="61">
        <f t="shared" si="2"/>
        <v>22</v>
      </c>
      <c r="B65" s="13" t="s">
        <v>43</v>
      </c>
      <c r="C65" s="402"/>
      <c r="D65" s="236"/>
      <c r="E65" s="240"/>
      <c r="F65" s="148"/>
    </row>
    <row r="66" spans="1:7" ht="18.75" hidden="1" customHeight="1">
      <c r="A66" s="61">
        <f t="shared" si="2"/>
        <v>23</v>
      </c>
      <c r="B66" s="13" t="s">
        <v>59</v>
      </c>
      <c r="C66" s="402"/>
      <c r="D66" s="236"/>
      <c r="E66" s="240"/>
      <c r="F66" s="148"/>
    </row>
    <row r="67" spans="1:7" ht="18.75" customHeight="1">
      <c r="A67" s="61">
        <v>22</v>
      </c>
      <c r="B67" s="13" t="s">
        <v>327</v>
      </c>
      <c r="C67" s="402"/>
      <c r="D67" s="236">
        <v>70</v>
      </c>
      <c r="E67" s="240"/>
      <c r="F67" s="148"/>
    </row>
    <row r="68" spans="1:7" ht="18.75" hidden="1" customHeight="1">
      <c r="A68" s="61">
        <f t="shared" si="2"/>
        <v>23</v>
      </c>
      <c r="B68" s="13"/>
      <c r="C68" s="402"/>
      <c r="D68" s="236"/>
      <c r="E68" s="240"/>
      <c r="F68" s="148" t="s">
        <v>322</v>
      </c>
    </row>
    <row r="69" spans="1:7" ht="18.75" hidden="1" customHeight="1">
      <c r="A69" s="61">
        <f t="shared" si="2"/>
        <v>24</v>
      </c>
      <c r="B69" s="13" t="s">
        <v>210</v>
      </c>
      <c r="C69" s="402"/>
      <c r="D69" s="236"/>
      <c r="E69" s="240"/>
      <c r="F69" s="148"/>
    </row>
    <row r="70" spans="1:7" ht="18.75" hidden="1" customHeight="1">
      <c r="A70" s="61">
        <f t="shared" si="2"/>
        <v>25</v>
      </c>
      <c r="B70" s="13" t="s">
        <v>209</v>
      </c>
      <c r="C70" s="402"/>
      <c r="D70" s="236"/>
      <c r="E70" s="240"/>
      <c r="F70" s="148"/>
    </row>
    <row r="71" spans="1:7" ht="18.75" customHeight="1">
      <c r="A71" s="61">
        <v>23</v>
      </c>
      <c r="B71" s="13" t="s">
        <v>24</v>
      </c>
      <c r="C71" s="402"/>
      <c r="D71" s="236">
        <f>D72</f>
        <v>1495.9</v>
      </c>
      <c r="E71" s="240"/>
      <c r="F71" s="148"/>
    </row>
    <row r="72" spans="1:7" s="381" customFormat="1">
      <c r="A72" s="377">
        <f>+A71+0.1</f>
        <v>23.1</v>
      </c>
      <c r="B72" s="378" t="s">
        <v>73</v>
      </c>
      <c r="C72" s="378"/>
      <c r="D72" s="379">
        <v>1495.9</v>
      </c>
      <c r="E72" s="380"/>
      <c r="F72" s="382"/>
    </row>
    <row r="73" spans="1:7" ht="18.75" hidden="1" customHeight="1">
      <c r="A73" s="61">
        <f>+A71+1</f>
        <v>24</v>
      </c>
      <c r="B73" s="13" t="s">
        <v>74</v>
      </c>
      <c r="C73" s="402"/>
      <c r="D73" s="236"/>
      <c r="E73" s="240"/>
      <c r="F73" s="148"/>
    </row>
    <row r="74" spans="1:7" ht="18.75" hidden="1" customHeight="1">
      <c r="A74" s="61">
        <v>24</v>
      </c>
      <c r="B74" s="13" t="s">
        <v>63</v>
      </c>
      <c r="C74" s="402"/>
      <c r="D74" s="236"/>
      <c r="E74" s="240"/>
      <c r="F74" s="148"/>
    </row>
    <row r="75" spans="1:7">
      <c r="A75" s="29"/>
      <c r="B75" s="84" t="s">
        <v>27</v>
      </c>
      <c r="C75" s="405"/>
      <c r="D75" s="410">
        <f>SUM(D36,D39:D45,D49:D71,D73:D74)</f>
        <v>61480.07</v>
      </c>
      <c r="E75" s="407"/>
      <c r="F75" s="497">
        <f>+D33-D75</f>
        <v>2.0000000004074536E-2</v>
      </c>
      <c r="G75" s="498"/>
    </row>
    <row r="76" spans="1:7" ht="37.5" customHeight="1">
      <c r="B76" s="55"/>
      <c r="C76" s="45"/>
    </row>
    <row r="77" spans="1:7" ht="26.25" hidden="1" customHeight="1">
      <c r="B77" s="209" t="s">
        <v>2</v>
      </c>
      <c r="C77" s="235"/>
      <c r="D77" s="233" t="s">
        <v>329</v>
      </c>
      <c r="E77" s="235"/>
    </row>
    <row r="78" spans="1:7" ht="15.75" hidden="1" customHeight="1">
      <c r="B78" s="55"/>
      <c r="D78" s="234" t="s">
        <v>89</v>
      </c>
      <c r="E78" s="241"/>
    </row>
    <row r="79" spans="1:7" ht="30.75" hidden="1" customHeight="1">
      <c r="B79" s="209" t="s">
        <v>6</v>
      </c>
      <c r="C79" s="233"/>
      <c r="D79" s="233" t="s">
        <v>326</v>
      </c>
      <c r="E79" s="233"/>
    </row>
    <row r="80" spans="1:7" ht="13.5" hidden="1" customHeight="1">
      <c r="D80" s="234" t="s">
        <v>89</v>
      </c>
      <c r="E80" s="241"/>
    </row>
    <row r="81" spans="1:6" hidden="1">
      <c r="B81" s="45" t="s">
        <v>183</v>
      </c>
    </row>
    <row r="82" spans="1:6" s="208" customFormat="1" ht="109.5" customHeight="1">
      <c r="A82" s="253" t="s">
        <v>198</v>
      </c>
      <c r="D82" s="251"/>
      <c r="E82" s="252" t="s">
        <v>215</v>
      </c>
      <c r="F82" s="383"/>
    </row>
    <row r="83" spans="1:6" ht="40.5" customHeight="1">
      <c r="B83" s="59"/>
      <c r="C83" s="43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dataValidations count="1">
    <dataValidation type="custom" allowBlank="1" showInputMessage="1" showErrorMessage="1" sqref="D72" xr:uid="{00000000-0002-0000-0000-000000000000}">
      <formula1>D72&lt;=D71</formula1>
    </dataValidation>
  </dataValidations>
  <pageMargins left="0.196850393700787" right="0.196850393700787" top="0.28999999999999998" bottom="0.2" header="0.26" footer="0.196850393700787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9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4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0" width="0" style="44" hidden="1" customWidth="1"/>
    <col min="11" max="16384" width="9.140625" style="44"/>
  </cols>
  <sheetData>
    <row r="1" spans="1:10" s="42" customFormat="1" ht="17.25">
      <c r="A1" s="245"/>
      <c r="B1" s="246"/>
      <c r="C1" s="455" t="s">
        <v>181</v>
      </c>
      <c r="D1" s="456">
        <f>+'Ekamut-caxs'!E1+1</f>
        <v>294</v>
      </c>
      <c r="E1" s="55"/>
      <c r="F1" s="29"/>
      <c r="G1" s="29"/>
    </row>
    <row r="2" spans="1:10" s="42" customFormat="1" ht="17.25">
      <c r="A2" s="245"/>
      <c r="B2" s="247"/>
      <c r="C2" s="455" t="s">
        <v>37</v>
      </c>
      <c r="D2" s="457"/>
      <c r="E2" s="55"/>
      <c r="F2" s="29"/>
      <c r="G2" s="29"/>
    </row>
    <row r="3" spans="1:10" s="42" customFormat="1" ht="17.25">
      <c r="A3" s="245"/>
      <c r="B3" s="247"/>
      <c r="C3" s="455" t="s">
        <v>206</v>
      </c>
      <c r="D3" s="457"/>
      <c r="E3" s="55"/>
      <c r="F3" s="29"/>
      <c r="G3" s="29"/>
    </row>
    <row r="4" spans="1:10" s="42" customFormat="1" ht="17.25">
      <c r="A4" s="245"/>
      <c r="B4" s="247"/>
      <c r="C4" s="455" t="s">
        <v>244</v>
      </c>
      <c r="D4" s="458"/>
      <c r="E4" s="55"/>
      <c r="F4" s="29"/>
      <c r="G4" s="29"/>
    </row>
    <row r="5" spans="1:10" s="42" customFormat="1" ht="17.25">
      <c r="A5" s="245"/>
      <c r="B5" s="247"/>
      <c r="C5" s="455" t="s">
        <v>207</v>
      </c>
      <c r="D5" s="458"/>
      <c r="E5" s="55"/>
      <c r="F5" s="29"/>
      <c r="G5" s="29"/>
    </row>
    <row r="6" spans="1:10" s="42" customFormat="1" ht="17.25">
      <c r="A6" s="245"/>
      <c r="B6" s="247"/>
      <c r="C6" s="455"/>
      <c r="D6" s="458"/>
      <c r="E6" s="55"/>
      <c r="F6" s="29"/>
      <c r="G6" s="29"/>
    </row>
    <row r="7" spans="1:10" s="42" customFormat="1" ht="17.25">
      <c r="A7" s="245"/>
      <c r="B7" s="412"/>
      <c r="C7" s="459" t="s">
        <v>276</v>
      </c>
      <c r="D7" s="456">
        <f>+'Ekamut-caxs'!E7+1</f>
        <v>294</v>
      </c>
      <c r="E7" s="375"/>
      <c r="F7" s="55"/>
      <c r="G7" s="29"/>
      <c r="H7" s="29"/>
      <c r="I7" s="29"/>
      <c r="J7" s="29"/>
    </row>
    <row r="8" spans="1:10" s="42" customFormat="1" ht="17.25">
      <c r="A8" s="245"/>
      <c r="B8" s="245"/>
      <c r="C8" s="460" t="s">
        <v>37</v>
      </c>
      <c r="D8" s="461"/>
      <c r="E8" s="344"/>
      <c r="F8" s="55"/>
      <c r="G8" s="29"/>
      <c r="H8" s="29"/>
      <c r="I8" s="29"/>
      <c r="J8" s="29"/>
    </row>
    <row r="9" spans="1:10" s="42" customFormat="1" ht="17.25">
      <c r="A9" s="245"/>
      <c r="B9" s="245"/>
      <c r="C9" s="460" t="s">
        <v>278</v>
      </c>
      <c r="D9" s="462"/>
      <c r="E9" s="344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3" t="str">
        <f>+'Ekamut-caxs'!D10</f>
        <v>«10» մայիսի, 2024թ.</v>
      </c>
      <c r="D10" s="462"/>
      <c r="E10" s="235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502" t="s">
        <v>38</v>
      </c>
      <c r="B13" s="502"/>
      <c r="C13" s="502"/>
      <c r="D13" s="502"/>
      <c r="E13" s="55"/>
      <c r="F13" s="29"/>
      <c r="G13" s="29"/>
    </row>
    <row r="14" spans="1:10" s="5" customFormat="1" ht="20.25">
      <c r="A14" s="500" t="str">
        <f>'Ekamut-caxs'!A13:E13</f>
        <v xml:space="preserve">«Երևանի հ․153 մսուր-մանկապարտեզ» ՀՈԱԿ-ի </v>
      </c>
      <c r="B14" s="500"/>
      <c r="C14" s="500"/>
      <c r="D14" s="500"/>
      <c r="E14" s="56"/>
      <c r="F14" s="3"/>
      <c r="G14" s="3"/>
    </row>
    <row r="15" spans="1:10" s="5" customFormat="1" ht="18.75" customHeight="1">
      <c r="A15" s="501" t="s">
        <v>320</v>
      </c>
      <c r="B15" s="501"/>
      <c r="C15" s="501"/>
      <c r="D15" s="501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5"/>
      <c r="B17" s="247"/>
      <c r="C17" s="414" t="s">
        <v>208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28</v>
      </c>
      <c r="C18" s="418" t="s">
        <v>39</v>
      </c>
      <c r="D18" s="419"/>
      <c r="E18" s="431">
        <f>+C19-C77</f>
        <v>1519.6089999999997</v>
      </c>
      <c r="G18" s="145" t="s">
        <v>204</v>
      </c>
    </row>
    <row r="19" spans="1:7" s="42" customFormat="1" ht="40.9" customHeight="1" thickBot="1">
      <c r="A19" s="420" t="s">
        <v>7</v>
      </c>
      <c r="B19" s="421" t="s">
        <v>29</v>
      </c>
      <c r="C19" s="135">
        <f>+'Dramakani hamematakan'!D6</f>
        <v>2245.6999999999998</v>
      </c>
      <c r="D19" s="422"/>
      <c r="E19" s="503" t="s">
        <v>205</v>
      </c>
      <c r="F19" s="503"/>
      <c r="G19" s="143"/>
    </row>
    <row r="20" spans="1:7" s="42" customFormat="1" ht="17.25">
      <c r="A20" s="420" t="s">
        <v>9</v>
      </c>
      <c r="B20" s="421" t="s">
        <v>77</v>
      </c>
      <c r="C20" s="135">
        <f>SUM(C21:C22,C25,C29:C35)</f>
        <v>60359.19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4">
        <f>+'Ekamut-caxs'!D17</f>
        <v>58296</v>
      </c>
      <c r="D21" s="239"/>
      <c r="E21" s="55"/>
      <c r="F21" s="29"/>
      <c r="G21" s="29"/>
    </row>
    <row r="22" spans="1:7" s="42" customFormat="1" ht="18" hidden="1" customHeight="1">
      <c r="A22" s="35">
        <f>+A21+1</f>
        <v>2</v>
      </c>
      <c r="B22" s="243" t="str">
        <f>+'Ekamut-caxs'!B18</f>
        <v>Այլ նպաստներ բյուջեից, որից՝</v>
      </c>
      <c r="C22" s="134">
        <f>SUM(C23:C24)</f>
        <v>0</v>
      </c>
      <c r="D22" s="239"/>
      <c r="E22" s="55"/>
      <c r="F22" s="29"/>
      <c r="G22" s="29"/>
    </row>
    <row r="23" spans="1:7" s="398" customFormat="1" ht="15.75" hidden="1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0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v>2</v>
      </c>
      <c r="B25" s="243" t="str">
        <f>+'Ekamut-caxs'!B21</f>
        <v>Դրամաշնորհներ բյուջեից, որից՝</v>
      </c>
      <c r="C25" s="134">
        <f>SUM(C26:C28)</f>
        <v>1948.2</v>
      </c>
      <c r="D25" s="239"/>
      <c r="E25" s="55"/>
      <c r="F25" s="29"/>
      <c r="G25" s="29"/>
    </row>
    <row r="26" spans="1:7" s="398" customFormat="1" ht="15.75" customHeight="1">
      <c r="A26" s="386">
        <f>+A25+0.1</f>
        <v>2.1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585.20000000000005</v>
      </c>
      <c r="D26" s="395"/>
      <c r="E26" s="396"/>
      <c r="F26" s="397"/>
      <c r="G26" s="397"/>
    </row>
    <row r="27" spans="1:7" s="398" customFormat="1" ht="15.75" customHeight="1">
      <c r="A27" s="386">
        <v>2.2000000000000002</v>
      </c>
      <c r="B27" s="387" t="str">
        <f>+'Ekamut-caxs'!B23</f>
        <v>զինծառայողների երեխաների գծով</v>
      </c>
      <c r="C27" s="389">
        <f>+'Ekamut-caxs'!D23</f>
        <v>988</v>
      </c>
      <c r="D27" s="395"/>
      <c r="E27" s="396"/>
      <c r="F27" s="397"/>
      <c r="G27" s="397"/>
    </row>
    <row r="28" spans="1:7" s="398" customFormat="1" ht="15.75" customHeight="1">
      <c r="A28" s="386">
        <f>+A27+0.1</f>
        <v>2.3000000000000003</v>
      </c>
      <c r="B28" s="387" t="s">
        <v>247</v>
      </c>
      <c r="C28" s="389">
        <f>+C79</f>
        <v>375</v>
      </c>
      <c r="D28" s="395"/>
      <c r="E28" s="396"/>
      <c r="F28" s="397"/>
      <c r="G28" s="397"/>
    </row>
    <row r="29" spans="1:7" s="42" customFormat="1" ht="18" hidden="1" customHeight="1">
      <c r="A29" s="35">
        <f>+A25+1</f>
        <v>3</v>
      </c>
      <c r="B29" s="243"/>
      <c r="C29" s="134"/>
      <c r="D29" s="239"/>
      <c r="E29" s="55"/>
      <c r="F29" s="29"/>
      <c r="G29" s="29"/>
    </row>
    <row r="30" spans="1:7" s="42" customFormat="1" ht="18" customHeight="1">
      <c r="A30" s="35">
        <v>3</v>
      </c>
      <c r="B30" s="243" t="str">
        <f>+'Ekamut-caxs'!B24</f>
        <v>Սուբսիդիա ջրամատակարարման գծով</v>
      </c>
      <c r="C30" s="133">
        <f>+'Ekamut-caxs'!D24</f>
        <v>12.3</v>
      </c>
      <c r="D30" s="239"/>
      <c r="E30" s="55"/>
      <c r="F30" s="29"/>
      <c r="G30" s="29"/>
    </row>
    <row r="31" spans="1:7" s="42" customFormat="1" ht="18" hidden="1" customHeight="1">
      <c r="A31" s="35">
        <f t="shared" ref="A31:A33" si="0">+A30+1</f>
        <v>4</v>
      </c>
      <c r="B31" s="243" t="str">
        <f>+'Ekamut-caxs'!B26</f>
        <v>Ֆինանսական օգնությունից (օգնիր մանկապարտեզիդ)</v>
      </c>
      <c r="C31" s="134">
        <f>+'Ekamut-caxs'!D26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5</v>
      </c>
      <c r="B32" s="243" t="str">
        <f>+'Ekamut-caxs'!B27</f>
        <v>Չփոխանակվող գործարքներից (դրամաշնորհից)</v>
      </c>
      <c r="C32" s="134">
        <f>+'Ekamut-caxs'!D27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0"/>
        <v>6</v>
      </c>
      <c r="B33" s="243" t="s">
        <v>30</v>
      </c>
      <c r="C33" s="133"/>
      <c r="D33" s="239"/>
      <c r="E33" s="55"/>
      <c r="F33" s="29"/>
      <c r="G33" s="29"/>
    </row>
    <row r="34" spans="1:7" s="42" customFormat="1" ht="18" hidden="1" customHeight="1">
      <c r="A34" s="35">
        <v>3</v>
      </c>
      <c r="B34" s="243" t="str">
        <f>+'Ekamut-caxs'!B31</f>
        <v>Բանկի տոկոսից</v>
      </c>
      <c r="C34" s="133">
        <f>+'Ekamut-caxs'!D31</f>
        <v>0</v>
      </c>
      <c r="D34" s="239"/>
      <c r="E34" s="55"/>
      <c r="F34" s="29"/>
      <c r="G34" s="29"/>
    </row>
    <row r="35" spans="1:7" s="42" customFormat="1" ht="18" customHeight="1">
      <c r="A35" s="35">
        <f>+A34+1</f>
        <v>4</v>
      </c>
      <c r="B35" s="243" t="str">
        <f>+'Ekamut-caxs'!B32</f>
        <v>Այլ եկամուտներ</v>
      </c>
      <c r="C35" s="133">
        <f>+'Ekamut-caxs'!D32</f>
        <v>102.69</v>
      </c>
      <c r="D35" s="239"/>
      <c r="E35" s="55" t="s">
        <v>323</v>
      </c>
      <c r="F35" s="29"/>
      <c r="G35" s="29"/>
    </row>
    <row r="36" spans="1:7" s="42" customFormat="1" ht="17.25">
      <c r="A36" s="420" t="s">
        <v>31</v>
      </c>
      <c r="B36" s="421" t="s">
        <v>78</v>
      </c>
      <c r="C36" s="135">
        <f>C37+C79+C91</f>
        <v>61773.560999999994</v>
      </c>
      <c r="D36" s="423"/>
      <c r="E36" s="148"/>
      <c r="F36" s="29"/>
      <c r="G36" s="29"/>
    </row>
    <row r="37" spans="1:7" s="42" customFormat="1" ht="17.25">
      <c r="A37" s="28" t="s">
        <v>51</v>
      </c>
      <c r="B37" s="421" t="s">
        <v>54</v>
      </c>
      <c r="C37" s="135">
        <f>SUM(C38,C41:C47,C51:C73,C77:C78)</f>
        <v>60697.960999999996</v>
      </c>
      <c r="D37" s="423"/>
      <c r="E37" s="55"/>
      <c r="F37" s="29"/>
      <c r="G37" s="29"/>
    </row>
    <row r="38" spans="1:7" s="42" customFormat="1" ht="17.25">
      <c r="A38" s="35">
        <v>1</v>
      </c>
      <c r="B38" s="243" t="str">
        <f>+'Ekamut-caxs'!B36</f>
        <v>Աշխատավարձի գծով, որից՝</v>
      </c>
      <c r="C38" s="134">
        <f>+'Ekamut-caxs'!D36</f>
        <v>45509.8</v>
      </c>
      <c r="D38" s="239"/>
      <c r="E38" s="55"/>
      <c r="F38" s="29"/>
      <c r="G38" s="29"/>
    </row>
    <row r="39" spans="1:7" s="398" customFormat="1" hidden="1">
      <c r="A39" s="386">
        <f>+A38+0.1</f>
        <v>1.1000000000000001</v>
      </c>
      <c r="B39" s="387" t="str">
        <f>+'Ekamut-caxs'!B37</f>
        <v>վճարովի ծառայության գծով</v>
      </c>
      <c r="C39" s="388">
        <f>+'Ekamut-caxs'!D37</f>
        <v>0</v>
      </c>
      <c r="D39" s="395"/>
      <c r="E39" s="396"/>
      <c r="F39" s="397"/>
      <c r="G39" s="397"/>
    </row>
    <row r="40" spans="1:7" s="398" customFormat="1">
      <c r="A40" s="386">
        <v>1.1000000000000001</v>
      </c>
      <c r="B40" s="387" t="str">
        <f>+'Ekamut-caxs'!B38</f>
        <v>պարգևատրման գծով</v>
      </c>
      <c r="C40" s="388">
        <f>+'Ekamut-caxs'!D38</f>
        <v>2998.9856</v>
      </c>
      <c r="D40" s="395"/>
      <c r="E40" s="396"/>
      <c r="F40" s="397"/>
      <c r="G40" s="397"/>
    </row>
    <row r="41" spans="1:7" s="42" customFormat="1" ht="17.25">
      <c r="A41" s="35">
        <f>+A38+1</f>
        <v>2</v>
      </c>
      <c r="B41" s="243" t="str">
        <f>+'Ekamut-caxs'!B39</f>
        <v>Սննդի գծով</v>
      </c>
      <c r="C41" s="134">
        <f>+'Ekamut-caxs'!D39</f>
        <v>7661.6999999999989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+'Ekamut-caxs'!B40</f>
        <v>Ջեռուցման գծով</v>
      </c>
      <c r="C42" s="134">
        <f>+'Ekamut-caxs'!D40</f>
        <v>2188.3000000000002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+'Ekamut-caxs'!B41</f>
        <v>Էլեկտրաէներգիայի գծով</v>
      </c>
      <c r="C43" s="134">
        <f>+'Ekamut-caxs'!D41</f>
        <v>1142.5999999999999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+'Ekamut-caxs'!B42</f>
        <v>Ջրմուղ-կոյուղու գծով</v>
      </c>
      <c r="C44" s="134">
        <f>+'Komunal '!M27</f>
        <v>310.10000000000002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+'Ekamut-caxs'!B43</f>
        <v>Աղբահանության գծով</v>
      </c>
      <c r="C45" s="134">
        <f>+'Ekamut-caxs'!D43</f>
        <v>50.1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+'Ekamut-caxs'!B44</f>
        <v>Ախտաբանության գծով</v>
      </c>
      <c r="C46" s="134">
        <f>+'Ekamut-caxs'!D44</f>
        <v>45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+'Ekamut-caxs'!B45</f>
        <v>Կապի գծով, այդ թվում`</v>
      </c>
      <c r="C47" s="134">
        <f>SUM(C48:C50)</f>
        <v>180</v>
      </c>
      <c r="D47" s="239"/>
      <c r="E47" s="55"/>
      <c r="F47" s="29"/>
      <c r="G47" s="29"/>
    </row>
    <row r="48" spans="1:7" s="398" customFormat="1" ht="15.75" customHeight="1">
      <c r="A48" s="386">
        <f>+A47+0.1</f>
        <v>8.1</v>
      </c>
      <c r="B48" s="387" t="str">
        <f>+'Ekamut-caxs'!B46</f>
        <v>բաժանորդային վճար</v>
      </c>
      <c r="C48" s="389">
        <f>+'Ekamut-caxs'!D46</f>
        <v>60</v>
      </c>
      <c r="D48" s="395"/>
      <c r="E48" s="396"/>
      <c r="F48" s="397"/>
      <c r="G48" s="397"/>
    </row>
    <row r="49" spans="1:7" s="398" customFormat="1" ht="15.75" hidden="1" customHeight="1">
      <c r="A49" s="386">
        <f>+A48+0.1</f>
        <v>8.1999999999999993</v>
      </c>
      <c r="B49" s="387" t="str">
        <f>+'Ekamut-caxs'!B47</f>
        <v>րոպեավճար</v>
      </c>
      <c r="C49" s="389">
        <f>+'Ekamut-caxs'!D47</f>
        <v>0</v>
      </c>
      <c r="D49" s="395"/>
      <c r="E49" s="396"/>
      <c r="F49" s="397"/>
      <c r="G49" s="397"/>
    </row>
    <row r="50" spans="1:7" s="398" customFormat="1" ht="15.75" customHeight="1">
      <c r="A50" s="386">
        <v>8.1999999999999993</v>
      </c>
      <c r="B50" s="387" t="str">
        <f>+'Ekamut-caxs'!B48</f>
        <v>ինտերնետ կապ</v>
      </c>
      <c r="C50" s="389">
        <f>+'Ekamut-caxs'!D48</f>
        <v>120</v>
      </c>
      <c r="D50" s="395"/>
      <c r="E50" s="396"/>
      <c r="F50" s="397"/>
      <c r="G50" s="397"/>
    </row>
    <row r="51" spans="1:7" s="42" customFormat="1" ht="18" hidden="1" customHeight="1">
      <c r="A51" s="35">
        <f>+A47+1</f>
        <v>9</v>
      </c>
      <c r="B51" s="243" t="str">
        <f>+'Ekamut-caxs'!B49</f>
        <v>Բանկային ծառայության գծով</v>
      </c>
      <c r="C51" s="134">
        <f>+'Ekamut-caxs'!D49</f>
        <v>0</v>
      </c>
      <c r="D51" s="239"/>
      <c r="E51" s="55"/>
      <c r="F51" s="29"/>
      <c r="G51" s="29"/>
    </row>
    <row r="52" spans="1:7" s="42" customFormat="1" ht="18" customHeight="1">
      <c r="A52" s="35">
        <v>9</v>
      </c>
      <c r="B52" s="243" t="str">
        <f>+'Ekamut-caxs'!B50</f>
        <v>Տնտեսական ապրանքների գծով</v>
      </c>
      <c r="C52" s="134">
        <f>+'Ekamut-caxs'!D50</f>
        <v>588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3" t="str">
        <f>+'Ekamut-caxs'!B51</f>
        <v>Գրասենյակային ապրանքների գծով</v>
      </c>
      <c r="C53" s="134">
        <f>+'Ekamut-caxs'!D51</f>
        <v>111.59999999999997</v>
      </c>
      <c r="D53" s="239"/>
      <c r="E53" s="55"/>
      <c r="F53" s="29"/>
      <c r="G53" s="29"/>
    </row>
    <row r="54" spans="1:7" s="42" customFormat="1" ht="18" customHeight="1">
      <c r="A54" s="35">
        <f t="shared" si="2"/>
        <v>11</v>
      </c>
      <c r="B54" s="243" t="str">
        <f>+'Ekamut-caxs'!B52</f>
        <v>Փոքրարժեք կամ արագամաշ առարկաների գծով</v>
      </c>
      <c r="C54" s="134">
        <f>+'Ekamut-caxs'!D52</f>
        <v>572.9</v>
      </c>
      <c r="D54" s="239"/>
      <c r="E54" s="55"/>
      <c r="F54" s="29"/>
      <c r="G54" s="29"/>
    </row>
    <row r="55" spans="1:7" s="42" customFormat="1" ht="18" customHeight="1">
      <c r="A55" s="35">
        <f t="shared" si="2"/>
        <v>12</v>
      </c>
      <c r="B55" s="243" t="str">
        <f>+'Ekamut-caxs'!B53</f>
        <v>Ուսումնական նյութերի գծով</v>
      </c>
      <c r="C55" s="134">
        <f>+'Ekamut-caxs'!D53</f>
        <v>626.90000000000009</v>
      </c>
      <c r="D55" s="239"/>
      <c r="E55" s="55"/>
      <c r="F55" s="29"/>
      <c r="G55" s="29"/>
    </row>
    <row r="56" spans="1:7" s="42" customFormat="1" ht="18" customHeight="1">
      <c r="A56" s="35">
        <f t="shared" si="2"/>
        <v>13</v>
      </c>
      <c r="B56" s="243" t="str">
        <f>+'Ekamut-caxs'!B54</f>
        <v>Դեղորայքի գծով</v>
      </c>
      <c r="C56" s="134">
        <f>+'Ekamut-caxs'!D54</f>
        <v>38.700000000000003</v>
      </c>
      <c r="D56" s="239"/>
      <c r="E56" s="55"/>
      <c r="F56" s="29"/>
      <c r="G56" s="29"/>
    </row>
    <row r="57" spans="1:7" s="42" customFormat="1" ht="18" customHeight="1">
      <c r="A57" s="35">
        <f t="shared" si="2"/>
        <v>14</v>
      </c>
      <c r="B57" s="243" t="str">
        <f>+'Ekamut-caxs'!B55</f>
        <v>Բուժ.ծառայության գծով</v>
      </c>
      <c r="C57" s="134">
        <f>+'Ekamut-caxs'!D55</f>
        <v>40</v>
      </c>
      <c r="D57" s="239"/>
      <c r="E57" s="55"/>
      <c r="F57" s="29"/>
      <c r="G57" s="29"/>
    </row>
    <row r="58" spans="1:7" s="42" customFormat="1" ht="18" customHeight="1">
      <c r="A58" s="35">
        <f t="shared" si="2"/>
        <v>15</v>
      </c>
      <c r="B58" s="243" t="str">
        <f>+'Ekamut-caxs'!B56</f>
        <v>Ընթացիկ վերանորոգման գծով</v>
      </c>
      <c r="C58" s="134">
        <f>+'Ekamut-caxs'!D56</f>
        <v>290.60000000000002</v>
      </c>
      <c r="D58" s="239"/>
      <c r="E58" s="55"/>
      <c r="F58" s="29"/>
      <c r="G58" s="29"/>
    </row>
    <row r="59" spans="1:7" s="42" customFormat="1" ht="18" customHeight="1">
      <c r="A59" s="35">
        <f t="shared" si="2"/>
        <v>16</v>
      </c>
      <c r="B59" s="243" t="str">
        <f>+'Ekamut-caxs'!B57</f>
        <v>Ջեռուցման համակարգի սպասարկման գծով</v>
      </c>
      <c r="C59" s="134">
        <f>+'Ekamut-caxs'!D57</f>
        <v>126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3" t="str">
        <f>+'Ekamut-caxs'!B58</f>
        <v>Կաթսայատան սպասարկման գծով</v>
      </c>
      <c r="C60" s="134">
        <f>+'Ekamut-caxs'!D58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3" t="str">
        <f>+'Ekamut-caxs'!B59</f>
        <v>Սպասարկման և կոմունալ համավճարների գծով</v>
      </c>
      <c r="C61" s="134">
        <f>+'Ekamut-caxs'!D59</f>
        <v>0</v>
      </c>
      <c r="D61" s="239"/>
      <c r="E61" s="55"/>
      <c r="F61" s="29"/>
      <c r="G61" s="29"/>
    </row>
    <row r="62" spans="1:7" s="42" customFormat="1" ht="18" customHeight="1">
      <c r="A62" s="35">
        <v>17</v>
      </c>
      <c r="B62" s="243" t="str">
        <f>+'Ekamut-caxs'!B60</f>
        <v>Գնումների համակարգողի ծառայության գծով</v>
      </c>
      <c r="C62" s="134">
        <f>+'Ekamut-caxs'!D60</f>
        <v>105</v>
      </c>
      <c r="D62" s="239"/>
      <c r="E62" s="55"/>
      <c r="F62" s="29"/>
      <c r="G62" s="29"/>
    </row>
    <row r="63" spans="1:7" s="42" customFormat="1" ht="18" customHeight="1">
      <c r="A63" s="35">
        <f t="shared" si="2"/>
        <v>18</v>
      </c>
      <c r="B63" s="243" t="str">
        <f>+'Ekamut-caxs'!B61</f>
        <v>Համակարգիչների տեխնիկական սպասարկման գծով</v>
      </c>
      <c r="C63" s="134">
        <f>+'Ekamut-caxs'!D61</f>
        <v>185</v>
      </c>
      <c r="D63" s="239"/>
      <c r="E63" s="55"/>
      <c r="F63" s="29"/>
      <c r="G63" s="29"/>
    </row>
    <row r="64" spans="1:7" s="42" customFormat="1" ht="18" customHeight="1">
      <c r="A64" s="35">
        <f t="shared" si="2"/>
        <v>19</v>
      </c>
      <c r="B64" s="243" t="str">
        <f>+'Ekamut-caxs'!B62</f>
        <v>Համակարգչային ծրագրի և կայքի սպասարկման գծով</v>
      </c>
      <c r="C64" s="134">
        <f>+'Ekamut-caxs'!D62</f>
        <v>107</v>
      </c>
      <c r="D64" s="239"/>
      <c r="E64" s="55"/>
      <c r="F64" s="29"/>
      <c r="G64" s="29"/>
    </row>
    <row r="65" spans="1:7" s="42" customFormat="1" ht="18" customHeight="1">
      <c r="A65" s="35">
        <f t="shared" si="2"/>
        <v>20</v>
      </c>
      <c r="B65" s="243" t="str">
        <f>+'Ekamut-caxs'!B63</f>
        <v>էլ․ստորագրության գծով</v>
      </c>
      <c r="C65" s="134">
        <f>+'Ekamut-caxs'!D63</f>
        <v>3</v>
      </c>
      <c r="D65" s="239"/>
      <c r="E65" s="55"/>
      <c r="F65" s="29"/>
      <c r="G65" s="29"/>
    </row>
    <row r="66" spans="1:7" s="42" customFormat="1" ht="18" customHeight="1">
      <c r="A66" s="35">
        <f t="shared" si="2"/>
        <v>21</v>
      </c>
      <c r="B66" s="243" t="str">
        <f>+'Ekamut-caxs'!B64</f>
        <v>Հայտարարության գծով</v>
      </c>
      <c r="C66" s="134">
        <f>+'Ekamut-caxs'!D64</f>
        <v>19.57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3" t="str">
        <f>+'Ekamut-caxs'!B65</f>
        <v>Բաժանորդագրության գծով</v>
      </c>
      <c r="C67" s="134">
        <f>+'Ekamut-caxs'!D65</f>
        <v>0</v>
      </c>
      <c r="D67" s="239"/>
      <c r="E67" s="55"/>
      <c r="F67" s="29"/>
      <c r="G67" s="29"/>
    </row>
    <row r="68" spans="1:7" s="42" customFormat="1" ht="18" hidden="1" customHeight="1">
      <c r="A68" s="35">
        <f t="shared" si="2"/>
        <v>23</v>
      </c>
      <c r="B68" s="243" t="str">
        <f>+'Ekamut-caxs'!B66</f>
        <v>Վերապատրաստման գծով</v>
      </c>
      <c r="C68" s="134">
        <f>+'Ekamut-caxs'!D66</f>
        <v>0</v>
      </c>
      <c r="D68" s="239"/>
      <c r="E68" s="55"/>
      <c r="F68" s="29"/>
      <c r="G68" s="29"/>
    </row>
    <row r="69" spans="1:7" s="42" customFormat="1" ht="18" customHeight="1">
      <c r="A69" s="35">
        <v>22</v>
      </c>
      <c r="B69" s="243" t="str">
        <f>+'Ekamut-caxs'!B67</f>
        <v>Արխիվացման ծառայությունների գծով</v>
      </c>
      <c r="C69" s="133">
        <f>+'Ekamut-caxs'!D67</f>
        <v>70</v>
      </c>
      <c r="D69" s="239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3">
        <f>+'Ekamut-caxs'!B68</f>
        <v>0</v>
      </c>
      <c r="C70" s="133">
        <f>+'Ekamut-caxs'!D68</f>
        <v>0</v>
      </c>
      <c r="D70" s="239"/>
      <c r="E70" s="55"/>
      <c r="F70" s="29"/>
      <c r="G70" s="29"/>
    </row>
    <row r="71" spans="1:7" s="42" customFormat="1" ht="18" hidden="1" customHeight="1">
      <c r="A71" s="35">
        <f t="shared" si="2"/>
        <v>24</v>
      </c>
      <c r="B71" s="243" t="str">
        <f>+'Ekamut-caxs'!B69</f>
        <v>Դուրսգրվող գույքի վերագնահատման գծով</v>
      </c>
      <c r="C71" s="134">
        <f>+'Ekamut-caxs'!D69</f>
        <v>0</v>
      </c>
      <c r="D71" s="239"/>
      <c r="E71" s="55" t="s">
        <v>287</v>
      </c>
      <c r="F71" s="29"/>
      <c r="G71" s="29"/>
    </row>
    <row r="72" spans="1:7" s="42" customFormat="1" ht="18" hidden="1" customHeight="1">
      <c r="A72" s="35">
        <f t="shared" si="2"/>
        <v>25</v>
      </c>
      <c r="B72" s="243" t="str">
        <f>+'Ekamut-caxs'!B70</f>
        <v>Կրակմարիչների լիցքավորում</v>
      </c>
      <c r="C72" s="134">
        <f>+'Ekamut-caxs'!D70</f>
        <v>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3" t="s">
        <v>32</v>
      </c>
      <c r="C73" s="134">
        <f>SUM(C74:C76)</f>
        <v>0</v>
      </c>
      <c r="D73" s="239"/>
      <c r="E73" s="55"/>
      <c r="F73" s="29"/>
      <c r="G73" s="29"/>
    </row>
    <row r="74" spans="1:7" s="398" customFormat="1" ht="15.75" hidden="1" customHeight="1">
      <c r="A74" s="386">
        <f>+A73+0.1</f>
        <v>26.1</v>
      </c>
      <c r="B74" s="387" t="s">
        <v>33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26.200000000000003</v>
      </c>
      <c r="B75" s="387" t="s">
        <v>45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26.300000000000004</v>
      </c>
      <c r="B76" s="387" t="s">
        <v>79</v>
      </c>
      <c r="C76" s="389">
        <f>+'Ekamut-caxs'!D73</f>
        <v>0</v>
      </c>
      <c r="D76" s="395"/>
      <c r="E76" s="396"/>
      <c r="F76" s="397"/>
      <c r="G76" s="397"/>
    </row>
    <row r="77" spans="1:7" s="42" customFormat="1" ht="18" customHeight="1">
      <c r="A77" s="35">
        <v>23</v>
      </c>
      <c r="B77" s="243" t="s">
        <v>34</v>
      </c>
      <c r="C77" s="134">
        <f>+'Deb. ev kreditor'!D59-'Deb. ev kreditor'!D55</f>
        <v>726.09100000000012</v>
      </c>
      <c r="D77" s="239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3" t="s">
        <v>80</v>
      </c>
      <c r="C78" s="133"/>
      <c r="D78" s="239"/>
      <c r="E78" s="55" t="s">
        <v>189</v>
      </c>
      <c r="F78" s="29"/>
      <c r="G78" s="29"/>
    </row>
    <row r="79" spans="1:7" s="43" customFormat="1" ht="17.25">
      <c r="A79" s="28" t="s">
        <v>52</v>
      </c>
      <c r="B79" s="421" t="s">
        <v>55</v>
      </c>
      <c r="C79" s="135">
        <f>C80+C87</f>
        <v>375</v>
      </c>
      <c r="D79" s="423"/>
      <c r="E79" s="242"/>
      <c r="F79" s="242"/>
      <c r="G79" s="29"/>
    </row>
    <row r="80" spans="1:7" s="42" customFormat="1" ht="18" customHeight="1">
      <c r="A80" s="35">
        <v>1</v>
      </c>
      <c r="B80" s="243" t="s">
        <v>84</v>
      </c>
      <c r="C80" s="134">
        <f>SUM(C81:C86)</f>
        <v>375</v>
      </c>
      <c r="D80" s="239"/>
      <c r="E80" s="55"/>
      <c r="F80" s="29"/>
      <c r="G80" s="29"/>
    </row>
    <row r="81" spans="1:7" s="398" customFormat="1" ht="15.75" customHeight="1">
      <c r="A81" s="386">
        <f t="shared" ref="A81:A86" si="3">+A80+0.1</f>
        <v>1.1000000000000001</v>
      </c>
      <c r="B81" s="387" t="s">
        <v>81</v>
      </c>
      <c r="C81" s="388">
        <v>122</v>
      </c>
      <c r="D81" s="395"/>
      <c r="E81" s="396"/>
      <c r="F81" s="397"/>
      <c r="G81" s="397"/>
    </row>
    <row r="82" spans="1:7" s="398" customFormat="1" ht="15.75" hidden="1" customHeight="1">
      <c r="A82" s="386">
        <v>1.1000000000000001</v>
      </c>
      <c r="B82" s="387" t="s">
        <v>82</v>
      </c>
      <c r="C82" s="388"/>
      <c r="D82" s="395"/>
      <c r="E82" s="396"/>
      <c r="F82" s="397"/>
      <c r="G82" s="397"/>
    </row>
    <row r="83" spans="1:7" s="398" customFormat="1" ht="15.75" customHeight="1">
      <c r="A83" s="386">
        <f t="shared" si="3"/>
        <v>1.2000000000000002</v>
      </c>
      <c r="B83" s="387" t="s">
        <v>83</v>
      </c>
      <c r="C83" s="388">
        <v>253</v>
      </c>
      <c r="D83" s="395"/>
      <c r="E83" s="396"/>
      <c r="F83" s="397"/>
      <c r="G83" s="397"/>
    </row>
    <row r="84" spans="1:7" s="398" customFormat="1" ht="15.75" hidden="1" customHeight="1">
      <c r="A84" s="386">
        <f t="shared" si="3"/>
        <v>1.3000000000000003</v>
      </c>
      <c r="B84" s="387" t="s">
        <v>60</v>
      </c>
      <c r="C84" s="388"/>
      <c r="D84" s="395"/>
      <c r="E84" s="396"/>
      <c r="F84" s="397"/>
      <c r="G84" s="397"/>
    </row>
    <row r="85" spans="1:7" s="398" customFormat="1" ht="15.75" hidden="1" customHeight="1">
      <c r="A85" s="386">
        <f t="shared" si="3"/>
        <v>1.4000000000000004</v>
      </c>
      <c r="B85" s="387" t="s">
        <v>61</v>
      </c>
      <c r="C85" s="388"/>
      <c r="D85" s="395"/>
      <c r="E85" s="396"/>
      <c r="F85" s="397"/>
      <c r="G85" s="397"/>
    </row>
    <row r="86" spans="1:7" s="398" customFormat="1" ht="15.75" hidden="1" customHeight="1">
      <c r="A86" s="386">
        <f t="shared" si="3"/>
        <v>1.5000000000000004</v>
      </c>
      <c r="B86" s="387"/>
      <c r="C86" s="388"/>
      <c r="D86" s="395"/>
      <c r="E86" s="396" t="s">
        <v>324</v>
      </c>
      <c r="F86" s="397"/>
      <c r="G86" s="397"/>
    </row>
    <row r="87" spans="1:7" s="42" customFormat="1" ht="34.5" hidden="1">
      <c r="A87" s="35">
        <v>2</v>
      </c>
      <c r="B87" s="243" t="s">
        <v>85</v>
      </c>
      <c r="C87" s="134">
        <f>SUM(C88:C90)</f>
        <v>0</v>
      </c>
      <c r="D87" s="239"/>
      <c r="E87" s="58"/>
      <c r="F87" s="51"/>
      <c r="G87" s="51"/>
    </row>
    <row r="88" spans="1:7" s="398" customFormat="1" ht="15.75" hidden="1" customHeight="1">
      <c r="A88" s="386">
        <f>+A87+0.1</f>
        <v>2.1</v>
      </c>
      <c r="B88" s="387" t="s">
        <v>57</v>
      </c>
      <c r="C88" s="388"/>
      <c r="D88" s="395"/>
      <c r="E88" s="396"/>
      <c r="F88" s="397"/>
      <c r="G88" s="397"/>
    </row>
    <row r="89" spans="1:7" s="398" customFormat="1" ht="15.75" hidden="1" customHeight="1">
      <c r="A89" s="386">
        <f>+A88+0.1</f>
        <v>2.2000000000000002</v>
      </c>
      <c r="B89" s="387" t="s">
        <v>56</v>
      </c>
      <c r="C89" s="388"/>
      <c r="D89" s="395"/>
      <c r="E89" s="396"/>
      <c r="F89" s="397"/>
      <c r="G89" s="397"/>
    </row>
    <row r="90" spans="1:7" s="398" customFormat="1" ht="15.75" hidden="1" customHeight="1">
      <c r="A90" s="386">
        <f>+A89+0.1</f>
        <v>2.3000000000000003</v>
      </c>
      <c r="B90" s="387" t="s">
        <v>46</v>
      </c>
      <c r="C90" s="388"/>
      <c r="D90" s="395"/>
      <c r="E90" s="396"/>
      <c r="F90" s="397"/>
      <c r="G90" s="397"/>
    </row>
    <row r="91" spans="1:7" s="43" customFormat="1" ht="34.5">
      <c r="A91" s="28" t="s">
        <v>53</v>
      </c>
      <c r="B91" s="421" t="s">
        <v>137</v>
      </c>
      <c r="C91" s="135">
        <f>SUM(C92:C93)</f>
        <v>700.6</v>
      </c>
      <c r="D91" s="423"/>
      <c r="E91" s="59"/>
      <c r="F91" s="52"/>
      <c r="G91" s="52"/>
    </row>
    <row r="92" spans="1:7" s="42" customFormat="1" ht="18" customHeight="1">
      <c r="A92" s="35">
        <v>1</v>
      </c>
      <c r="B92" s="243" t="s">
        <v>12</v>
      </c>
      <c r="C92" s="133">
        <v>700.6</v>
      </c>
      <c r="D92" s="239"/>
      <c r="E92" s="55"/>
      <c r="F92" s="29"/>
      <c r="G92" s="29"/>
    </row>
    <row r="93" spans="1:7" s="42" customFormat="1" ht="18" hidden="1" customHeight="1">
      <c r="A93" s="35">
        <v>2</v>
      </c>
      <c r="B93" s="243"/>
      <c r="C93" s="133"/>
      <c r="D93" s="239"/>
      <c r="E93" s="55"/>
      <c r="F93" s="29"/>
      <c r="G93" s="29"/>
    </row>
    <row r="94" spans="1:7" s="49" customFormat="1" ht="51" customHeight="1">
      <c r="A94" s="420" t="s">
        <v>35</v>
      </c>
      <c r="B94" s="421" t="s">
        <v>36</v>
      </c>
      <c r="C94" s="135">
        <f>C19+C20-C36</f>
        <v>831.32900000000518</v>
      </c>
      <c r="D94" s="423"/>
      <c r="E94" s="503" t="s">
        <v>182</v>
      </c>
      <c r="F94" s="503"/>
      <c r="G94" s="144"/>
    </row>
    <row r="95" spans="1:7" s="43" customFormat="1" ht="30" customHeight="1">
      <c r="A95" s="424"/>
      <c r="B95" s="425"/>
      <c r="E95" s="430"/>
      <c r="F95" s="52"/>
      <c r="G95" s="52"/>
    </row>
    <row r="96" spans="1:7" s="5" customFormat="1" ht="17.25" hidden="1">
      <c r="B96" s="426" t="s">
        <v>2</v>
      </c>
      <c r="C96" s="233" t="s">
        <v>329</v>
      </c>
      <c r="D96" s="237"/>
      <c r="E96" s="84"/>
      <c r="F96" s="29"/>
      <c r="G96" s="29"/>
    </row>
    <row r="97" spans="1:7" s="2" customFormat="1" ht="17.25" hidden="1">
      <c r="A97" s="5"/>
      <c r="B97" s="30" t="s">
        <v>4</v>
      </c>
      <c r="C97" s="234" t="s">
        <v>89</v>
      </c>
      <c r="D97" s="427"/>
      <c r="E97" s="399"/>
      <c r="F97" s="45"/>
      <c r="G97" s="45"/>
    </row>
    <row r="98" spans="1:7" s="2" customFormat="1" ht="17.25" hidden="1">
      <c r="B98" s="428" t="s">
        <v>6</v>
      </c>
      <c r="C98" s="233" t="s">
        <v>326</v>
      </c>
      <c r="D98" s="237"/>
      <c r="E98" s="43"/>
      <c r="F98" s="45"/>
      <c r="G98" s="45"/>
    </row>
    <row r="99" spans="1:7" s="2" customFormat="1" ht="12" hidden="1" customHeight="1">
      <c r="B99" s="415"/>
      <c r="C99" s="234" t="s">
        <v>89</v>
      </c>
      <c r="D99" s="427"/>
      <c r="E99" s="399"/>
      <c r="F99" s="45"/>
      <c r="G99" s="45"/>
    </row>
    <row r="100" spans="1:7" s="2" customFormat="1" hidden="1">
      <c r="B100" s="415"/>
      <c r="C100" s="44"/>
      <c r="D100" s="44"/>
      <c r="E100" s="44"/>
      <c r="F100" s="45"/>
      <c r="G100" s="45"/>
    </row>
    <row r="101" spans="1:7" s="251" customFormat="1" ht="17.25">
      <c r="B101" s="429" t="s">
        <v>198</v>
      </c>
      <c r="D101" s="252" t="s">
        <v>215</v>
      </c>
    </row>
    <row r="102" spans="1:7" ht="105" customHeight="1">
      <c r="B102" s="496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61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7" zoomScaleSheetLayoutView="100" workbookViewId="0">
      <selection activeCell="E41" sqref="E41"/>
    </sheetView>
  </sheetViews>
  <sheetFormatPr defaultColWidth="9.140625" defaultRowHeight="13.5"/>
  <cols>
    <col min="1" max="1" width="6" style="16" customWidth="1"/>
    <col min="2" max="2" width="62.7109375" style="195" customWidth="1"/>
    <col min="3" max="3" width="15.85546875" style="12" customWidth="1"/>
    <col min="4" max="4" width="15.140625" style="12" customWidth="1"/>
    <col min="5" max="5" width="14.140625" style="12" customWidth="1"/>
    <col min="6" max="6" width="30.4257812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504" t="s">
        <v>50</v>
      </c>
      <c r="B1" s="504"/>
      <c r="C1" s="504"/>
      <c r="D1" s="504"/>
      <c r="E1" s="504"/>
      <c r="F1" s="504"/>
    </row>
    <row r="2" spans="1:18" s="14" customFormat="1" ht="20.25">
      <c r="A2" s="500" t="str">
        <f>+'Ekamut-caxs'!A13:D13</f>
        <v xml:space="preserve">«Երևանի հ․153 մսուր-մանկապարտեզ» ՀՈԱԿ-ի </v>
      </c>
      <c r="B2" s="500"/>
      <c r="C2" s="500"/>
      <c r="D2" s="500"/>
      <c r="E2" s="500"/>
      <c r="F2" s="500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507" t="s">
        <v>256</v>
      </c>
      <c r="B3" s="507"/>
      <c r="C3" s="507"/>
      <c r="D3" s="507"/>
      <c r="E3" s="507"/>
      <c r="F3" s="507"/>
      <c r="G3" s="15"/>
      <c r="H3" s="15"/>
      <c r="I3" s="15"/>
    </row>
    <row r="4" spans="1:18">
      <c r="F4" s="17" t="s">
        <v>0</v>
      </c>
    </row>
    <row r="5" spans="1:18" ht="80.25" customHeight="1">
      <c r="A5" s="201" t="s">
        <v>3</v>
      </c>
      <c r="B5" s="38" t="s">
        <v>28</v>
      </c>
      <c r="C5" s="126" t="s">
        <v>279</v>
      </c>
      <c r="D5" s="126" t="s">
        <v>280</v>
      </c>
      <c r="E5" s="38" t="s">
        <v>47</v>
      </c>
      <c r="F5" s="151" t="s">
        <v>191</v>
      </c>
      <c r="H5" s="207" t="s">
        <v>203</v>
      </c>
    </row>
    <row r="6" spans="1:18" s="14" customFormat="1" ht="17.25">
      <c r="A6" s="36" t="s">
        <v>7</v>
      </c>
      <c r="B6" s="37" t="s">
        <v>131</v>
      </c>
      <c r="C6" s="146">
        <f>SUM(C7:C8,C11,C14:C18,C21:C22)</f>
        <v>65413.9</v>
      </c>
      <c r="D6" s="146">
        <f>SUM(D7:D8,D11,D14:D18,D21:D22)</f>
        <v>61480.090000000004</v>
      </c>
      <c r="E6" s="146">
        <f t="shared" ref="E6:E63" si="0">D6-C6</f>
        <v>-3933.8099999999977</v>
      </c>
      <c r="F6" s="179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0" t="str">
        <f>+'Ekamut-caxs'!B17</f>
        <v>Սուբսիդիայից</v>
      </c>
      <c r="C7" s="137">
        <v>61364.4</v>
      </c>
      <c r="D7" s="138">
        <f>+'Ekamut-caxs'!D17</f>
        <v>58296</v>
      </c>
      <c r="E7" s="138">
        <f t="shared" si="0"/>
        <v>-3068.4000000000015</v>
      </c>
      <c r="F7" s="137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0" t="str">
        <f>+'Ekamut-caxs'!B18</f>
        <v>Այլ նպաստներ բյուջեից, որից՝</v>
      </c>
      <c r="C8" s="138">
        <f>SUM(C9:C10)</f>
        <v>24</v>
      </c>
      <c r="D8" s="138">
        <f>SUM(D9:D10)</f>
        <v>0</v>
      </c>
      <c r="E8" s="138">
        <f t="shared" si="0"/>
        <v>-24</v>
      </c>
      <c r="F8" s="137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6" t="str">
        <f>+'Ekamut-caxs'!B19</f>
        <v>վերապատրաստման գծով</v>
      </c>
      <c r="C9" s="127">
        <v>24</v>
      </c>
      <c r="D9" s="127">
        <f>+'Ekamut-caxs'!D19</f>
        <v>0</v>
      </c>
      <c r="E9" s="138">
        <f t="shared" si="0"/>
        <v>-24</v>
      </c>
      <c r="F9" s="127"/>
    </row>
    <row r="10" spans="1:18" s="77" customFormat="1" ht="17.25" hidden="1">
      <c r="A10" s="19">
        <f>+A9+0.1</f>
        <v>1.2000000000000002</v>
      </c>
      <c r="B10" s="196" t="str">
        <f>+'Ekamut-caxs'!B20</f>
        <v>կամավոր ատեստավորման գծով</v>
      </c>
      <c r="C10" s="127"/>
      <c r="D10" s="127">
        <f>+'Ekamut-caxs'!D20</f>
        <v>0</v>
      </c>
      <c r="E10" s="138">
        <f t="shared" si="0"/>
        <v>0</v>
      </c>
      <c r="F10" s="127"/>
    </row>
    <row r="11" spans="1:18" s="33" customFormat="1" ht="17.25">
      <c r="A11" s="35">
        <f>+A8+1</f>
        <v>2</v>
      </c>
      <c r="B11" s="140" t="str">
        <f>+'Ekamut-caxs'!B21</f>
        <v>Դրամաշնորհներ բյուջեից, որից՝</v>
      </c>
      <c r="C11" s="138">
        <f>SUM(C12:C13)</f>
        <v>2355.8000000000002</v>
      </c>
      <c r="D11" s="138">
        <f>SUM(D12:D13)</f>
        <v>1573.2</v>
      </c>
      <c r="E11" s="138">
        <f t="shared" si="0"/>
        <v>-782.60000000000014</v>
      </c>
      <c r="F11" s="137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6" t="str">
        <f>+'Ekamut-caxs'!B22</f>
        <v>կրթության առանձնահատուկ պայմանների կարիք ունեցող երեխաների գծով</v>
      </c>
      <c r="C12" s="127">
        <v>893.6</v>
      </c>
      <c r="D12" s="127">
        <f>+'Ekamut-caxs'!D22</f>
        <v>585.20000000000005</v>
      </c>
      <c r="E12" s="138">
        <f t="shared" si="0"/>
        <v>-308.39999999999998</v>
      </c>
      <c r="F12" s="127"/>
    </row>
    <row r="13" spans="1:18" s="77" customFormat="1" ht="17.25">
      <c r="A13" s="19">
        <v>2.2000000000000002</v>
      </c>
      <c r="B13" s="196" t="str">
        <f>+'Ekamut-caxs'!B23</f>
        <v>զինծառայողների երեխաների գծով</v>
      </c>
      <c r="C13" s="127">
        <v>1462.2</v>
      </c>
      <c r="D13" s="127">
        <f>+'Ekamut-caxs'!D23</f>
        <v>988</v>
      </c>
      <c r="E13" s="138">
        <f t="shared" si="0"/>
        <v>-474.20000000000005</v>
      </c>
      <c r="F13" s="127"/>
    </row>
    <row r="14" spans="1:18" s="33" customFormat="1" ht="17.25" hidden="1">
      <c r="A14" s="35">
        <f>+A11+1</f>
        <v>3</v>
      </c>
      <c r="B14" s="140"/>
      <c r="C14" s="137"/>
      <c r="D14" s="138"/>
      <c r="E14" s="138">
        <f t="shared" si="0"/>
        <v>0</v>
      </c>
      <c r="F14" s="127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v>3</v>
      </c>
      <c r="B15" s="140" t="str">
        <f>+'Ekamut-caxs'!B24</f>
        <v>Սուբսիդիա ջրամատակարարման գծով</v>
      </c>
      <c r="C15" s="139">
        <v>11.1</v>
      </c>
      <c r="D15" s="138">
        <f>+'Ekamut-caxs'!D24</f>
        <v>12.3</v>
      </c>
      <c r="E15" s="138">
        <f t="shared" si="0"/>
        <v>1.2000000000000011</v>
      </c>
      <c r="F15" s="137"/>
      <c r="G15" s="32" t="s">
        <v>245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ref="A16:A20" si="1">+A15+1</f>
        <v>4</v>
      </c>
      <c r="B16" s="140" t="str">
        <f>+'Ekamut-caxs'!B26</f>
        <v>Ֆինանսական օգնությունից (օգնիր մանկապարտեզիդ)</v>
      </c>
      <c r="C16" s="139"/>
      <c r="D16" s="138">
        <f>+'Ekamut-caxs'!D26</f>
        <v>0</v>
      </c>
      <c r="E16" s="138">
        <f t="shared" si="0"/>
        <v>0</v>
      </c>
      <c r="F16" s="137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8.75" hidden="1" customHeight="1">
      <c r="A17" s="35">
        <f t="shared" si="1"/>
        <v>5</v>
      </c>
      <c r="B17" s="140" t="str">
        <f>+'Ekamut-caxs'!B27</f>
        <v>Չփոխանակվող գործարքներից (դրամաշնորհից)</v>
      </c>
      <c r="C17" s="139"/>
      <c r="D17" s="138">
        <f>+'Ekamut-caxs'!D27</f>
        <v>0</v>
      </c>
      <c r="E17" s="138">
        <f t="shared" si="0"/>
        <v>0</v>
      </c>
      <c r="F17" s="137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6.5" customHeight="1">
      <c r="A18" s="35">
        <v>4</v>
      </c>
      <c r="B18" s="140" t="str">
        <f>+'Ekamut-caxs'!B28</f>
        <v xml:space="preserve">Պայմանով ստացված ակտիվներից, այդ թվում՝  </v>
      </c>
      <c r="C18" s="141">
        <f>SUM(C19:C20)</f>
        <v>1658.6</v>
      </c>
      <c r="D18" s="141">
        <f>SUM(D19:D20)</f>
        <v>1495.9</v>
      </c>
      <c r="E18" s="138">
        <f t="shared" si="0"/>
        <v>-162.69999999999982</v>
      </c>
      <c r="F18" s="127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2" t="str">
        <f>+'Ekamut-caxs'!B29</f>
        <v xml:space="preserve">ոչ ընթացիկ </v>
      </c>
      <c r="C19" s="127">
        <v>1658.6</v>
      </c>
      <c r="D19" s="128">
        <f>+'Ekamut-caxs'!D29</f>
        <v>1495.9</v>
      </c>
      <c r="E19" s="128">
        <f t="shared" si="0"/>
        <v>-162.69999999999982</v>
      </c>
      <c r="F19" s="127"/>
    </row>
    <row r="20" spans="1:18" ht="16.5" hidden="1">
      <c r="A20" s="35">
        <f t="shared" si="1"/>
        <v>6</v>
      </c>
      <c r="B20" s="182" t="str">
        <f>+'Ekamut-caxs'!B30</f>
        <v xml:space="preserve">ընթացիկ </v>
      </c>
      <c r="C20" s="127"/>
      <c r="D20" s="128">
        <f>+'Ekamut-caxs'!D30</f>
        <v>0</v>
      </c>
      <c r="E20" s="128">
        <f t="shared" si="0"/>
        <v>0</v>
      </c>
      <c r="F20" s="127"/>
    </row>
    <row r="21" spans="1:18" s="32" customFormat="1" ht="17.25" hidden="1">
      <c r="A21" s="35">
        <v>7</v>
      </c>
      <c r="B21" s="181" t="str">
        <f>+'Ekamut-caxs'!B31</f>
        <v>Բանկի տոկոսից</v>
      </c>
      <c r="C21" s="139"/>
      <c r="D21" s="137">
        <f>+'Ekamut-caxs'!D31</f>
        <v>0</v>
      </c>
      <c r="E21" s="137">
        <f t="shared" si="0"/>
        <v>0</v>
      </c>
      <c r="F21" s="127"/>
    </row>
    <row r="22" spans="1:18" s="32" customFormat="1" ht="17.25">
      <c r="A22" s="35">
        <v>6</v>
      </c>
      <c r="B22" s="181" t="str">
        <f>+'Ekamut-caxs'!B32</f>
        <v>Այլ եկամուտներ</v>
      </c>
      <c r="C22" s="139">
        <v>0</v>
      </c>
      <c r="D22" s="137">
        <f>+'Ekamut-caxs'!D32</f>
        <v>102.69</v>
      </c>
      <c r="E22" s="137">
        <f>D22-C22</f>
        <v>102.69</v>
      </c>
      <c r="F22" s="137"/>
      <c r="G22" s="32" t="s">
        <v>283</v>
      </c>
    </row>
    <row r="23" spans="1:18" s="14" customFormat="1" ht="17.25">
      <c r="A23" s="36" t="s">
        <v>9</v>
      </c>
      <c r="B23" s="34" t="s">
        <v>132</v>
      </c>
      <c r="C23" s="147">
        <f>SUM(C24,C27:C33,C37:C59,C61:C62)</f>
        <v>65413.899999999994</v>
      </c>
      <c r="D23" s="147">
        <f>SUM(D24,D27:D33,D37:D59,D61:D62)</f>
        <v>61480.07</v>
      </c>
      <c r="E23" s="146">
        <f t="shared" si="0"/>
        <v>-3933.8299999999945</v>
      </c>
      <c r="F23" s="179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1" t="str">
        <f>+'Ekamut-caxs'!B36</f>
        <v>Աշխատավարձի գծով, որից՝</v>
      </c>
      <c r="C24" s="139">
        <v>46479.3</v>
      </c>
      <c r="D24" s="141">
        <f>+'Ekamut-caxs'!D36</f>
        <v>45509.8</v>
      </c>
      <c r="E24" s="138">
        <f t="shared" si="0"/>
        <v>-969.5</v>
      </c>
      <c r="F24" s="127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idden="1">
      <c r="A25" s="19">
        <f>+A24+0.1</f>
        <v>1.1000000000000001</v>
      </c>
      <c r="B25" s="82" t="str">
        <f>+'Ekamut-caxs'!B37</f>
        <v>վճարովի ծառայության գծով</v>
      </c>
      <c r="C25" s="127"/>
      <c r="D25" s="142">
        <f>+'Ekamut-caxs'!D37</f>
        <v>0</v>
      </c>
      <c r="E25" s="128">
        <f>D25-C25</f>
        <v>0</v>
      </c>
      <c r="F25" s="12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6" t="str">
        <f>+'Ekamut-caxs'!B38</f>
        <v>պարգևատրման գծով</v>
      </c>
      <c r="C26" s="127"/>
      <c r="D26" s="127">
        <f>+'Ekamut-caxs'!D38</f>
        <v>2998.9856</v>
      </c>
      <c r="E26" s="129">
        <f>D26-C26</f>
        <v>2998.9856</v>
      </c>
      <c r="F26" s="129"/>
    </row>
    <row r="27" spans="1:18" s="33" customFormat="1" ht="17.25">
      <c r="A27" s="35">
        <f>+A24+1</f>
        <v>2</v>
      </c>
      <c r="B27" s="140" t="str">
        <f>+'Ekamut-caxs'!B39</f>
        <v>Սննդի գծով</v>
      </c>
      <c r="C27" s="139">
        <v>11056.2</v>
      </c>
      <c r="D27" s="141">
        <f>+'Ekamut-caxs'!D39</f>
        <v>7661.6999999999989</v>
      </c>
      <c r="E27" s="138">
        <f t="shared" si="0"/>
        <v>-3394.5000000000018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0" t="str">
        <f>+'Ekamut-caxs'!B40</f>
        <v>Ջեռուցման գծով</v>
      </c>
      <c r="C28" s="139">
        <v>1763.3</v>
      </c>
      <c r="D28" s="141">
        <f>+'Ekamut-caxs'!D40</f>
        <v>2188.3000000000002</v>
      </c>
      <c r="E28" s="138">
        <f t="shared" si="0"/>
        <v>425.00000000000023</v>
      </c>
      <c r="F28" s="127" t="s">
        <v>394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0" t="str">
        <f>+'Ekamut-caxs'!B41</f>
        <v>Էլեկտրաէներգիայի գծով</v>
      </c>
      <c r="C29" s="139">
        <v>1205.9000000000001</v>
      </c>
      <c r="D29" s="141">
        <f>+'Ekamut-caxs'!D41</f>
        <v>1142.5999999999999</v>
      </c>
      <c r="E29" s="138">
        <f t="shared" si="0"/>
        <v>-63.300000000000182</v>
      </c>
      <c r="F29" s="127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0" t="str">
        <f>+'Ekamut-caxs'!B42</f>
        <v>Ջրմուղ-կոյուղու գծով</v>
      </c>
      <c r="C30" s="139">
        <v>292.2</v>
      </c>
      <c r="D30" s="141">
        <f>+'Ekamut-caxs'!D42</f>
        <v>322.39999999999998</v>
      </c>
      <c r="E30" s="138">
        <f t="shared" si="0"/>
        <v>30.199999999999989</v>
      </c>
      <c r="F30" s="127" t="s">
        <v>394</v>
      </c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0" t="str">
        <f>+'Ekamut-caxs'!B43</f>
        <v>Աղբահանության գծով</v>
      </c>
      <c r="C31" s="139">
        <v>50.1</v>
      </c>
      <c r="D31" s="141">
        <f>+'Ekamut-caxs'!D43</f>
        <v>50.1</v>
      </c>
      <c r="E31" s="138">
        <f t="shared" si="0"/>
        <v>0</v>
      </c>
      <c r="F31" s="127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0" t="str">
        <f>+'Ekamut-caxs'!B44</f>
        <v>Ախտաբանության գծով</v>
      </c>
      <c r="C32" s="139">
        <v>45</v>
      </c>
      <c r="D32" s="141">
        <f>+'Ekamut-caxs'!D44</f>
        <v>45</v>
      </c>
      <c r="E32" s="138">
        <f t="shared" si="0"/>
        <v>0</v>
      </c>
      <c r="F32" s="127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0" t="str">
        <f>+'Ekamut-caxs'!B45</f>
        <v>Կապի գծով, այդ թվում`</v>
      </c>
      <c r="C33" s="141">
        <f>SUM(C34:C36)</f>
        <v>180</v>
      </c>
      <c r="D33" s="141">
        <f>SUM(D34:D36)</f>
        <v>180</v>
      </c>
      <c r="E33" s="138">
        <f t="shared" si="0"/>
        <v>0</v>
      </c>
      <c r="F33" s="127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5" si="3">+A33+0.1</f>
        <v>8.1</v>
      </c>
      <c r="B34" s="182" t="str">
        <f>+'Ekamut-caxs'!B46</f>
        <v>բաժանորդային վճար</v>
      </c>
      <c r="C34" s="127">
        <v>60</v>
      </c>
      <c r="D34" s="142">
        <f>+'Ekamut-caxs'!D46</f>
        <v>60</v>
      </c>
      <c r="E34" s="128">
        <f t="shared" si="0"/>
        <v>0</v>
      </c>
      <c r="F34" s="127"/>
    </row>
    <row r="35" spans="1:18" hidden="1">
      <c r="A35" s="19">
        <f t="shared" si="3"/>
        <v>8.1999999999999993</v>
      </c>
      <c r="B35" s="182" t="str">
        <f>+'Ekamut-caxs'!B47</f>
        <v>րոպեավճար</v>
      </c>
      <c r="C35" s="127"/>
      <c r="D35" s="142">
        <f>+'Ekamut-caxs'!D47</f>
        <v>0</v>
      </c>
      <c r="E35" s="128">
        <f t="shared" si="0"/>
        <v>0</v>
      </c>
      <c r="F35" s="127"/>
    </row>
    <row r="36" spans="1:18">
      <c r="A36" s="19">
        <v>8.1999999999999993</v>
      </c>
      <c r="B36" s="182" t="str">
        <f>+'Ekamut-caxs'!B48</f>
        <v>ինտերնետ կապ</v>
      </c>
      <c r="C36" s="127">
        <v>120</v>
      </c>
      <c r="D36" s="142">
        <f>+'Ekamut-caxs'!D48</f>
        <v>120</v>
      </c>
      <c r="E36" s="128">
        <f t="shared" si="0"/>
        <v>0</v>
      </c>
      <c r="F36" s="127"/>
    </row>
    <row r="37" spans="1:18" s="33" customFormat="1" ht="17.25" hidden="1">
      <c r="A37" s="35">
        <f>+A33+1</f>
        <v>9</v>
      </c>
      <c r="B37" s="140" t="str">
        <f>+'Ekamut-caxs'!B49</f>
        <v>Բանկային ծառայության գծով</v>
      </c>
      <c r="C37" s="139"/>
      <c r="D37" s="141">
        <f>+'Ekamut-caxs'!D49</f>
        <v>0</v>
      </c>
      <c r="E37" s="138">
        <f t="shared" si="0"/>
        <v>0</v>
      </c>
      <c r="F37" s="127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0" t="str">
        <f>+'Ekamut-caxs'!B50</f>
        <v>Տնտեսական ապրանքների գծով</v>
      </c>
      <c r="C38" s="139">
        <v>588</v>
      </c>
      <c r="D38" s="141">
        <f>+'Ekamut-caxs'!D50</f>
        <v>588</v>
      </c>
      <c r="E38" s="138">
        <f t="shared" si="0"/>
        <v>0</v>
      </c>
      <c r="F38" s="127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21.75" customHeight="1">
      <c r="A39" s="35">
        <f t="shared" ref="A39:A59" si="4">+A38+1</f>
        <v>10</v>
      </c>
      <c r="B39" s="140" t="str">
        <f>+'Ekamut-caxs'!B51</f>
        <v>Գրասենյակային ապրանքների գծով</v>
      </c>
      <c r="C39" s="139">
        <v>111.6</v>
      </c>
      <c r="D39" s="141">
        <f>+'Ekamut-caxs'!D51</f>
        <v>111.59999999999997</v>
      </c>
      <c r="E39" s="138">
        <f t="shared" si="0"/>
        <v>0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0" t="str">
        <f>+'Ekamut-caxs'!B52</f>
        <v>Փոքրարժեք կամ արագամաշ առարկաների գծով</v>
      </c>
      <c r="C40" s="139">
        <v>270</v>
      </c>
      <c r="D40" s="141">
        <f>+'Ekamut-caxs'!D52</f>
        <v>572.9</v>
      </c>
      <c r="E40" s="138">
        <f t="shared" si="0"/>
        <v>302.89999999999998</v>
      </c>
      <c r="F40" s="127" t="s">
        <v>395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0" t="str">
        <f>+'Ekamut-caxs'!B53</f>
        <v>Ուսումնական նյութերի գծով</v>
      </c>
      <c r="C41" s="139">
        <v>250</v>
      </c>
      <c r="D41" s="141">
        <f>+'Ekamut-caxs'!D53</f>
        <v>626.90000000000009</v>
      </c>
      <c r="E41" s="138">
        <f t="shared" si="0"/>
        <v>376.90000000000009</v>
      </c>
      <c r="F41" s="127" t="s">
        <v>396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0" t="str">
        <f>+'Ekamut-caxs'!B54</f>
        <v>Դեղորայքի գծով</v>
      </c>
      <c r="C42" s="139">
        <v>38.700000000000003</v>
      </c>
      <c r="D42" s="141">
        <f>+'Ekamut-caxs'!D54</f>
        <v>38.700000000000003</v>
      </c>
      <c r="E42" s="138">
        <f>D42-C42</f>
        <v>0</v>
      </c>
      <c r="F42" s="127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0" t="str">
        <f>+'Ekamut-caxs'!B55</f>
        <v>Բուժ.ծառայության գծով</v>
      </c>
      <c r="C43" s="139">
        <v>40</v>
      </c>
      <c r="D43" s="141">
        <f>+'Ekamut-caxs'!D55</f>
        <v>40</v>
      </c>
      <c r="E43" s="138">
        <f t="shared" si="0"/>
        <v>0</v>
      </c>
      <c r="F43" s="127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0" t="str">
        <f>+'Ekamut-caxs'!B56</f>
        <v>Ընթացիկ վերանորոգման գծով</v>
      </c>
      <c r="C44" s="137">
        <v>600</v>
      </c>
      <c r="D44" s="141">
        <f>+'Ekamut-caxs'!D56</f>
        <v>290.60000000000002</v>
      </c>
      <c r="E44" s="138">
        <f t="shared" si="0"/>
        <v>-309.39999999999998</v>
      </c>
      <c r="F44" s="127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0" t="str">
        <f>+'Ekamut-caxs'!B57</f>
        <v>Ջեռուցման համակարգի սպասարկման գծով</v>
      </c>
      <c r="C45" s="137">
        <v>116</v>
      </c>
      <c r="D45" s="141">
        <f>+'Ekamut-caxs'!D57</f>
        <v>126</v>
      </c>
      <c r="E45" s="138">
        <f>D45-C45</f>
        <v>10</v>
      </c>
      <c r="F45" s="127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0" t="str">
        <f>+'Ekamut-caxs'!B58</f>
        <v>Կաթսայատան սպասարկման գծով</v>
      </c>
      <c r="C46" s="137"/>
      <c r="D46" s="141">
        <f>+'Ekamut-caxs'!D58</f>
        <v>0</v>
      </c>
      <c r="E46" s="138">
        <f>D46-C46</f>
        <v>0</v>
      </c>
      <c r="F46" s="137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0" t="str">
        <f>+'Ekamut-caxs'!B59</f>
        <v>Սպասարկման և կոմունալ համավճարների գծով</v>
      </c>
      <c r="C47" s="137"/>
      <c r="D47" s="141">
        <f>+'Ekamut-caxs'!D59</f>
        <v>0</v>
      </c>
      <c r="E47" s="138">
        <f>D47-C47</f>
        <v>0</v>
      </c>
      <c r="F47" s="137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0" t="str">
        <f>+'Ekamut-caxs'!B60</f>
        <v>Գնումների համակարգողի ծառայության գծով</v>
      </c>
      <c r="C48" s="139">
        <v>105</v>
      </c>
      <c r="D48" s="141">
        <f>+'Ekamut-caxs'!D60</f>
        <v>105</v>
      </c>
      <c r="E48" s="138">
        <f t="shared" si="0"/>
        <v>0</v>
      </c>
      <c r="F48" s="127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26.25" customHeight="1">
      <c r="A49" s="35">
        <f t="shared" si="4"/>
        <v>18</v>
      </c>
      <c r="B49" s="140" t="str">
        <f>+'Ekamut-caxs'!B61</f>
        <v>Համակարգիչների տեխնիկական սպասարկման գծով</v>
      </c>
      <c r="C49" s="139">
        <v>170</v>
      </c>
      <c r="D49" s="141">
        <f>+'Ekamut-caxs'!D61</f>
        <v>185</v>
      </c>
      <c r="E49" s="138">
        <f t="shared" si="0"/>
        <v>15</v>
      </c>
      <c r="F49" s="127" t="s">
        <v>397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0" t="str">
        <f>+'Ekamut-caxs'!B62</f>
        <v>Համակարգչային ծրագրի և կայքի սպասարկման գծով</v>
      </c>
      <c r="C50" s="137">
        <v>107</v>
      </c>
      <c r="D50" s="141">
        <f>+'Ekamut-caxs'!D62</f>
        <v>107</v>
      </c>
      <c r="E50" s="138">
        <f t="shared" si="0"/>
        <v>0</v>
      </c>
      <c r="F50" s="127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0" t="str">
        <f>+'Ekamut-caxs'!B63</f>
        <v>էլ․ստորագրության գծով</v>
      </c>
      <c r="C51" s="137">
        <v>3</v>
      </c>
      <c r="D51" s="141">
        <f>+'Ekamut-caxs'!D63</f>
        <v>3</v>
      </c>
      <c r="E51" s="138">
        <f t="shared" ref="E51:E62" si="5">D51-C51</f>
        <v>0</v>
      </c>
      <c r="F51" s="137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0" t="str">
        <f>+'Ekamut-caxs'!B64</f>
        <v>Հայտարարության գծով</v>
      </c>
      <c r="C52" s="137">
        <v>40</v>
      </c>
      <c r="D52" s="141">
        <f>+'Ekamut-caxs'!D64</f>
        <v>19.57</v>
      </c>
      <c r="E52" s="138">
        <f t="shared" si="5"/>
        <v>-20.43</v>
      </c>
      <c r="F52" s="127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0" t="str">
        <f>+'Ekamut-caxs'!B65</f>
        <v>Բաժանորդագրության գծով</v>
      </c>
      <c r="C53" s="137"/>
      <c r="D53" s="141">
        <f>+'Ekamut-caxs'!D65</f>
        <v>0</v>
      </c>
      <c r="E53" s="138">
        <f t="shared" si="5"/>
        <v>0</v>
      </c>
      <c r="F53" s="137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0" t="str">
        <f>+'Ekamut-caxs'!B66</f>
        <v>Վերապատրաստման գծով</v>
      </c>
      <c r="C54" s="137">
        <v>24</v>
      </c>
      <c r="D54" s="141">
        <f>+'Ekamut-caxs'!D66</f>
        <v>0</v>
      </c>
      <c r="E54" s="138">
        <f t="shared" si="5"/>
        <v>-24</v>
      </c>
      <c r="F54" s="137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23</v>
      </c>
      <c r="B55" s="181" t="str">
        <f>+'Ekamut-caxs'!B67</f>
        <v>Արխիվացման ծառայությունների գծով</v>
      </c>
      <c r="C55" s="137">
        <v>70</v>
      </c>
      <c r="D55" s="139">
        <f>+'Ekamut-caxs'!D67</f>
        <v>70</v>
      </c>
      <c r="E55" s="137">
        <f t="shared" si="5"/>
        <v>0</v>
      </c>
      <c r="F55" s="137"/>
    </row>
    <row r="56" spans="1:18" s="32" customFormat="1" ht="17.25" hidden="1">
      <c r="A56" s="35">
        <f t="shared" si="4"/>
        <v>24</v>
      </c>
      <c r="B56" s="181">
        <f>+'Ekamut-caxs'!B68</f>
        <v>0</v>
      </c>
      <c r="C56" s="137"/>
      <c r="D56" s="139">
        <f>+'Ekamut-caxs'!D68</f>
        <v>0</v>
      </c>
      <c r="E56" s="137">
        <f t="shared" si="5"/>
        <v>0</v>
      </c>
      <c r="F56" s="137"/>
      <c r="G56" s="32" t="s">
        <v>284</v>
      </c>
    </row>
    <row r="57" spans="1:18" s="32" customFormat="1" ht="17.25">
      <c r="A57" s="35">
        <v>24</v>
      </c>
      <c r="B57" s="181" t="str">
        <f>+'Ekamut-caxs'!B69</f>
        <v>Դուրսգրվող գույքի վերագնահատման գծով</v>
      </c>
      <c r="C57" s="137">
        <v>60</v>
      </c>
      <c r="D57" s="139">
        <f>+'Ekamut-caxs'!D69</f>
        <v>0</v>
      </c>
      <c r="E57" s="137">
        <f>D57-C57</f>
        <v>-60</v>
      </c>
      <c r="F57" s="249"/>
    </row>
    <row r="58" spans="1:18" s="32" customFormat="1" ht="17.25">
      <c r="A58" s="35">
        <f t="shared" si="4"/>
        <v>25</v>
      </c>
      <c r="B58" s="181" t="str">
        <f>+'Ekamut-caxs'!B70</f>
        <v>Կրակմարիչների լիցքավորում</v>
      </c>
      <c r="C58" s="137">
        <v>80</v>
      </c>
      <c r="D58" s="139">
        <f>+'Ekamut-caxs'!D70</f>
        <v>0</v>
      </c>
      <c r="E58" s="137">
        <f>D58-C58</f>
        <v>-80</v>
      </c>
      <c r="F58" s="137"/>
    </row>
    <row r="59" spans="1:18" s="33" customFormat="1" ht="17.25">
      <c r="A59" s="35">
        <f t="shared" si="4"/>
        <v>26</v>
      </c>
      <c r="B59" s="140" t="str">
        <f>+'Ekamut-caxs'!B71</f>
        <v>Հիմնական միջոցների մաշվածության գծով, որից՝</v>
      </c>
      <c r="C59" s="137">
        <f>C60</f>
        <v>1658.6</v>
      </c>
      <c r="D59" s="141">
        <f>+'Ekamut-caxs'!D71</f>
        <v>1495.9</v>
      </c>
      <c r="E59" s="138">
        <f t="shared" si="5"/>
        <v>-162.69999999999982</v>
      </c>
      <c r="F59" s="137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26.1</v>
      </c>
      <c r="B60" s="182" t="str">
        <f>+'Ekamut-caxs'!B72</f>
        <v>պայմանով (անհատույց) ստացված</v>
      </c>
      <c r="C60" s="129">
        <v>1658.6</v>
      </c>
      <c r="D60" s="142">
        <f>+'Ekamut-caxs'!D72</f>
        <v>1495.9</v>
      </c>
      <c r="E60" s="128">
        <f t="shared" si="5"/>
        <v>-162.69999999999982</v>
      </c>
      <c r="F60" s="129"/>
      <c r="G60" s="79"/>
    </row>
    <row r="61" spans="1:18" s="33" customFormat="1" ht="17.25">
      <c r="A61" s="35">
        <v>27</v>
      </c>
      <c r="B61" s="140" t="str">
        <f>+'Ekamut-caxs'!B73</f>
        <v xml:space="preserve">Չփոխհատուցվող հարկերի գծով </v>
      </c>
      <c r="C61" s="137">
        <v>10</v>
      </c>
      <c r="D61" s="141">
        <f>+'Ekamut-caxs'!D73</f>
        <v>0</v>
      </c>
      <c r="E61" s="138">
        <f t="shared" si="5"/>
        <v>-10</v>
      </c>
      <c r="F61" s="137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28</v>
      </c>
      <c r="B62" s="140" t="str">
        <f>+'Ekamut-caxs'!B74</f>
        <v>Այլ ծախսերի գծով</v>
      </c>
      <c r="C62" s="137">
        <v>0</v>
      </c>
      <c r="D62" s="141">
        <f>+'Ekamut-caxs'!D74</f>
        <v>0</v>
      </c>
      <c r="E62" s="138">
        <f t="shared" si="5"/>
        <v>0</v>
      </c>
      <c r="F62" s="137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7" t="s">
        <v>75</v>
      </c>
      <c r="C63" s="146">
        <f>C6-C23</f>
        <v>0</v>
      </c>
      <c r="D63" s="146">
        <f>D6-D23</f>
        <v>2.0000000004074536E-2</v>
      </c>
      <c r="E63" s="146">
        <f t="shared" si="0"/>
        <v>2.0000000004074536E-2</v>
      </c>
      <c r="F63" s="179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8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1" t="s">
        <v>2</v>
      </c>
      <c r="C65" s="212"/>
      <c r="D65" s="506" t="str">
        <f>+'Ekamut-caxs'!D77</f>
        <v>Ի.Սարգսյան</v>
      </c>
      <c r="E65" s="506"/>
      <c r="F65" s="65"/>
    </row>
    <row r="66" spans="1:6" ht="9.75" customHeight="1">
      <c r="B66" s="213"/>
      <c r="C66" s="214"/>
      <c r="D66" s="505" t="s">
        <v>5</v>
      </c>
      <c r="E66" s="505"/>
      <c r="F66" s="150"/>
    </row>
    <row r="67" spans="1:6" ht="24.75" customHeight="1">
      <c r="B67" s="211" t="s">
        <v>6</v>
      </c>
      <c r="C67" s="212"/>
      <c r="D67" s="506" t="str">
        <f>+'Ekamut-caxs'!D79</f>
        <v>Հ․Պողոսյան</v>
      </c>
      <c r="E67" s="506"/>
      <c r="F67" s="65"/>
    </row>
    <row r="68" spans="1:6" ht="11.25" customHeight="1">
      <c r="B68" s="215"/>
      <c r="C68" s="214"/>
      <c r="D68" s="505" t="s">
        <v>5</v>
      </c>
      <c r="E68" s="505"/>
      <c r="F68" s="150"/>
    </row>
    <row r="69" spans="1:6" s="11" customFormat="1">
      <c r="A69" s="16"/>
      <c r="B69" s="216" t="s">
        <v>1</v>
      </c>
      <c r="C69" s="214"/>
      <c r="D69" s="214"/>
      <c r="E69" s="214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9" zoomScaleSheetLayoutView="100" workbookViewId="0">
      <selection activeCell="E41" sqref="E41"/>
    </sheetView>
  </sheetViews>
  <sheetFormatPr defaultColWidth="9.140625" defaultRowHeight="13.5"/>
  <cols>
    <col min="1" max="1" width="4.85546875" style="12" customWidth="1"/>
    <col min="2" max="2" width="62.5703125" style="195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504" t="s">
        <v>76</v>
      </c>
      <c r="B1" s="504"/>
      <c r="C1" s="504"/>
      <c r="D1" s="504"/>
      <c r="E1" s="504"/>
      <c r="F1" s="504"/>
    </row>
    <row r="2" spans="1:20" s="14" customFormat="1" ht="20.25">
      <c r="A2" s="500" t="str">
        <f>+'Ekamut-caxs'!A13:D13</f>
        <v xml:space="preserve">«Երևանի հ․153 մսուր-մանկապարտեզ» ՀՈԱԿ-ի </v>
      </c>
      <c r="B2" s="500"/>
      <c r="C2" s="500"/>
      <c r="D2" s="500"/>
      <c r="E2" s="500"/>
      <c r="F2" s="500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507" t="s">
        <v>257</v>
      </c>
      <c r="B3" s="507"/>
      <c r="C3" s="507"/>
      <c r="D3" s="507"/>
      <c r="E3" s="507"/>
      <c r="F3" s="507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0"/>
      <c r="F4" s="7" t="s">
        <v>40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28</v>
      </c>
      <c r="C5" s="126" t="s">
        <v>279</v>
      </c>
      <c r="D5" s="126" t="s">
        <v>280</v>
      </c>
      <c r="E5" s="47" t="s">
        <v>47</v>
      </c>
      <c r="F5" s="151" t="str">
        <f>+'Ekamutneri hamematakan'!F5</f>
        <v>Ծանոթություն նախատեսվող ցուցանիշների վերաբերյալ</v>
      </c>
      <c r="G5" s="11"/>
      <c r="H5" s="207" t="s">
        <v>203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29</v>
      </c>
      <c r="C6" s="130">
        <v>2245.6999999999998</v>
      </c>
      <c r="D6" s="130">
        <f>+C6</f>
        <v>2245.6999999999998</v>
      </c>
      <c r="E6" s="135">
        <f t="shared" ref="E6:E67" si="0">D6-C6</f>
        <v>0</v>
      </c>
      <c r="F6" s="130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9</v>
      </c>
      <c r="B7" s="9" t="s">
        <v>77</v>
      </c>
      <c r="C7" s="135">
        <f>SUM(C8:C9,C12,C16:C22)</f>
        <v>64119.200000000004</v>
      </c>
      <c r="D7" s="135">
        <f>SUM(D8:D9,D12,D16:D22)</f>
        <v>60359.19</v>
      </c>
      <c r="E7" s="135">
        <f>D7-C7</f>
        <v>-3760.010000000002</v>
      </c>
      <c r="F7" s="130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0" t="str">
        <f>+'Dramakan hosqer'!B21</f>
        <v>Սուբսիդիայից</v>
      </c>
      <c r="C8" s="133">
        <v>61364.4</v>
      </c>
      <c r="D8" s="134">
        <f>+'Dramakan hosqer'!C21</f>
        <v>58296</v>
      </c>
      <c r="E8" s="134">
        <f>D8-C8</f>
        <v>-3068.4000000000015</v>
      </c>
      <c r="F8" s="133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0" t="str">
        <f>+'Dramakan hosqer'!B22</f>
        <v>Այլ նպաստներ բյուջեից, որից՝</v>
      </c>
      <c r="C9" s="133">
        <f>C10+C11</f>
        <v>24</v>
      </c>
      <c r="D9" s="134">
        <f>SUM(D10:D11)</f>
        <v>0</v>
      </c>
      <c r="E9" s="134">
        <f t="shared" ref="E9:E16" si="1">D9-C9</f>
        <v>-24</v>
      </c>
      <c r="F9" s="133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customHeight="1">
      <c r="A10" s="386">
        <f>+A9+0.1</f>
        <v>2.1</v>
      </c>
      <c r="B10" s="387" t="str">
        <f>+'Dramakan hosqer'!B23</f>
        <v>վերապատրաստման գծով</v>
      </c>
      <c r="C10" s="388">
        <v>24</v>
      </c>
      <c r="D10" s="389">
        <f>+'Dramakan hosqer'!C23</f>
        <v>0</v>
      </c>
      <c r="E10" s="390">
        <f t="shared" si="1"/>
        <v>-24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hidden="1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0" t="str">
        <f>+'Dramakan hosqer'!B25</f>
        <v>Դրամաշնորհներ բյուջեից, որից՝</v>
      </c>
      <c r="C12" s="133">
        <f>C13+C14+C15</f>
        <v>2730.8</v>
      </c>
      <c r="D12" s="134">
        <f>SUM(D13:D15)</f>
        <v>1948.2</v>
      </c>
      <c r="E12" s="134">
        <f t="shared" si="1"/>
        <v>-782.60000000000014</v>
      </c>
      <c r="F12" s="133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>
        <v>893.6</v>
      </c>
      <c r="D13" s="389">
        <f>+'Dramakan hosqer'!C26</f>
        <v>585.20000000000005</v>
      </c>
      <c r="E13" s="390">
        <f t="shared" si="1"/>
        <v>-308.39999999999998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v>3.2</v>
      </c>
      <c r="B14" s="387" t="str">
        <f>+'Dramakan hosqer'!B27</f>
        <v>զինծառայողների երեխաների գծով</v>
      </c>
      <c r="C14" s="388">
        <v>1462.2</v>
      </c>
      <c r="D14" s="389">
        <f>+'Dramakan hosqer'!C27</f>
        <v>988</v>
      </c>
      <c r="E14" s="390">
        <f t="shared" si="1"/>
        <v>-474.20000000000005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3.3000000000000003</v>
      </c>
      <c r="B15" s="387" t="str">
        <f>+'Dramakan hosqer'!B28</f>
        <v>հիմնական միջոցների ձեռքբերման գծով</v>
      </c>
      <c r="C15" s="388">
        <v>375</v>
      </c>
      <c r="D15" s="389">
        <f>+'Dramakan hosqer'!C28</f>
        <v>375</v>
      </c>
      <c r="E15" s="390">
        <f t="shared" si="1"/>
        <v>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hidden="1" customHeight="1">
      <c r="A16" s="35">
        <f>+A12+1</f>
        <v>4</v>
      </c>
      <c r="B16" s="180">
        <f>+'Dramakan hosqer'!B29</f>
        <v>0</v>
      </c>
      <c r="C16" s="133"/>
      <c r="D16" s="134">
        <f>+'Dramakan hosqer'!C29</f>
        <v>0</v>
      </c>
      <c r="E16" s="134">
        <f t="shared" si="1"/>
        <v>0</v>
      </c>
      <c r="F16" s="133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v>4</v>
      </c>
      <c r="B17" s="180" t="str">
        <f>+'Dramakan hosqer'!B30</f>
        <v>Սուբսիդիա ջրամատակարարման գծով</v>
      </c>
      <c r="C17" s="133">
        <v>0</v>
      </c>
      <c r="D17" s="134">
        <f>+'Dramakan hosqer'!C30</f>
        <v>12.3</v>
      </c>
      <c r="E17" s="134">
        <f t="shared" si="0"/>
        <v>12.3</v>
      </c>
      <c r="F17" s="133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31.5" hidden="1" customHeight="1">
      <c r="A18" s="35">
        <f t="shared" ref="A18:A20" si="2">+A17+1</f>
        <v>5</v>
      </c>
      <c r="B18" s="180" t="str">
        <f>+'Dramakan hosqer'!B31</f>
        <v>Ֆինանսական օգնությունից (օգնիր մանկապարտեզիդ)</v>
      </c>
      <c r="C18" s="133"/>
      <c r="D18" s="134">
        <f>+'Dramakan hosqer'!C31</f>
        <v>0</v>
      </c>
      <c r="E18" s="134">
        <f t="shared" si="0"/>
        <v>0</v>
      </c>
      <c r="F18" s="133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0" t="str">
        <f>+'Dramakan hosqer'!B32</f>
        <v>Չփոխանակվող գործարքներից (դրամաշնորհից)</v>
      </c>
      <c r="C19" s="133"/>
      <c r="D19" s="134">
        <f>+'Dramakan hosqer'!C32</f>
        <v>0</v>
      </c>
      <c r="E19" s="134">
        <f t="shared" si="0"/>
        <v>0</v>
      </c>
      <c r="F19" s="133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0" t="str">
        <f>+'Dramakan hosqer'!B33</f>
        <v>Դեբիտորական պարտքերից</v>
      </c>
      <c r="C20" s="133"/>
      <c r="D20" s="134">
        <f>+'Dramakan hosqer'!C33</f>
        <v>0</v>
      </c>
      <c r="E20" s="134">
        <f t="shared" si="0"/>
        <v>0</v>
      </c>
      <c r="F20" s="133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v>5</v>
      </c>
      <c r="B21" s="180" t="str">
        <f>+'Dramakan hosqer'!B34</f>
        <v>Բանկի տոկոսից</v>
      </c>
      <c r="C21" s="133"/>
      <c r="D21" s="134">
        <f>+'Dramakan hosqer'!C34</f>
        <v>0</v>
      </c>
      <c r="E21" s="134">
        <f>D21-C21</f>
        <v>0</v>
      </c>
      <c r="F21" s="133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v>5</v>
      </c>
      <c r="B22" s="180" t="str">
        <f>+'Dramakan hosqer'!B35</f>
        <v>Այլ եկամուտներ</v>
      </c>
      <c r="C22" s="133">
        <v>0</v>
      </c>
      <c r="D22" s="134">
        <f>+'Dramakan hosqer'!C35</f>
        <v>102.69</v>
      </c>
      <c r="E22" s="134">
        <f>D22-C22</f>
        <v>102.69</v>
      </c>
      <c r="F22" s="133"/>
      <c r="G22" s="54" t="s">
        <v>282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31</v>
      </c>
      <c r="B23" s="9" t="s">
        <v>78</v>
      </c>
      <c r="C23" s="135">
        <f>+C24+C66+C78</f>
        <v>64921.1</v>
      </c>
      <c r="D23" s="135">
        <f>+D24+D66+D78</f>
        <v>61773.560999999994</v>
      </c>
      <c r="E23" s="135">
        <f t="shared" si="0"/>
        <v>-3147.5390000000043</v>
      </c>
      <c r="F23" s="130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51</v>
      </c>
      <c r="B24" s="9" t="s">
        <v>54</v>
      </c>
      <c r="C24" s="135">
        <f>SUM(C25,C28:C34,C38:C60,C64:C65)</f>
        <v>64470.299999999996</v>
      </c>
      <c r="D24" s="135">
        <f>SUM(D25,D28:D34,D38:D60,D64:D65)</f>
        <v>60697.960999999996</v>
      </c>
      <c r="E24" s="135">
        <f t="shared" si="0"/>
        <v>-3772.3389999999999</v>
      </c>
      <c r="F24" s="130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0" t="str">
        <f>+'Dramakan hosqer'!B38</f>
        <v>Աշխատավարձի գծով, որից՝</v>
      </c>
      <c r="C25" s="133">
        <v>46479.3</v>
      </c>
      <c r="D25" s="134">
        <f>+'Dramakan hosqer'!C38</f>
        <v>45509.8</v>
      </c>
      <c r="E25" s="134">
        <f t="shared" si="0"/>
        <v>-969.5</v>
      </c>
      <c r="F25" s="133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hidden="1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/>
      <c r="D26" s="389">
        <f>+'Dramakan hosqer'!C39</f>
        <v>0</v>
      </c>
      <c r="E26" s="390">
        <f t="shared" si="0"/>
        <v>0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hidden="1" customHeight="1">
      <c r="A27" s="386">
        <f>+A26+0.1</f>
        <v>1.2000000000000002</v>
      </c>
      <c r="B27" s="387" t="str">
        <f>+'Dramakan hosqer'!B40</f>
        <v>պարգևատրման գծով</v>
      </c>
      <c r="C27" s="388"/>
      <c r="D27" s="389">
        <f>+'Dramakan hosqer'!C40</f>
        <v>2998.9856</v>
      </c>
      <c r="E27" s="390">
        <f t="shared" si="0"/>
        <v>2998.9856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0" t="str">
        <f>+'Dramakan hosqer'!B41</f>
        <v>Սննդի գծով</v>
      </c>
      <c r="C28" s="133">
        <v>11056.2</v>
      </c>
      <c r="D28" s="134">
        <f>+'Dramakan hosqer'!C41</f>
        <v>7661.6999999999989</v>
      </c>
      <c r="E28" s="134">
        <f t="shared" si="0"/>
        <v>-3394.5000000000018</v>
      </c>
      <c r="F28" s="133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0" t="str">
        <f>+'Dramakan hosqer'!B42</f>
        <v>Ջեռուցման գծով</v>
      </c>
      <c r="C29" s="133">
        <v>1763.3</v>
      </c>
      <c r="D29" s="134">
        <f>+'Dramakan hosqer'!C42</f>
        <v>2188.3000000000002</v>
      </c>
      <c r="E29" s="134">
        <f t="shared" si="0"/>
        <v>425.00000000000023</v>
      </c>
      <c r="F29" s="133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0" t="str">
        <f>+'Dramakan hosqer'!B43</f>
        <v>Էլեկտրաէներգիայի գծով</v>
      </c>
      <c r="C30" s="133">
        <v>1205.9000000000001</v>
      </c>
      <c r="D30" s="134">
        <f>+'Dramakan hosqer'!C43</f>
        <v>1142.5999999999999</v>
      </c>
      <c r="E30" s="134">
        <f t="shared" si="0"/>
        <v>-63.300000000000182</v>
      </c>
      <c r="F30" s="133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0" t="str">
        <f>+'Dramakan hosqer'!B44</f>
        <v>Ջրմուղ-կոյուղու գծով</v>
      </c>
      <c r="C31" s="133">
        <v>281.10000000000002</v>
      </c>
      <c r="D31" s="134">
        <f>+'Dramakan hosqer'!C44</f>
        <v>310.10000000000002</v>
      </c>
      <c r="E31" s="134">
        <f t="shared" si="0"/>
        <v>29</v>
      </c>
      <c r="F31" s="133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0" t="str">
        <f>+'Dramakan hosqer'!B45</f>
        <v>Աղբահանության գծով</v>
      </c>
      <c r="C32" s="133">
        <v>50.1</v>
      </c>
      <c r="D32" s="134">
        <f>+'Dramakan hosqer'!C45</f>
        <v>50.1</v>
      </c>
      <c r="E32" s="134">
        <f t="shared" si="0"/>
        <v>0</v>
      </c>
      <c r="F32" s="133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0" t="str">
        <f>+'Dramakan hosqer'!B46</f>
        <v>Ախտաբանության գծով</v>
      </c>
      <c r="C33" s="133">
        <v>45</v>
      </c>
      <c r="D33" s="134">
        <f>+'Dramakan hosqer'!C46</f>
        <v>45</v>
      </c>
      <c r="E33" s="134">
        <f t="shared" si="0"/>
        <v>0</v>
      </c>
      <c r="F33" s="133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0" t="str">
        <f>+'Dramakan hosqer'!B47</f>
        <v>Կապի գծով, այդ թվում`</v>
      </c>
      <c r="C34" s="133">
        <f>SUM(C35:C37)</f>
        <v>180</v>
      </c>
      <c r="D34" s="134">
        <f>SUM(D35:D37)</f>
        <v>180</v>
      </c>
      <c r="E34" s="134">
        <f t="shared" si="0"/>
        <v>0</v>
      </c>
      <c r="F34" s="133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6" si="4">+A34+0.1</f>
        <v>8.1</v>
      </c>
      <c r="B35" s="387" t="str">
        <f>+'Dramakan hosqer'!B48</f>
        <v>բաժանորդային վճար</v>
      </c>
      <c r="C35" s="388">
        <v>60</v>
      </c>
      <c r="D35" s="389">
        <f>+'Dramakan hosqer'!C48</f>
        <v>60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hidden="1" customHeight="1">
      <c r="A36" s="386">
        <f t="shared" si="4"/>
        <v>8.1999999999999993</v>
      </c>
      <c r="B36" s="387" t="str">
        <f>+'Dramakan hosqer'!B49</f>
        <v>րոպեավճար</v>
      </c>
      <c r="C36" s="388"/>
      <c r="D36" s="389">
        <f>+'Dramakan hosqer'!C49</f>
        <v>0</v>
      </c>
      <c r="E36" s="390">
        <f t="shared" si="0"/>
        <v>0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v>8.1999999999999993</v>
      </c>
      <c r="B37" s="387" t="str">
        <f>+'Dramakan hosqer'!B50</f>
        <v>ինտերնետ կապ</v>
      </c>
      <c r="C37" s="388">
        <v>120</v>
      </c>
      <c r="D37" s="389">
        <f>+'Dramakan hosqer'!C50</f>
        <v>120</v>
      </c>
      <c r="E37" s="390">
        <f t="shared" si="0"/>
        <v>0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hidden="1" customHeight="1">
      <c r="A38" s="35">
        <f>+A34+1</f>
        <v>9</v>
      </c>
      <c r="B38" s="180" t="str">
        <f>+'Dramakan hosqer'!B51</f>
        <v>Բանկային ծառայության գծով</v>
      </c>
      <c r="C38" s="133"/>
      <c r="D38" s="134">
        <f>+'Dramakan hosqer'!C51</f>
        <v>0</v>
      </c>
      <c r="E38" s="134">
        <f t="shared" si="0"/>
        <v>0</v>
      </c>
      <c r="F38" s="133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0" t="str">
        <f>+'Dramakan hosqer'!B52</f>
        <v>Տնտեսական ապրանքների գծով</v>
      </c>
      <c r="C39" s="133">
        <v>588</v>
      </c>
      <c r="D39" s="134">
        <f>+'Dramakan hosqer'!C52</f>
        <v>588</v>
      </c>
      <c r="E39" s="134">
        <f t="shared" si="0"/>
        <v>0</v>
      </c>
      <c r="F39" s="133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0" t="str">
        <f>+'Dramakan hosqer'!B53</f>
        <v>Գրասենյակային ապրանքների գծով</v>
      </c>
      <c r="C40" s="133">
        <v>111.6</v>
      </c>
      <c r="D40" s="134">
        <f>+'Dramakan hosqer'!C53</f>
        <v>111.59999999999997</v>
      </c>
      <c r="E40" s="134">
        <f t="shared" si="0"/>
        <v>0</v>
      </c>
      <c r="F40" s="133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0" t="str">
        <f>+'Dramakan hosqer'!B54</f>
        <v>Փոքրարժեք կամ արագամաշ առարկաների գծով</v>
      </c>
      <c r="C41" s="133">
        <v>270</v>
      </c>
      <c r="D41" s="134">
        <f>+'Dramakan hosqer'!C54</f>
        <v>572.9</v>
      </c>
      <c r="E41" s="134">
        <f t="shared" si="0"/>
        <v>302.89999999999998</v>
      </c>
      <c r="F41" s="133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0" t="str">
        <f>+'Dramakan hosqer'!B55</f>
        <v>Ուսումնական նյութերի գծով</v>
      </c>
      <c r="C42" s="133">
        <v>250</v>
      </c>
      <c r="D42" s="134">
        <f>+'Dramakan hosqer'!C55</f>
        <v>626.90000000000009</v>
      </c>
      <c r="E42" s="134">
        <f t="shared" si="0"/>
        <v>376.90000000000009</v>
      </c>
      <c r="F42" s="133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0" t="str">
        <f>+'Dramakan hosqer'!B56</f>
        <v>Դեղորայքի գծով</v>
      </c>
      <c r="C43" s="133">
        <v>38.700000000000003</v>
      </c>
      <c r="D43" s="134">
        <f>+'Dramakan hosqer'!C56</f>
        <v>38.700000000000003</v>
      </c>
      <c r="E43" s="134">
        <f t="shared" si="0"/>
        <v>0</v>
      </c>
      <c r="F43" s="133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0" t="str">
        <f>+'Dramakan hosqer'!B57</f>
        <v>Բուժ.ծառայության գծով</v>
      </c>
      <c r="C44" s="133">
        <v>40</v>
      </c>
      <c r="D44" s="134">
        <f>+'Dramakan hosqer'!C57</f>
        <v>40</v>
      </c>
      <c r="E44" s="134">
        <f t="shared" si="0"/>
        <v>0</v>
      </c>
      <c r="F44" s="133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0" t="str">
        <f>+'Dramakan hosqer'!B58</f>
        <v>Ընթացիկ վերանորոգման գծով</v>
      </c>
      <c r="C45" s="133">
        <v>600</v>
      </c>
      <c r="D45" s="134">
        <f>+'Dramakan hosqer'!C58</f>
        <v>290.60000000000002</v>
      </c>
      <c r="E45" s="134">
        <f t="shared" si="0"/>
        <v>-309.39999999999998</v>
      </c>
      <c r="F45" s="133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0" t="str">
        <f>+'Dramakan hosqer'!B59</f>
        <v>Ջեռուցման համակարգի սպասարկման գծով</v>
      </c>
      <c r="C46" s="133">
        <v>116</v>
      </c>
      <c r="D46" s="134">
        <f>+'Dramakan hosqer'!C59</f>
        <v>126</v>
      </c>
      <c r="E46" s="134">
        <f t="shared" si="0"/>
        <v>10</v>
      </c>
      <c r="F46" s="133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0" t="str">
        <f>+'Dramakan hosqer'!B60</f>
        <v>Կաթսայատան սպասարկման գծով</v>
      </c>
      <c r="C47" s="133"/>
      <c r="D47" s="134">
        <f>+'Dramakan hosqer'!C60</f>
        <v>0</v>
      </c>
      <c r="E47" s="134">
        <f t="shared" si="0"/>
        <v>0</v>
      </c>
      <c r="F47" s="133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0" t="str">
        <f>+'Dramakan hosqer'!B61</f>
        <v>Սպասարկման և կոմունալ համավճարների գծով</v>
      </c>
      <c r="C48" s="133"/>
      <c r="D48" s="134">
        <f>+'Dramakan hosqer'!C61</f>
        <v>0</v>
      </c>
      <c r="E48" s="134">
        <f t="shared" si="0"/>
        <v>0</v>
      </c>
      <c r="F48" s="133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0" t="str">
        <f>+'Dramakan hosqer'!B62</f>
        <v>Գնումների համակարգողի ծառայության գծով</v>
      </c>
      <c r="C49" s="133">
        <v>105</v>
      </c>
      <c r="D49" s="134">
        <f>+'Dramakan hosqer'!C62</f>
        <v>105</v>
      </c>
      <c r="E49" s="134">
        <f t="shared" si="0"/>
        <v>0</v>
      </c>
      <c r="F49" s="133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0" t="str">
        <f>+'Dramakan hosqer'!B63</f>
        <v>Համակարգիչների տեխնիկական սպասարկման գծով</v>
      </c>
      <c r="C50" s="133">
        <v>170</v>
      </c>
      <c r="D50" s="134">
        <f>+'Dramakan hosqer'!C63</f>
        <v>185</v>
      </c>
      <c r="E50" s="134">
        <f t="shared" si="0"/>
        <v>15</v>
      </c>
      <c r="F50" s="133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30.75" customHeight="1">
      <c r="A51" s="35">
        <f t="shared" si="5"/>
        <v>19</v>
      </c>
      <c r="B51" s="180" t="str">
        <f>+'Dramakan hosqer'!B64</f>
        <v>Համակարգչային ծրագրի և կայքի սպասարկման գծով</v>
      </c>
      <c r="C51" s="133">
        <v>107</v>
      </c>
      <c r="D51" s="134">
        <f>+'Dramakan hosqer'!C64</f>
        <v>107</v>
      </c>
      <c r="E51" s="134">
        <f t="shared" si="0"/>
        <v>0</v>
      </c>
      <c r="F51" s="133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0" t="str">
        <f>+'Dramakan hosqer'!B65</f>
        <v>էլ․ստորագրության գծով</v>
      </c>
      <c r="C52" s="133">
        <v>3</v>
      </c>
      <c r="D52" s="134">
        <f>+'Dramakan hosqer'!C65</f>
        <v>3</v>
      </c>
      <c r="E52" s="134">
        <f t="shared" si="0"/>
        <v>0</v>
      </c>
      <c r="F52" s="133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0" t="str">
        <f>+'Dramakan hosqer'!B66</f>
        <v>Հայտարարության գծով</v>
      </c>
      <c r="C53" s="133">
        <v>40</v>
      </c>
      <c r="D53" s="134">
        <f>+'Dramakan hosqer'!C66</f>
        <v>19.57</v>
      </c>
      <c r="E53" s="134">
        <f t="shared" si="0"/>
        <v>-20.43</v>
      </c>
      <c r="F53" s="133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0" t="str">
        <f>+'Dramakan hosqer'!B67</f>
        <v>Բաժանորդագրության գծով</v>
      </c>
      <c r="C54" s="133"/>
      <c r="D54" s="134">
        <f>+'Dramakan hosqer'!C67</f>
        <v>0</v>
      </c>
      <c r="E54" s="134">
        <f t="shared" si="0"/>
        <v>0</v>
      </c>
      <c r="F54" s="133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0" t="str">
        <f>+'Dramakan hosqer'!B68</f>
        <v>Վերապատրաստման գծով</v>
      </c>
      <c r="C55" s="133">
        <v>24</v>
      </c>
      <c r="D55" s="134">
        <f>+'Dramakan hosqer'!C68</f>
        <v>0</v>
      </c>
      <c r="E55" s="134">
        <f t="shared" si="0"/>
        <v>-24</v>
      </c>
      <c r="F55" s="133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3" t="str">
        <f>+'Dramakan hosqer'!B69</f>
        <v>Արխիվացման ծառայությունների գծով</v>
      </c>
      <c r="C56" s="133">
        <v>70</v>
      </c>
      <c r="D56" s="133">
        <f>+'Dramakan hosqer'!C69</f>
        <v>70</v>
      </c>
      <c r="E56" s="133">
        <f t="shared" si="0"/>
        <v>0</v>
      </c>
      <c r="F56" s="133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3">
        <f>+'Dramakan hosqer'!B70</f>
        <v>0</v>
      </c>
      <c r="C57" s="133"/>
      <c r="D57" s="133">
        <f>+'Dramakan hosqer'!C70</f>
        <v>0</v>
      </c>
      <c r="E57" s="133">
        <f t="shared" si="0"/>
        <v>0</v>
      </c>
      <c r="F57" s="133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0" t="str">
        <f>+'Dramakan hosqer'!B71</f>
        <v>Դուրսգրվող գույքի վերագնահատման գծով</v>
      </c>
      <c r="C58" s="133">
        <v>60</v>
      </c>
      <c r="D58" s="134">
        <f>+'Dramakan hosqer'!C71</f>
        <v>0</v>
      </c>
      <c r="E58" s="134">
        <f>D58-C58</f>
        <v>-60</v>
      </c>
      <c r="F58" s="133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0" t="str">
        <f>+'Dramakan hosqer'!B72</f>
        <v>Կրակմարիչների լիցքավորում</v>
      </c>
      <c r="C59" s="133">
        <v>80</v>
      </c>
      <c r="D59" s="134">
        <f>+'Dramakan hosqer'!C72</f>
        <v>0</v>
      </c>
      <c r="E59" s="134">
        <f>D59-C59</f>
        <v>-80</v>
      </c>
      <c r="F59" s="133"/>
      <c r="G59" s="54" t="s">
        <v>284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31.5" customHeight="1">
      <c r="A60" s="35">
        <f t="shared" si="5"/>
        <v>26</v>
      </c>
      <c r="B60" s="180" t="str">
        <f>+'Dramakan hosqer'!B73</f>
        <v>Հարկային պարտավորությունների գծով, այդ թվում՝</v>
      </c>
      <c r="C60" s="133">
        <f>SUM(C61:C63)</f>
        <v>10</v>
      </c>
      <c r="D60" s="134">
        <f>SUM(D61:D63)</f>
        <v>0</v>
      </c>
      <c r="E60" s="134">
        <f>D60-C60</f>
        <v>-10</v>
      </c>
      <c r="F60" s="133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8" hidden="1" customHeight="1">
      <c r="A61" s="386">
        <f>+A60+0.1</f>
        <v>26.1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hidden="1" customHeight="1">
      <c r="A62" s="386">
        <f t="shared" ref="A62" si="6">+A61+0.1</f>
        <v>26.200000000000003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customHeight="1">
      <c r="A63" s="386">
        <v>27</v>
      </c>
      <c r="B63" s="387" t="str">
        <f>+'Dramakan hosqer'!B76</f>
        <v xml:space="preserve">չփոխհատուցվող հարկերի գծով </v>
      </c>
      <c r="C63" s="388">
        <v>10</v>
      </c>
      <c r="D63" s="389">
        <f>+'Dramakan hosqer'!C76</f>
        <v>0</v>
      </c>
      <c r="E63" s="390">
        <f t="shared" si="0"/>
        <v>-10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.75" customHeight="1">
      <c r="A64" s="35">
        <v>28</v>
      </c>
      <c r="B64" s="180" t="str">
        <f>+'Dramakan hosqer'!B77</f>
        <v>Կրեդիտորական պարտքի մարման գծով</v>
      </c>
      <c r="C64" s="133">
        <v>726.1</v>
      </c>
      <c r="D64" s="134">
        <f>+'Dramakan hosqer'!C77</f>
        <v>726.09100000000012</v>
      </c>
      <c r="E64" s="134">
        <f t="shared" si="0"/>
        <v>-8.9999999999008651E-3</v>
      </c>
      <c r="F64" s="133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29</v>
      </c>
      <c r="B65" s="180" t="str">
        <f>+'Dramakan hosqer'!B78</f>
        <v>Այլ արտահոսքերի գծով</v>
      </c>
      <c r="C65" s="133"/>
      <c r="D65" s="134">
        <f>+'Dramakan hosqer'!C78</f>
        <v>0</v>
      </c>
      <c r="E65" s="134">
        <f t="shared" si="0"/>
        <v>0</v>
      </c>
      <c r="F65" s="133"/>
      <c r="G65" s="54" t="s">
        <v>190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52</v>
      </c>
      <c r="B66" s="9" t="s">
        <v>55</v>
      </c>
      <c r="C66" s="135">
        <f>+C67+C74</f>
        <v>375</v>
      </c>
      <c r="D66" s="135">
        <f>+D67+D74</f>
        <v>375</v>
      </c>
      <c r="E66" s="135">
        <f t="shared" si="0"/>
        <v>0</v>
      </c>
      <c r="F66" s="130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0" t="str">
        <f>+'Dramakan hosqer'!B80</f>
        <v>Հիմնական միջոցների ձեռքբերում, այդ թվում՝</v>
      </c>
      <c r="C67" s="133">
        <f>SUM(C68:C73)</f>
        <v>375</v>
      </c>
      <c r="D67" s="134">
        <f>SUM(D68:D73)</f>
        <v>375</v>
      </c>
      <c r="E67" s="134">
        <f t="shared" si="0"/>
        <v>0</v>
      </c>
      <c r="F67" s="133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18" customHeight="1">
      <c r="A68" s="386">
        <f>+A67+0.1</f>
        <v>1.1000000000000001</v>
      </c>
      <c r="B68" s="387" t="str">
        <f>+'Dramakan hosqer'!B81</f>
        <v>գրասենյակային և տնտեսական գույք</v>
      </c>
      <c r="C68" s="388">
        <v>120</v>
      </c>
      <c r="D68" s="389">
        <f>+'Dramakan hosqer'!C81</f>
        <v>122</v>
      </c>
      <c r="E68" s="390">
        <f t="shared" ref="E68:E81" si="7">D68-C68</f>
        <v>2</v>
      </c>
      <c r="F68" s="391"/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8" hidden="1" customHeight="1">
      <c r="A69" s="386">
        <v>1.1000000000000001</v>
      </c>
      <c r="B69" s="387" t="str">
        <f>+'Dramakan hosqer'!B82</f>
        <v>համակարգչային սարքավորումներ / տեխնիկա</v>
      </c>
      <c r="C69" s="388"/>
      <c r="D69" s="389">
        <f>+'Dramakan hosqer'!C82</f>
        <v>0</v>
      </c>
      <c r="E69" s="390">
        <f>D69-C69</f>
        <v>0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18" customHeight="1">
      <c r="A70" s="386">
        <f t="shared" ref="A70:A73" si="8">+A69+0.1</f>
        <v>1.2000000000000002</v>
      </c>
      <c r="B70" s="387" t="str">
        <f>+'Dramakan hosqer'!B83</f>
        <v>մեքենաներ և սարքավորումներ</v>
      </c>
      <c r="C70" s="388">
        <v>255</v>
      </c>
      <c r="D70" s="389">
        <f>+'Dramakan hosqer'!C83</f>
        <v>253</v>
      </c>
      <c r="E70" s="390">
        <f t="shared" si="7"/>
        <v>-2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hidden="1" customHeight="1">
      <c r="A71" s="386">
        <f t="shared" si="8"/>
        <v>1.3000000000000003</v>
      </c>
      <c r="B71" s="387" t="str">
        <f>+'Dramakan hosqer'!B84</f>
        <v>սպորտային գույք</v>
      </c>
      <c r="C71" s="388"/>
      <c r="D71" s="389">
        <f>+'Dramakan hosqer'!C84</f>
        <v>0</v>
      </c>
      <c r="E71" s="390">
        <f t="shared" si="7"/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hidden="1" customHeight="1">
      <c r="A72" s="386">
        <f t="shared" si="8"/>
        <v>1.4000000000000004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hidden="1" customHeight="1">
      <c r="A73" s="386">
        <f t="shared" si="8"/>
        <v>1.5000000000000004</v>
      </c>
      <c r="B73" s="387">
        <f>+'Dramakan hosqer'!B86</f>
        <v>0</v>
      </c>
      <c r="C73" s="388"/>
      <c r="D73" s="389">
        <f>+'Dramakan hosqer'!C86</f>
        <v>0</v>
      </c>
      <c r="E73" s="390">
        <f>D73-C73</f>
        <v>0</v>
      </c>
      <c r="F73" s="391"/>
      <c r="G73" s="392" t="s">
        <v>117</v>
      </c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41" customFormat="1" ht="34.5" hidden="1">
      <c r="A74" s="40">
        <v>2</v>
      </c>
      <c r="B74" s="136" t="str">
        <f>+'Dramakan hosqer'!B87</f>
        <v>Հիմնական միջոցների հիմնական վերանորոգում, 
այդ թվում՝</v>
      </c>
      <c r="C74" s="134">
        <f>SUM(C75:C77)</f>
        <v>0</v>
      </c>
      <c r="D74" s="134">
        <f>SUM(D75:D77)</f>
        <v>0</v>
      </c>
      <c r="E74" s="133">
        <f>D74-C74</f>
        <v>0</v>
      </c>
      <c r="F74" s="133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4" customFormat="1" ht="18" hidden="1" customHeight="1">
      <c r="A75" s="386">
        <f>+A74+0.1</f>
        <v>2.1</v>
      </c>
      <c r="B75" s="387" t="str">
        <f>+'Dramakan hosqer'!B88</f>
        <v>ամրացված գույքի (շենք)</v>
      </c>
      <c r="C75" s="388"/>
      <c r="D75" s="389">
        <f>+'Dramakan hosqer'!C88</f>
        <v>0</v>
      </c>
      <c r="E75" s="390">
        <f t="shared" si="7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hidden="1" customHeight="1">
      <c r="A76" s="386">
        <f>+A75+0.1</f>
        <v>2.2000000000000002</v>
      </c>
      <c r="B76" s="387" t="str">
        <f>+'Dramakan hosqer'!B89</f>
        <v>հիմնական միջոցի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hidden="1" customHeight="1">
      <c r="A77" s="386">
        <f>+A76+0.1</f>
        <v>2.3000000000000003</v>
      </c>
      <c r="B77" s="387" t="str">
        <f>+'Dramakan hosqer'!B90</f>
        <v>նախագծանախահաշվային փաստաթղթերի գծով</v>
      </c>
      <c r="C77" s="388"/>
      <c r="D77" s="389">
        <f>+'Dramakan hosqer'!C90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3" customFormat="1" ht="34.5">
      <c r="A78" s="81" t="s">
        <v>53</v>
      </c>
      <c r="B78" s="9" t="s">
        <v>137</v>
      </c>
      <c r="C78" s="135">
        <f>SUM(C79:C80)</f>
        <v>75.8</v>
      </c>
      <c r="D78" s="135">
        <f>SUM(D79:D80)</f>
        <v>700.6</v>
      </c>
      <c r="E78" s="135">
        <f t="shared" si="7"/>
        <v>624.80000000000007</v>
      </c>
      <c r="F78" s="130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>
        <v>1</v>
      </c>
      <c r="B79" s="181" t="str">
        <f>+'Dramakan hosqer'!B92</f>
        <v>Սննդի գծով</v>
      </c>
      <c r="C79" s="133">
        <v>75.8</v>
      </c>
      <c r="D79" s="134">
        <f>+'Dramakan hosqer'!C92</f>
        <v>700.6</v>
      </c>
      <c r="E79" s="133">
        <f>D79-C79</f>
        <v>624.80000000000007</v>
      </c>
      <c r="F79" s="133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3" customFormat="1" ht="17.25" hidden="1">
      <c r="A80" s="40"/>
      <c r="B80" s="181">
        <f>+'Dramakan hosqer'!B93</f>
        <v>0</v>
      </c>
      <c r="C80" s="133"/>
      <c r="D80" s="133">
        <f>+'Dramakan hosqer'!C93</f>
        <v>0</v>
      </c>
      <c r="E80" s="133">
        <f>D80-C80</f>
        <v>0</v>
      </c>
      <c r="F80" s="133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35</v>
      </c>
      <c r="B81" s="9" t="s">
        <v>36</v>
      </c>
      <c r="C81" s="135">
        <f>C6+C7-C23</f>
        <v>1443.8000000000102</v>
      </c>
      <c r="D81" s="135">
        <f>D6+D7-D23</f>
        <v>831.32900000000518</v>
      </c>
      <c r="E81" s="135">
        <f t="shared" si="7"/>
        <v>-612.47100000000501</v>
      </c>
      <c r="F81" s="130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5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0" t="s">
        <v>2</v>
      </c>
      <c r="C83" s="214"/>
      <c r="D83" s="509" t="str">
        <f>+'Ekamut-caxs'!D77</f>
        <v>Ի.Սարգսյան</v>
      </c>
      <c r="E83" s="506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7" t="s">
        <v>4</v>
      </c>
      <c r="C84" s="218"/>
      <c r="D84" s="508" t="s">
        <v>89</v>
      </c>
      <c r="E84" s="508"/>
      <c r="F84" s="152"/>
    </row>
    <row r="85" spans="1:20" s="11" customFormat="1" ht="22.5" customHeight="1">
      <c r="A85" s="12"/>
      <c r="B85" s="219" t="s">
        <v>6</v>
      </c>
      <c r="C85" s="214"/>
      <c r="D85" s="506" t="str">
        <f>+'Ekamut-caxs'!D79</f>
        <v>Հ․Պողոսյան</v>
      </c>
      <c r="E85" s="506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5"/>
      <c r="C86" s="214"/>
      <c r="D86" s="508" t="s">
        <v>89</v>
      </c>
      <c r="E86" s="508"/>
      <c r="F86" s="152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199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E41" sqref="E41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10" t="s">
        <v>64</v>
      </c>
      <c r="B1" s="510"/>
      <c r="C1" s="510"/>
      <c r="D1" s="510"/>
      <c r="E1" s="510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11" t="str">
        <f>+'Ekamut-caxs'!A13:D13</f>
        <v xml:space="preserve">«Երևանի հ․153 մսուր-մանկապարտեզ» ՀՈԱԿ-ի </v>
      </c>
      <c r="B2" s="512"/>
      <c r="C2" s="512"/>
      <c r="D2" s="512"/>
      <c r="E2" s="5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13" t="s">
        <v>140</v>
      </c>
      <c r="B3" s="513"/>
      <c r="C3" s="513"/>
      <c r="D3" s="513"/>
      <c r="E3" s="5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14" t="s">
        <v>241</v>
      </c>
      <c r="B4" s="514"/>
      <c r="C4" s="514"/>
      <c r="D4" s="514"/>
      <c r="E4" s="514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133</v>
      </c>
    </row>
    <row r="6" spans="1:22" s="97" customFormat="1" ht="52.5" customHeight="1">
      <c r="A6" s="93" t="s">
        <v>3</v>
      </c>
      <c r="B6" s="94" t="s">
        <v>141</v>
      </c>
      <c r="C6" s="93" t="s">
        <v>142</v>
      </c>
      <c r="D6" s="93" t="s">
        <v>143</v>
      </c>
      <c r="E6" s="95" t="s">
        <v>144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15" t="s">
        <v>145</v>
      </c>
      <c r="B7" s="516"/>
      <c r="C7" s="516"/>
      <c r="D7" s="121"/>
      <c r="E7" s="12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146</v>
      </c>
      <c r="C8" s="98"/>
      <c r="D8" s="100">
        <f>SUM(D9:D29)</f>
        <v>61.3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147</v>
      </c>
      <c r="C9" s="102" t="s">
        <v>148</v>
      </c>
      <c r="D9" s="22"/>
      <c r="E9" s="22"/>
    </row>
    <row r="10" spans="1:22">
      <c r="A10" s="102">
        <v>1.2</v>
      </c>
      <c r="B10" s="103" t="s">
        <v>149</v>
      </c>
      <c r="C10" s="102" t="s">
        <v>150</v>
      </c>
      <c r="D10" s="22"/>
      <c r="E10" s="22"/>
    </row>
    <row r="11" spans="1:22">
      <c r="A11" s="102">
        <v>1.3</v>
      </c>
      <c r="B11" s="103" t="s">
        <v>151</v>
      </c>
      <c r="C11" s="102" t="s">
        <v>152</v>
      </c>
      <c r="D11" s="22"/>
      <c r="E11" s="22"/>
    </row>
    <row r="12" spans="1:22">
      <c r="A12" s="102">
        <v>1.4</v>
      </c>
      <c r="B12" s="104" t="s">
        <v>153</v>
      </c>
      <c r="C12" s="105" t="s">
        <v>154</v>
      </c>
      <c r="D12" s="22"/>
      <c r="E12" s="22"/>
    </row>
    <row r="13" spans="1:22">
      <c r="A13" s="102">
        <v>1.5</v>
      </c>
      <c r="B13" s="104"/>
      <c r="C13" s="102" t="s">
        <v>155</v>
      </c>
      <c r="D13" s="22"/>
      <c r="E13" s="22"/>
    </row>
    <row r="14" spans="1:22">
      <c r="A14" s="102">
        <v>1.6</v>
      </c>
      <c r="B14" s="103" t="s">
        <v>187</v>
      </c>
      <c r="C14" s="102" t="s">
        <v>156</v>
      </c>
      <c r="D14" s="22"/>
      <c r="E14" s="22"/>
    </row>
    <row r="15" spans="1:22" ht="27">
      <c r="A15" s="102">
        <v>1.7</v>
      </c>
      <c r="B15" s="104"/>
      <c r="C15" s="102" t="s">
        <v>178</v>
      </c>
      <c r="D15" s="22"/>
      <c r="E15" s="22"/>
    </row>
    <row r="16" spans="1:22">
      <c r="A16" s="102">
        <v>1.8</v>
      </c>
      <c r="B16" s="104"/>
      <c r="C16" s="106" t="s">
        <v>177</v>
      </c>
      <c r="D16" s="22">
        <v>53.8</v>
      </c>
      <c r="E16" s="22" t="s">
        <v>330</v>
      </c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157</v>
      </c>
      <c r="C23" s="102" t="s">
        <v>33</v>
      </c>
      <c r="D23" s="22"/>
      <c r="E23" s="22"/>
    </row>
    <row r="24" spans="1:22">
      <c r="A24" s="102">
        <v>2.6</v>
      </c>
      <c r="B24" s="104" t="s">
        <v>157</v>
      </c>
      <c r="C24" s="102" t="s">
        <v>45</v>
      </c>
      <c r="D24" s="22"/>
      <c r="E24" s="22"/>
    </row>
    <row r="25" spans="1:22">
      <c r="A25" s="102">
        <v>2.7</v>
      </c>
      <c r="B25" s="104" t="s">
        <v>157</v>
      </c>
      <c r="C25" s="102" t="s">
        <v>158</v>
      </c>
      <c r="D25" s="22">
        <v>7.5</v>
      </c>
      <c r="E25" s="22"/>
    </row>
    <row r="26" spans="1:22">
      <c r="A26" s="102">
        <v>2.8</v>
      </c>
      <c r="B26" s="104" t="s">
        <v>157</v>
      </c>
      <c r="C26" s="102" t="s">
        <v>159</v>
      </c>
      <c r="D26" s="22"/>
      <c r="E26" s="22"/>
    </row>
    <row r="27" spans="1:22">
      <c r="A27" s="102">
        <v>2.9</v>
      </c>
      <c r="B27" s="103" t="s">
        <v>160</v>
      </c>
      <c r="C27" s="102" t="s">
        <v>161</v>
      </c>
      <c r="D27" s="22"/>
      <c r="E27" s="22"/>
    </row>
    <row r="28" spans="1:22">
      <c r="A28" s="108">
        <v>2.1</v>
      </c>
      <c r="B28" s="104" t="s">
        <v>162</v>
      </c>
      <c r="C28" s="102" t="s">
        <v>163</v>
      </c>
      <c r="D28" s="22"/>
      <c r="E28" s="22"/>
    </row>
    <row r="29" spans="1:22">
      <c r="A29" s="108">
        <v>2.11</v>
      </c>
      <c r="B29" s="104"/>
      <c r="C29" s="106" t="s">
        <v>164</v>
      </c>
      <c r="D29" s="22"/>
      <c r="E29" s="22"/>
    </row>
    <row r="30" spans="1:22" s="83" customFormat="1" ht="28.5">
      <c r="A30" s="98">
        <v>2</v>
      </c>
      <c r="B30" s="109" t="s">
        <v>165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166</v>
      </c>
      <c r="D31" s="22"/>
      <c r="E31" s="22"/>
    </row>
    <row r="32" spans="1:22">
      <c r="A32" s="102">
        <v>2.2000000000000002</v>
      </c>
      <c r="B32" s="104" t="s">
        <v>167</v>
      </c>
      <c r="C32" s="102" t="s">
        <v>168</v>
      </c>
      <c r="D32" s="22"/>
      <c r="E32" s="22"/>
    </row>
    <row r="33" spans="1:22">
      <c r="A33" s="102">
        <v>2.2999999999999998</v>
      </c>
      <c r="B33" s="104" t="s">
        <v>167</v>
      </c>
      <c r="C33" s="102" t="s">
        <v>169</v>
      </c>
      <c r="D33" s="22"/>
      <c r="E33" s="110"/>
    </row>
    <row r="34" spans="1:22" s="87" customFormat="1" ht="17.25">
      <c r="A34" s="34"/>
      <c r="B34" s="111" t="s">
        <v>66</v>
      </c>
      <c r="C34" s="112"/>
      <c r="D34" s="466">
        <f>D8+D30</f>
        <v>61.3</v>
      </c>
      <c r="E34" s="113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15" t="s">
        <v>170</v>
      </c>
      <c r="B35" s="516"/>
      <c r="C35" s="516"/>
      <c r="D35" s="121"/>
      <c r="E35" s="121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147</v>
      </c>
      <c r="C36" s="102" t="s">
        <v>148</v>
      </c>
      <c r="D36" s="467">
        <v>446.33199999999999</v>
      </c>
      <c r="E36" s="22" t="s">
        <v>330</v>
      </c>
    </row>
    <row r="37" spans="1:22">
      <c r="A37" s="102">
        <v>1.2</v>
      </c>
      <c r="B37" s="103" t="s">
        <v>149</v>
      </c>
      <c r="C37" s="102" t="s">
        <v>150</v>
      </c>
      <c r="D37" s="467">
        <v>108.745</v>
      </c>
      <c r="E37" s="22" t="s">
        <v>330</v>
      </c>
    </row>
    <row r="38" spans="1:22">
      <c r="A38" s="102">
        <v>1.3</v>
      </c>
      <c r="B38" s="103" t="s">
        <v>151</v>
      </c>
      <c r="C38" s="102" t="s">
        <v>152</v>
      </c>
      <c r="D38" s="22">
        <v>54.64</v>
      </c>
      <c r="E38" s="22" t="s">
        <v>330</v>
      </c>
    </row>
    <row r="39" spans="1:22">
      <c r="A39" s="102">
        <v>1.4</v>
      </c>
      <c r="B39" s="104" t="s">
        <v>153</v>
      </c>
      <c r="C39" s="105" t="s">
        <v>154</v>
      </c>
      <c r="D39" s="22"/>
      <c r="E39" s="22"/>
    </row>
    <row r="40" spans="1:22">
      <c r="A40" s="102">
        <v>1.5</v>
      </c>
      <c r="B40" s="104"/>
      <c r="C40" s="102" t="s">
        <v>155</v>
      </c>
      <c r="D40" s="22"/>
      <c r="E40" s="22"/>
    </row>
    <row r="41" spans="1:22">
      <c r="A41" s="102">
        <v>1.6</v>
      </c>
      <c r="B41" s="103" t="s">
        <v>187</v>
      </c>
      <c r="C41" s="102" t="s">
        <v>156</v>
      </c>
      <c r="D41" s="22"/>
      <c r="E41" s="22"/>
    </row>
    <row r="42" spans="1:22" ht="27">
      <c r="A42" s="102">
        <v>1.7</v>
      </c>
      <c r="B42" s="104"/>
      <c r="C42" s="102" t="s">
        <v>178</v>
      </c>
      <c r="D42" s="22">
        <v>56.874000000000002</v>
      </c>
      <c r="E42" s="22" t="s">
        <v>330</v>
      </c>
    </row>
    <row r="43" spans="1:22">
      <c r="A43" s="102">
        <v>1.8</v>
      </c>
      <c r="B43" s="104"/>
      <c r="C43" s="106" t="s">
        <v>177</v>
      </c>
      <c r="D43" s="22">
        <v>3.5</v>
      </c>
      <c r="E43" s="22" t="s">
        <v>330</v>
      </c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157</v>
      </c>
      <c r="C47" s="102" t="s">
        <v>33</v>
      </c>
      <c r="D47" s="22"/>
      <c r="E47" s="22"/>
    </row>
    <row r="48" spans="1:22">
      <c r="A48" s="102">
        <v>2.2999999999999998</v>
      </c>
      <c r="B48" s="104" t="s">
        <v>157</v>
      </c>
      <c r="C48" s="102" t="s">
        <v>45</v>
      </c>
      <c r="D48" s="22"/>
      <c r="E48" s="22"/>
    </row>
    <row r="49" spans="1:22">
      <c r="A49" s="102">
        <v>2.4</v>
      </c>
      <c r="B49" s="104" t="s">
        <v>157</v>
      </c>
      <c r="C49" s="102" t="s">
        <v>158</v>
      </c>
      <c r="D49" s="22"/>
      <c r="E49" s="22"/>
    </row>
    <row r="50" spans="1:22">
      <c r="A50" s="102">
        <v>2.5</v>
      </c>
      <c r="B50" s="104" t="s">
        <v>157</v>
      </c>
      <c r="C50" s="102" t="s">
        <v>159</v>
      </c>
      <c r="D50" s="22"/>
      <c r="E50" s="22"/>
    </row>
    <row r="51" spans="1:22">
      <c r="A51" s="102">
        <v>2.6</v>
      </c>
      <c r="B51" s="103" t="s">
        <v>160</v>
      </c>
      <c r="C51" s="102" t="s">
        <v>161</v>
      </c>
      <c r="D51" s="22"/>
      <c r="E51" s="22"/>
    </row>
    <row r="52" spans="1:22">
      <c r="A52" s="102">
        <v>2.7</v>
      </c>
      <c r="B52" s="104" t="s">
        <v>162</v>
      </c>
      <c r="C52" s="102" t="s">
        <v>163</v>
      </c>
      <c r="D52" s="22"/>
      <c r="E52" s="22"/>
    </row>
    <row r="53" spans="1:22">
      <c r="A53" s="102">
        <v>2.8</v>
      </c>
      <c r="B53" s="104"/>
      <c r="C53" s="106" t="s">
        <v>164</v>
      </c>
      <c r="D53" s="22"/>
      <c r="E53" s="22"/>
    </row>
    <row r="54" spans="1:22" ht="28.5">
      <c r="A54" s="102"/>
      <c r="B54" s="99" t="s">
        <v>171</v>
      </c>
      <c r="C54" s="21"/>
      <c r="D54" s="100">
        <f>SUM(D55:D58)</f>
        <v>1545.8</v>
      </c>
      <c r="E54" s="22"/>
      <c r="F54" s="149">
        <f>SUM(D36:D53)</f>
        <v>670.09100000000001</v>
      </c>
      <c r="G54" s="149">
        <f>+D59-D54-F54</f>
        <v>0</v>
      </c>
    </row>
    <row r="55" spans="1:22" ht="27" customHeight="1">
      <c r="A55" s="102">
        <v>1.1000000000000001</v>
      </c>
      <c r="B55" s="131"/>
      <c r="C55" s="132" t="s">
        <v>176</v>
      </c>
      <c r="D55" s="107">
        <v>1489.8</v>
      </c>
      <c r="E55" s="22" t="s">
        <v>330</v>
      </c>
    </row>
    <row r="56" spans="1:22" ht="27">
      <c r="A56" s="102">
        <v>1.2</v>
      </c>
      <c r="B56" s="114"/>
      <c r="C56" s="102" t="s">
        <v>166</v>
      </c>
      <c r="D56" s="22">
        <v>56</v>
      </c>
      <c r="E56" s="22" t="s">
        <v>330</v>
      </c>
    </row>
    <row r="57" spans="1:22">
      <c r="A57" s="102">
        <v>1.3</v>
      </c>
      <c r="B57" s="104" t="s">
        <v>162</v>
      </c>
      <c r="C57" s="102" t="s">
        <v>168</v>
      </c>
      <c r="D57" s="22"/>
      <c r="E57" s="22"/>
    </row>
    <row r="58" spans="1:22">
      <c r="A58" s="102">
        <v>1.4</v>
      </c>
      <c r="B58" s="104" t="s">
        <v>162</v>
      </c>
      <c r="C58" s="102" t="s">
        <v>169</v>
      </c>
      <c r="D58" s="22"/>
      <c r="E58" s="22"/>
    </row>
    <row r="59" spans="1:22" s="87" customFormat="1" ht="17.25">
      <c r="A59" s="115"/>
      <c r="B59" s="111" t="s">
        <v>66</v>
      </c>
      <c r="C59" s="116"/>
      <c r="D59" s="117">
        <f>SUM(D36:D54)</f>
        <v>2215.8910000000001</v>
      </c>
      <c r="E59" s="118"/>
      <c r="F59" s="334">
        <f>+D59-D55</f>
        <v>726.09100000000012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19" t="s">
        <v>172</v>
      </c>
    </row>
    <row r="62" spans="1:22" ht="59.25" customHeight="1">
      <c r="A62" s="120">
        <v>1</v>
      </c>
      <c r="B62" s="121" t="s">
        <v>242</v>
      </c>
      <c r="C62" s="117">
        <v>2245.6999999999998</v>
      </c>
      <c r="D62" s="517" t="s">
        <v>173</v>
      </c>
      <c r="E62" s="518"/>
    </row>
    <row r="63" spans="1:22" ht="36.75" customHeight="1"/>
    <row r="64" spans="1:22" s="83" customFormat="1" ht="25.5" customHeight="1">
      <c r="A64" s="122"/>
      <c r="B64" s="220" t="s">
        <v>2</v>
      </c>
      <c r="C64" s="221"/>
      <c r="D64" s="519" t="str">
        <f>+'Ekamut-caxs'!D77</f>
        <v>Ի.Սարգսյան</v>
      </c>
      <c r="E64" s="51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2"/>
      <c r="B65" s="222"/>
      <c r="C65" s="223"/>
      <c r="D65" s="520" t="s">
        <v>89</v>
      </c>
      <c r="E65" s="52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2"/>
      <c r="B66" s="220" t="s">
        <v>6</v>
      </c>
      <c r="C66" s="221"/>
      <c r="D66" s="519" t="str">
        <f>+'Ekamut-caxs'!D79</f>
        <v>Հ․Պողոսյան</v>
      </c>
      <c r="E66" s="51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2"/>
      <c r="B67" s="123"/>
      <c r="C67" s="122" t="s">
        <v>1</v>
      </c>
      <c r="D67" s="521" t="s">
        <v>89</v>
      </c>
      <c r="E67" s="52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4" customFormat="1" ht="36" customHeight="1"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E41" sqref="E41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4" width="15.140625" style="259" customWidth="1"/>
    <col min="5" max="5" width="13.42578125" style="259" customWidth="1"/>
    <col min="6" max="6" width="16.28515625" style="259" customWidth="1"/>
    <col min="7" max="7" width="11.42578125" style="259" customWidth="1"/>
    <col min="8" max="8" width="16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2.285156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27" t="s">
        <v>64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</row>
    <row r="2" spans="1:15" s="257" customFormat="1" ht="21.75" customHeight="1">
      <c r="A2" s="524" t="str">
        <f>+'Ekamut-caxs'!A13</f>
        <v xml:space="preserve">«Երևանի հ․153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</row>
    <row r="3" spans="1:15" s="257" customFormat="1" ht="21" customHeight="1">
      <c r="A3" s="524" t="s">
        <v>90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</row>
    <row r="4" spans="1:15" ht="21" customHeight="1"/>
    <row r="5" spans="1:15" s="262" customFormat="1" ht="19.5" customHeight="1">
      <c r="A5" s="529" t="s">
        <v>110</v>
      </c>
      <c r="B5" s="529" t="s">
        <v>91</v>
      </c>
      <c r="C5" s="530" t="s">
        <v>92</v>
      </c>
      <c r="D5" s="530"/>
      <c r="E5" s="530"/>
      <c r="F5" s="530"/>
      <c r="G5" s="530" t="s">
        <v>93</v>
      </c>
      <c r="H5" s="530"/>
      <c r="I5" s="530"/>
      <c r="J5" s="530"/>
      <c r="K5" s="530" t="s">
        <v>130</v>
      </c>
      <c r="L5" s="530"/>
      <c r="M5" s="530"/>
      <c r="N5" s="530"/>
      <c r="O5" s="530"/>
    </row>
    <row r="6" spans="1:15" s="264" customFormat="1" ht="51" customHeight="1">
      <c r="A6" s="529"/>
      <c r="B6" s="529"/>
      <c r="C6" s="263" t="s">
        <v>227</v>
      </c>
      <c r="D6" s="263" t="s">
        <v>200</v>
      </c>
      <c r="E6" s="263" t="s">
        <v>228</v>
      </c>
      <c r="F6" s="263" t="s">
        <v>211</v>
      </c>
      <c r="G6" s="263" t="s">
        <v>212</v>
      </c>
      <c r="H6" s="263" t="s">
        <v>200</v>
      </c>
      <c r="I6" s="263" t="s">
        <v>229</v>
      </c>
      <c r="J6" s="263" t="s">
        <v>211</v>
      </c>
      <c r="K6" s="263" t="s">
        <v>227</v>
      </c>
      <c r="L6" s="263" t="s">
        <v>228</v>
      </c>
      <c r="M6" s="263" t="s">
        <v>230</v>
      </c>
      <c r="N6" s="260" t="s">
        <v>231</v>
      </c>
      <c r="O6" s="260" t="s">
        <v>232</v>
      </c>
    </row>
    <row r="7" spans="1:15" ht="19.5" customHeight="1">
      <c r="A7" s="265">
        <v>1</v>
      </c>
      <c r="B7" s="266" t="s">
        <v>94</v>
      </c>
      <c r="C7" s="267">
        <v>3634</v>
      </c>
      <c r="D7" s="268">
        <v>522205.8</v>
      </c>
      <c r="E7" s="269">
        <v>2901</v>
      </c>
      <c r="F7" s="270">
        <f>IF((E7&lt;10000), E7*143.7, E7*107.1)</f>
        <v>416873.69999999995</v>
      </c>
      <c r="G7" s="267">
        <v>1689</v>
      </c>
      <c r="H7" s="268">
        <v>87638</v>
      </c>
      <c r="I7" s="269">
        <v>2067</v>
      </c>
      <c r="J7" s="270">
        <v>107632</v>
      </c>
      <c r="K7" s="271">
        <v>75</v>
      </c>
      <c r="L7" s="269">
        <v>187</v>
      </c>
      <c r="M7" s="272">
        <f>+L7*200.47</f>
        <v>37487.89</v>
      </c>
      <c r="N7" s="273">
        <f>+L7*7.94904</f>
        <v>1486.47048</v>
      </c>
      <c r="O7" s="272">
        <f>+N7+M7</f>
        <v>38974.360480000003</v>
      </c>
    </row>
    <row r="8" spans="1:15" ht="19.5" customHeight="1">
      <c r="A8" s="265">
        <v>2</v>
      </c>
      <c r="B8" s="266" t="s">
        <v>95</v>
      </c>
      <c r="C8" s="267">
        <v>3004</v>
      </c>
      <c r="D8" s="268">
        <v>431674.8</v>
      </c>
      <c r="E8" s="269">
        <v>2452</v>
      </c>
      <c r="F8" s="270">
        <f t="shared" ref="F8:F18" si="0">IF((E8&lt;10000), E8*143.7, E8*107.1)</f>
        <v>352352.39999999997</v>
      </c>
      <c r="G8" s="267">
        <v>1856</v>
      </c>
      <c r="H8" s="268">
        <v>96773</v>
      </c>
      <c r="I8" s="269">
        <v>2116</v>
      </c>
      <c r="J8" s="270">
        <v>110268</v>
      </c>
      <c r="K8" s="271">
        <v>110</v>
      </c>
      <c r="L8" s="269">
        <v>127</v>
      </c>
      <c r="M8" s="272">
        <f t="shared" ref="M8:M18" si="1">+L8*200.47</f>
        <v>25459.69</v>
      </c>
      <c r="N8" s="273">
        <f t="shared" ref="N8:N18" si="2">+L8*7.94904</f>
        <v>1009.52808</v>
      </c>
      <c r="O8" s="272">
        <f t="shared" ref="O8:O18" si="3">+N8+M8</f>
        <v>26469.218079999999</v>
      </c>
    </row>
    <row r="9" spans="1:15" ht="19.5" customHeight="1">
      <c r="A9" s="265">
        <v>3</v>
      </c>
      <c r="B9" s="266" t="s">
        <v>96</v>
      </c>
      <c r="C9" s="267">
        <v>1504</v>
      </c>
      <c r="D9" s="268">
        <v>216124.79999999999</v>
      </c>
      <c r="E9" s="269">
        <v>2304</v>
      </c>
      <c r="F9" s="270">
        <f t="shared" si="0"/>
        <v>331084.79999999999</v>
      </c>
      <c r="G9" s="267">
        <v>2044</v>
      </c>
      <c r="H9" s="268">
        <v>106618</v>
      </c>
      <c r="I9" s="269">
        <v>2014</v>
      </c>
      <c r="J9" s="270">
        <v>104836</v>
      </c>
      <c r="K9" s="271">
        <v>0</v>
      </c>
      <c r="L9" s="269">
        <v>95</v>
      </c>
      <c r="M9" s="272">
        <f t="shared" si="1"/>
        <v>19044.650000000001</v>
      </c>
      <c r="N9" s="273">
        <f t="shared" si="2"/>
        <v>755.15880000000004</v>
      </c>
      <c r="O9" s="272">
        <f t="shared" si="3"/>
        <v>19799.808800000003</v>
      </c>
    </row>
    <row r="10" spans="1:15" ht="19.5" customHeight="1">
      <c r="A10" s="265">
        <v>4</v>
      </c>
      <c r="B10" s="266" t="s">
        <v>97</v>
      </c>
      <c r="C10" s="271">
        <v>290</v>
      </c>
      <c r="D10" s="274">
        <v>41673</v>
      </c>
      <c r="E10" s="269">
        <v>250</v>
      </c>
      <c r="F10" s="270">
        <f t="shared" si="0"/>
        <v>35925</v>
      </c>
      <c r="G10" s="267">
        <v>1836</v>
      </c>
      <c r="H10" s="274">
        <v>95841</v>
      </c>
      <c r="I10" s="269">
        <v>1653</v>
      </c>
      <c r="J10" s="270">
        <v>86689</v>
      </c>
      <c r="K10" s="271">
        <v>48</v>
      </c>
      <c r="L10" s="269">
        <v>61</v>
      </c>
      <c r="M10" s="272">
        <f t="shared" si="1"/>
        <v>12228.67</v>
      </c>
      <c r="N10" s="273">
        <f t="shared" si="2"/>
        <v>484.89143999999999</v>
      </c>
      <c r="O10" s="272">
        <f t="shared" si="3"/>
        <v>12713.561439999999</v>
      </c>
    </row>
    <row r="11" spans="1:15" ht="19.5" customHeight="1">
      <c r="A11" s="265">
        <v>5</v>
      </c>
      <c r="B11" s="266" t="s">
        <v>98</v>
      </c>
      <c r="C11" s="271"/>
      <c r="D11" s="274"/>
      <c r="E11" s="269"/>
      <c r="F11" s="270">
        <f t="shared" si="0"/>
        <v>0</v>
      </c>
      <c r="G11" s="267">
        <v>1832</v>
      </c>
      <c r="H11" s="274">
        <v>95871</v>
      </c>
      <c r="I11" s="269">
        <v>1624</v>
      </c>
      <c r="J11" s="270">
        <v>85078</v>
      </c>
      <c r="K11" s="271">
        <v>60</v>
      </c>
      <c r="L11" s="269">
        <v>94</v>
      </c>
      <c r="M11" s="272">
        <f t="shared" si="1"/>
        <v>18844.18</v>
      </c>
      <c r="N11" s="273">
        <f t="shared" si="2"/>
        <v>747.20975999999996</v>
      </c>
      <c r="O11" s="272">
        <f t="shared" si="3"/>
        <v>19591.389760000002</v>
      </c>
    </row>
    <row r="12" spans="1:15" ht="19.5" customHeight="1">
      <c r="A12" s="265">
        <v>6</v>
      </c>
      <c r="B12" s="266" t="s">
        <v>99</v>
      </c>
      <c r="C12" s="271"/>
      <c r="D12" s="274"/>
      <c r="E12" s="269"/>
      <c r="F12" s="270">
        <f t="shared" si="0"/>
        <v>0</v>
      </c>
      <c r="G12" s="267">
        <v>1653</v>
      </c>
      <c r="H12" s="274">
        <v>86488</v>
      </c>
      <c r="I12" s="269">
        <v>1429</v>
      </c>
      <c r="J12" s="270">
        <v>74560</v>
      </c>
      <c r="K12" s="271">
        <v>73</v>
      </c>
      <c r="L12" s="269">
        <v>61</v>
      </c>
      <c r="M12" s="272">
        <f t="shared" si="1"/>
        <v>12228.67</v>
      </c>
      <c r="N12" s="273">
        <f t="shared" si="2"/>
        <v>484.89143999999999</v>
      </c>
      <c r="O12" s="272">
        <f t="shared" si="3"/>
        <v>12713.561439999999</v>
      </c>
    </row>
    <row r="13" spans="1:15" ht="19.5" customHeight="1">
      <c r="A13" s="265">
        <v>7</v>
      </c>
      <c r="B13" s="266" t="s">
        <v>100</v>
      </c>
      <c r="C13" s="271"/>
      <c r="D13" s="274"/>
      <c r="E13" s="269"/>
      <c r="F13" s="270">
        <f t="shared" si="0"/>
        <v>0</v>
      </c>
      <c r="G13" s="267">
        <v>1585</v>
      </c>
      <c r="H13" s="274">
        <v>82692</v>
      </c>
      <c r="I13" s="269">
        <v>1505</v>
      </c>
      <c r="J13" s="270">
        <v>78518</v>
      </c>
      <c r="K13" s="271">
        <v>64</v>
      </c>
      <c r="L13" s="269">
        <v>62</v>
      </c>
      <c r="M13" s="272">
        <f t="shared" si="1"/>
        <v>12429.14</v>
      </c>
      <c r="N13" s="273">
        <f t="shared" si="2"/>
        <v>492.84048000000001</v>
      </c>
      <c r="O13" s="272">
        <f t="shared" si="3"/>
        <v>12921.98048</v>
      </c>
    </row>
    <row r="14" spans="1:15" ht="19.5" customHeight="1">
      <c r="A14" s="265">
        <v>8</v>
      </c>
      <c r="B14" s="275" t="s">
        <v>101</v>
      </c>
      <c r="C14" s="271"/>
      <c r="D14" s="274"/>
      <c r="E14" s="269"/>
      <c r="F14" s="270">
        <f t="shared" si="0"/>
        <v>0</v>
      </c>
      <c r="G14" s="267">
        <v>1698</v>
      </c>
      <c r="H14" s="274">
        <v>88358</v>
      </c>
      <c r="I14" s="269">
        <v>1524</v>
      </c>
      <c r="J14" s="270">
        <v>79479</v>
      </c>
      <c r="K14" s="271">
        <v>109</v>
      </c>
      <c r="L14" s="269">
        <v>119</v>
      </c>
      <c r="M14" s="272">
        <f t="shared" si="1"/>
        <v>23855.93</v>
      </c>
      <c r="N14" s="273">
        <f t="shared" si="2"/>
        <v>945.93575999999996</v>
      </c>
      <c r="O14" s="272">
        <f t="shared" si="3"/>
        <v>24801.865760000001</v>
      </c>
    </row>
    <row r="15" spans="1:15" ht="19.5" customHeight="1">
      <c r="A15" s="265">
        <v>9</v>
      </c>
      <c r="B15" s="275" t="s">
        <v>102</v>
      </c>
      <c r="C15" s="271"/>
      <c r="D15" s="274"/>
      <c r="E15" s="269"/>
      <c r="F15" s="270">
        <f t="shared" si="0"/>
        <v>0</v>
      </c>
      <c r="G15" s="267">
        <v>1637</v>
      </c>
      <c r="H15" s="274">
        <v>85377</v>
      </c>
      <c r="I15" s="269">
        <v>1508</v>
      </c>
      <c r="J15" s="270">
        <v>78913</v>
      </c>
      <c r="K15" s="271">
        <v>115</v>
      </c>
      <c r="L15" s="269">
        <v>153</v>
      </c>
      <c r="M15" s="272">
        <f t="shared" si="1"/>
        <v>30671.91</v>
      </c>
      <c r="N15" s="273">
        <f t="shared" si="2"/>
        <v>1216.2031200000001</v>
      </c>
      <c r="O15" s="272">
        <f t="shared" si="3"/>
        <v>31888.113120000002</v>
      </c>
    </row>
    <row r="16" spans="1:15" ht="19.5" customHeight="1">
      <c r="A16" s="265">
        <v>10</v>
      </c>
      <c r="B16" s="275" t="s">
        <v>103</v>
      </c>
      <c r="C16" s="271"/>
      <c r="D16" s="274"/>
      <c r="E16" s="269">
        <v>581</v>
      </c>
      <c r="F16" s="270">
        <f t="shared" si="0"/>
        <v>83489.7</v>
      </c>
      <c r="G16" s="271">
        <v>1974</v>
      </c>
      <c r="H16" s="274">
        <v>103474</v>
      </c>
      <c r="I16" s="269">
        <v>2074</v>
      </c>
      <c r="J16" s="270">
        <v>108867</v>
      </c>
      <c r="K16" s="271">
        <v>131</v>
      </c>
      <c r="L16" s="269">
        <v>83</v>
      </c>
      <c r="M16" s="272">
        <f t="shared" si="1"/>
        <v>16639.009999999998</v>
      </c>
      <c r="N16" s="273">
        <f t="shared" si="2"/>
        <v>659.77031999999997</v>
      </c>
      <c r="O16" s="272">
        <f t="shared" si="3"/>
        <v>17298.780319999998</v>
      </c>
    </row>
    <row r="17" spans="1:15" ht="19.5" customHeight="1">
      <c r="A17" s="265">
        <v>11</v>
      </c>
      <c r="B17" s="275" t="s">
        <v>104</v>
      </c>
      <c r="C17" s="271">
        <v>1466</v>
      </c>
      <c r="D17" s="274">
        <v>210664.2</v>
      </c>
      <c r="E17" s="269">
        <f>C7</f>
        <v>3634</v>
      </c>
      <c r="F17" s="270">
        <f t="shared" si="0"/>
        <v>522205.79999999993</v>
      </c>
      <c r="G17" s="271">
        <v>2139</v>
      </c>
      <c r="H17" s="274">
        <v>111845</v>
      </c>
      <c r="I17" s="269">
        <f>G17</f>
        <v>2139</v>
      </c>
      <c r="J17" s="270">
        <f>H17</f>
        <v>111845</v>
      </c>
      <c r="K17" s="269">
        <v>195</v>
      </c>
      <c r="L17" s="269">
        <f>K17</f>
        <v>195</v>
      </c>
      <c r="M17" s="272">
        <f t="shared" si="1"/>
        <v>39091.65</v>
      </c>
      <c r="N17" s="273">
        <f t="shared" si="2"/>
        <v>1550.0627999999999</v>
      </c>
      <c r="O17" s="272">
        <f t="shared" si="3"/>
        <v>40641.712800000001</v>
      </c>
    </row>
    <row r="18" spans="1:15" ht="19.5" customHeight="1">
      <c r="A18" s="265">
        <v>12</v>
      </c>
      <c r="B18" s="275" t="s">
        <v>105</v>
      </c>
      <c r="C18" s="271">
        <v>3106</v>
      </c>
      <c r="D18" s="274">
        <v>446332.2</v>
      </c>
      <c r="E18" s="269">
        <f>C18</f>
        <v>3106</v>
      </c>
      <c r="F18" s="270">
        <f t="shared" si="0"/>
        <v>446332.19999999995</v>
      </c>
      <c r="G18" s="271">
        <v>2227</v>
      </c>
      <c r="H18" s="274">
        <v>115951</v>
      </c>
      <c r="I18" s="269">
        <f>G18</f>
        <v>2227</v>
      </c>
      <c r="J18" s="270">
        <f>H18</f>
        <v>115951</v>
      </c>
      <c r="K18" s="269">
        <v>310</v>
      </c>
      <c r="L18" s="269">
        <f>K18</f>
        <v>310</v>
      </c>
      <c r="M18" s="272">
        <f t="shared" si="1"/>
        <v>62145.7</v>
      </c>
      <c r="N18" s="273">
        <f t="shared" si="2"/>
        <v>2464.2024000000001</v>
      </c>
      <c r="O18" s="272">
        <f t="shared" si="3"/>
        <v>64609.902399999999</v>
      </c>
    </row>
    <row r="19" spans="1:15" ht="32.25" customHeight="1">
      <c r="A19" s="277"/>
      <c r="B19" s="261" t="s">
        <v>87</v>
      </c>
      <c r="C19" s="278">
        <f t="shared" ref="C19:K19" si="4">SUM(C7:C18)</f>
        <v>13004</v>
      </c>
      <c r="D19" s="279">
        <f t="shared" si="4"/>
        <v>1868674.7999999998</v>
      </c>
      <c r="E19" s="278">
        <f t="shared" si="4"/>
        <v>15228</v>
      </c>
      <c r="F19" s="279">
        <f>SUM(F7:F18)</f>
        <v>2188263.5999999996</v>
      </c>
      <c r="G19" s="278">
        <f>SUM(G7:G18)</f>
        <v>22170</v>
      </c>
      <c r="H19" s="279">
        <f>SUM(H7:H18)</f>
        <v>1156926</v>
      </c>
      <c r="I19" s="278">
        <f>SUM(I7:I18)</f>
        <v>21880</v>
      </c>
      <c r="J19" s="279">
        <f>SUM(J7:J18)</f>
        <v>1142636</v>
      </c>
      <c r="K19" s="278">
        <f t="shared" si="4"/>
        <v>1290</v>
      </c>
      <c r="L19" s="278">
        <f>SUM(L7:L18)</f>
        <v>1547</v>
      </c>
      <c r="M19" s="279">
        <f>SUM(M7:M18)</f>
        <v>310127.09000000003</v>
      </c>
      <c r="N19" s="280">
        <f>SUM(N7:N18)</f>
        <v>12297.16488</v>
      </c>
      <c r="O19" s="279">
        <f>SUM(O7:O18)</f>
        <v>322424.25488000002</v>
      </c>
    </row>
    <row r="20" spans="1:15" ht="21.75" customHeight="1">
      <c r="B20" s="281"/>
      <c r="C20" s="282"/>
      <c r="D20" s="283"/>
      <c r="E20" s="282"/>
      <c r="F20" s="283">
        <f>ROUND(F19/1000,1)</f>
        <v>2188.3000000000002</v>
      </c>
      <c r="G20" s="282"/>
      <c r="H20" s="283"/>
      <c r="I20" s="282"/>
      <c r="J20" s="283">
        <f>ROUND(J19/1000,1)</f>
        <v>1142.5999999999999</v>
      </c>
      <c r="K20" s="282"/>
      <c r="L20" s="282"/>
      <c r="M20" s="283">
        <f>ROUND(M19/1000,1)</f>
        <v>310.10000000000002</v>
      </c>
      <c r="N20" s="283">
        <f t="shared" ref="N20:O20" si="5">ROUND(N19/1000,1)</f>
        <v>12.3</v>
      </c>
      <c r="O20" s="283">
        <f t="shared" si="5"/>
        <v>322.39999999999998</v>
      </c>
    </row>
    <row r="21" spans="1:15" ht="33.75" customHeight="1" thickBot="1">
      <c r="B21" s="523" t="s">
        <v>233</v>
      </c>
      <c r="C21" s="523"/>
      <c r="D21" s="523"/>
      <c r="E21" s="284"/>
      <c r="F21" s="285"/>
      <c r="H21" s="284"/>
      <c r="M21" s="283"/>
    </row>
    <row r="22" spans="1:15" s="257" customFormat="1" ht="34.5" customHeight="1">
      <c r="A22" s="286"/>
      <c r="B22" s="287" t="s">
        <v>134</v>
      </c>
      <c r="C22" s="288" t="s">
        <v>135</v>
      </c>
      <c r="D22" s="288" t="s">
        <v>234</v>
      </c>
      <c r="E22" s="288" t="s">
        <v>234</v>
      </c>
      <c r="F22" s="289" t="s">
        <v>234</v>
      </c>
      <c r="G22" s="288" t="s">
        <v>135</v>
      </c>
      <c r="H22" s="288" t="s">
        <v>234</v>
      </c>
      <c r="I22" s="288" t="s">
        <v>234</v>
      </c>
      <c r="J22" s="290" t="s">
        <v>234</v>
      </c>
      <c r="K22" s="288" t="s">
        <v>135</v>
      </c>
      <c r="L22" s="288" t="s">
        <v>234</v>
      </c>
      <c r="M22" s="291" t="s">
        <v>234</v>
      </c>
      <c r="N22" s="286" t="s">
        <v>234</v>
      </c>
      <c r="O22" s="290" t="s">
        <v>234</v>
      </c>
    </row>
    <row r="23" spans="1:15" ht="23.25" customHeight="1">
      <c r="A23" s="292">
        <v>1</v>
      </c>
      <c r="B23" s="293"/>
      <c r="C23" s="276"/>
      <c r="D23" s="276" t="s">
        <v>234</v>
      </c>
      <c r="E23" s="276" t="s">
        <v>234</v>
      </c>
      <c r="F23" s="294"/>
      <c r="G23" s="295"/>
      <c r="H23" s="276" t="s">
        <v>234</v>
      </c>
      <c r="I23" s="276" t="s">
        <v>234</v>
      </c>
      <c r="J23" s="296"/>
      <c r="K23" s="295"/>
      <c r="L23" s="276" t="s">
        <v>234</v>
      </c>
      <c r="M23" s="297"/>
      <c r="N23" s="298" t="s">
        <v>234</v>
      </c>
      <c r="O23" s="299" t="s">
        <v>234</v>
      </c>
    </row>
    <row r="24" spans="1:15" ht="23.25" customHeight="1">
      <c r="A24" s="292">
        <v>2</v>
      </c>
      <c r="B24" s="293"/>
      <c r="C24" s="276"/>
      <c r="D24" s="276" t="s">
        <v>234</v>
      </c>
      <c r="E24" s="276" t="s">
        <v>234</v>
      </c>
      <c r="F24" s="294"/>
      <c r="G24" s="295"/>
      <c r="H24" s="276" t="s">
        <v>234</v>
      </c>
      <c r="I24" s="276" t="s">
        <v>234</v>
      </c>
      <c r="J24" s="296"/>
      <c r="K24" s="295"/>
      <c r="L24" s="276" t="s">
        <v>234</v>
      </c>
      <c r="M24" s="297"/>
      <c r="N24" s="298" t="s">
        <v>234</v>
      </c>
      <c r="O24" s="299" t="s">
        <v>234</v>
      </c>
    </row>
    <row r="25" spans="1:15" s="264" customFormat="1" ht="23.25" customHeight="1">
      <c r="A25" s="300">
        <v>3</v>
      </c>
      <c r="B25" s="301"/>
      <c r="C25" s="302"/>
      <c r="D25" s="302" t="s">
        <v>234</v>
      </c>
      <c r="E25" s="302" t="s">
        <v>234</v>
      </c>
      <c r="F25" s="303"/>
      <c r="G25" s="304"/>
      <c r="H25" s="302" t="s">
        <v>234</v>
      </c>
      <c r="I25" s="302" t="s">
        <v>234</v>
      </c>
      <c r="J25" s="303"/>
      <c r="K25" s="304"/>
      <c r="L25" s="302" t="s">
        <v>234</v>
      </c>
      <c r="M25" s="305"/>
      <c r="N25" s="306" t="s">
        <v>234</v>
      </c>
      <c r="O25" s="307" t="s">
        <v>234</v>
      </c>
    </row>
    <row r="26" spans="1:15" s="257" customFormat="1" ht="24" customHeight="1">
      <c r="A26" s="308"/>
      <c r="B26" s="309" t="s">
        <v>66</v>
      </c>
      <c r="C26" s="279" t="s">
        <v>234</v>
      </c>
      <c r="D26" s="279" t="s">
        <v>234</v>
      </c>
      <c r="E26" s="279" t="s">
        <v>234</v>
      </c>
      <c r="F26" s="310">
        <f>SUM(F23:F25)</f>
        <v>0</v>
      </c>
      <c r="G26" s="311" t="s">
        <v>234</v>
      </c>
      <c r="H26" s="279" t="s">
        <v>234</v>
      </c>
      <c r="I26" s="279" t="s">
        <v>234</v>
      </c>
      <c r="J26" s="310">
        <f>SUM(J23:J25)</f>
        <v>0</v>
      </c>
      <c r="K26" s="311" t="s">
        <v>234</v>
      </c>
      <c r="L26" s="279" t="s">
        <v>234</v>
      </c>
      <c r="M26" s="312">
        <f>SUM(M23:M25)</f>
        <v>0</v>
      </c>
      <c r="N26" s="308" t="s">
        <v>234</v>
      </c>
      <c r="O26" s="313" t="s">
        <v>234</v>
      </c>
    </row>
    <row r="27" spans="1:15" s="257" customFormat="1" ht="27" customHeight="1" thickBot="1">
      <c r="A27" s="314"/>
      <c r="B27" s="315" t="s">
        <v>235</v>
      </c>
      <c r="C27" s="316"/>
      <c r="D27" s="316" t="s">
        <v>234</v>
      </c>
      <c r="E27" s="316" t="s">
        <v>234</v>
      </c>
      <c r="F27" s="317">
        <f>+F20-F26</f>
        <v>2188.3000000000002</v>
      </c>
      <c r="G27" s="318" t="s">
        <v>234</v>
      </c>
      <c r="H27" s="316" t="s">
        <v>234</v>
      </c>
      <c r="I27" s="316" t="s">
        <v>234</v>
      </c>
      <c r="J27" s="317">
        <f>J20-J26</f>
        <v>1142.5999999999999</v>
      </c>
      <c r="K27" s="318" t="s">
        <v>234</v>
      </c>
      <c r="L27" s="316" t="s">
        <v>234</v>
      </c>
      <c r="M27" s="319">
        <f>M20-M26</f>
        <v>310.10000000000002</v>
      </c>
      <c r="N27" s="314" t="s">
        <v>234</v>
      </c>
      <c r="O27" s="317">
        <f>+O20-M26</f>
        <v>322.39999999999998</v>
      </c>
    </row>
    <row r="28" spans="1:15" s="257" customFormat="1" ht="25.5" customHeight="1" thickBot="1">
      <c r="B28" s="320"/>
      <c r="F28" s="283"/>
      <c r="J28" s="321" t="s">
        <v>136</v>
      </c>
      <c r="K28" s="322"/>
      <c r="L28" s="322"/>
      <c r="M28" s="323">
        <f>+F26+J26+M26</f>
        <v>0</v>
      </c>
    </row>
    <row r="29" spans="1:15" s="257" customFormat="1" ht="20.25" customHeight="1">
      <c r="B29" s="320"/>
      <c r="F29" s="283"/>
      <c r="M29" s="283"/>
    </row>
    <row r="30" spans="1:15" s="281" customFormat="1" ht="25.5" customHeight="1">
      <c r="B30" s="258"/>
      <c r="C30" s="524" t="s">
        <v>2</v>
      </c>
      <c r="D30" s="524"/>
      <c r="E30" s="258"/>
      <c r="F30" s="258"/>
      <c r="G30" s="525"/>
      <c r="H30" s="525"/>
      <c r="I30" s="324"/>
      <c r="J30" s="233" t="s">
        <v>325</v>
      </c>
      <c r="K30" s="233"/>
      <c r="M30" s="285"/>
    </row>
    <row r="31" spans="1:15" s="257" customFormat="1">
      <c r="C31" s="325"/>
      <c r="D31" s="325"/>
      <c r="E31" s="326"/>
      <c r="F31" s="326"/>
      <c r="G31" s="526" t="s">
        <v>88</v>
      </c>
      <c r="H31" s="526"/>
      <c r="I31" s="327"/>
      <c r="J31" s="234" t="s">
        <v>89</v>
      </c>
      <c r="K31" s="234"/>
    </row>
    <row r="32" spans="1:15" s="281" customFormat="1" ht="23.25" customHeight="1">
      <c r="B32" s="258"/>
      <c r="C32" s="328" t="s">
        <v>6</v>
      </c>
      <c r="D32" s="328"/>
      <c r="E32" s="258"/>
      <c r="F32" s="258"/>
      <c r="G32" s="528"/>
      <c r="H32" s="528"/>
      <c r="I32" s="329"/>
      <c r="J32" s="233" t="s">
        <v>326</v>
      </c>
      <c r="K32" s="233"/>
    </row>
    <row r="33" spans="3:13" s="257" customFormat="1">
      <c r="C33" s="284"/>
      <c r="D33" s="284"/>
      <c r="G33" s="526" t="s">
        <v>88</v>
      </c>
      <c r="H33" s="526"/>
      <c r="I33" s="327"/>
      <c r="J33" s="234" t="s">
        <v>89</v>
      </c>
      <c r="K33" s="234"/>
    </row>
    <row r="34" spans="3:13">
      <c r="F34" s="330" t="s">
        <v>1</v>
      </c>
    </row>
    <row r="35" spans="3:13" ht="16.5" customHeight="1">
      <c r="C35" s="331" t="s">
        <v>106</v>
      </c>
      <c r="D35" s="331"/>
      <c r="E35" s="331" t="s">
        <v>107</v>
      </c>
      <c r="F35" s="331" t="s">
        <v>236</v>
      </c>
      <c r="I35" s="332" t="s">
        <v>108</v>
      </c>
      <c r="J35" s="333" t="s">
        <v>197</v>
      </c>
      <c r="K35" s="333"/>
      <c r="L35" s="333" t="s">
        <v>196</v>
      </c>
      <c r="M35" s="333" t="s">
        <v>193</v>
      </c>
    </row>
    <row r="36" spans="3:13" ht="16.5" customHeight="1">
      <c r="C36" s="331" t="s">
        <v>109</v>
      </c>
      <c r="D36" s="331"/>
      <c r="E36" s="331" t="s">
        <v>107</v>
      </c>
      <c r="F36" s="331" t="s">
        <v>199</v>
      </c>
      <c r="I36" s="522" t="s">
        <v>202</v>
      </c>
      <c r="J36" s="522"/>
      <c r="K36" s="333"/>
      <c r="L36" s="522" t="s">
        <v>237</v>
      </c>
      <c r="M36" s="522"/>
    </row>
    <row r="37" spans="3:13">
      <c r="C37" s="331"/>
      <c r="D37" s="331"/>
      <c r="E37" s="522" t="s">
        <v>201</v>
      </c>
      <c r="F37" s="522"/>
      <c r="I37" s="522"/>
      <c r="J37" s="522"/>
      <c r="K37" s="333"/>
      <c r="L37" s="522"/>
      <c r="M37" s="522"/>
    </row>
    <row r="38" spans="3:13">
      <c r="C38" s="331"/>
      <c r="D38" s="331"/>
      <c r="E38" s="522"/>
      <c r="F38" s="522"/>
    </row>
  </sheetData>
  <mergeCells count="17">
    <mergeCell ref="A2:O2"/>
    <mergeCell ref="A1:O1"/>
    <mergeCell ref="A3:O3"/>
    <mergeCell ref="G32:H32"/>
    <mergeCell ref="G33:H33"/>
    <mergeCell ref="A5:A6"/>
    <mergeCell ref="B5:B6"/>
    <mergeCell ref="C5:F5"/>
    <mergeCell ref="G5:J5"/>
    <mergeCell ref="K5:O5"/>
    <mergeCell ref="I36:J37"/>
    <mergeCell ref="L36:M37"/>
    <mergeCell ref="B21:D21"/>
    <mergeCell ref="C30:D30"/>
    <mergeCell ref="G30:H30"/>
    <mergeCell ref="G31:H31"/>
    <mergeCell ref="E37:F38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3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35" t="s">
        <v>64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</row>
    <row r="2" spans="1:18" s="13" customFormat="1" ht="20.25">
      <c r="A2" s="500" t="str">
        <f>+'Ekamut-caxs'!A13</f>
        <v xml:space="preserve">«Երևանի հ․153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8" ht="17.25">
      <c r="A3" s="513" t="s">
        <v>249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513"/>
      <c r="O3" s="513"/>
      <c r="P3" s="192"/>
      <c r="Q3" s="192"/>
      <c r="R3" s="192"/>
    </row>
    <row r="4" spans="1:18" ht="16.5">
      <c r="O4" s="206" t="s">
        <v>0</v>
      </c>
    </row>
    <row r="5" spans="1:18" ht="13.5" customHeight="1">
      <c r="A5" s="537" t="s">
        <v>138</v>
      </c>
      <c r="B5" s="537" t="s">
        <v>65</v>
      </c>
      <c r="C5" s="374"/>
      <c r="D5" s="374"/>
      <c r="E5" s="538" t="s">
        <v>275</v>
      </c>
      <c r="F5" s="539"/>
      <c r="G5" s="539"/>
      <c r="H5" s="539"/>
      <c r="I5" s="539"/>
      <c r="J5" s="539"/>
      <c r="K5" s="539"/>
      <c r="L5" s="539"/>
      <c r="M5" s="539"/>
      <c r="N5" s="540"/>
      <c r="O5" s="536" t="s">
        <v>139</v>
      </c>
    </row>
    <row r="6" spans="1:18" ht="106.5" customHeight="1">
      <c r="A6" s="537"/>
      <c r="B6" s="537"/>
      <c r="C6" s="183" t="s">
        <v>248</v>
      </c>
      <c r="D6" s="183" t="s">
        <v>250</v>
      </c>
      <c r="E6" s="183" t="s">
        <v>251</v>
      </c>
      <c r="F6" s="183" t="s">
        <v>252</v>
      </c>
      <c r="G6" s="183" t="s">
        <v>253</v>
      </c>
      <c r="H6" s="153" t="s">
        <v>254</v>
      </c>
      <c r="I6" s="153" t="s">
        <v>185</v>
      </c>
      <c r="J6" s="153" t="s">
        <v>184</v>
      </c>
      <c r="K6" s="153" t="s">
        <v>113</v>
      </c>
      <c r="L6" s="153" t="s">
        <v>174</v>
      </c>
      <c r="M6" s="106" t="s">
        <v>246</v>
      </c>
      <c r="N6" s="106" t="s">
        <v>274</v>
      </c>
      <c r="O6" s="536"/>
    </row>
    <row r="7" spans="1:18" ht="27.75" customHeight="1">
      <c r="A7" s="153">
        <v>1</v>
      </c>
      <c r="B7" s="184" t="s">
        <v>186</v>
      </c>
      <c r="C7" s="185">
        <v>31020.6</v>
      </c>
      <c r="D7" s="185">
        <v>3671.8</v>
      </c>
      <c r="E7" s="185">
        <v>7497.4639999999999</v>
      </c>
      <c r="F7" s="185"/>
      <c r="G7" s="185">
        <f>IF(F7&gt;0,C15, 0)</f>
        <v>0</v>
      </c>
      <c r="H7" s="185">
        <v>124</v>
      </c>
      <c r="I7" s="248">
        <v>185</v>
      </c>
      <c r="J7" s="185"/>
      <c r="K7" s="248"/>
      <c r="L7" s="185"/>
      <c r="M7" s="185">
        <v>2998.9856</v>
      </c>
      <c r="N7" s="185"/>
      <c r="O7" s="186">
        <f>ROUND(SUM(C7:N7),1)</f>
        <v>45497.8</v>
      </c>
    </row>
    <row r="8" spans="1:18" ht="35.25" customHeight="1">
      <c r="A8" s="153" t="s">
        <v>318</v>
      </c>
      <c r="B8" s="205" t="s">
        <v>86</v>
      </c>
      <c r="C8" s="154" t="s">
        <v>179</v>
      </c>
      <c r="D8" s="154" t="s">
        <v>179</v>
      </c>
      <c r="E8" s="185">
        <v>12</v>
      </c>
      <c r="F8" s="154" t="s">
        <v>179</v>
      </c>
      <c r="G8" s="154" t="s">
        <v>179</v>
      </c>
      <c r="H8" s="154" t="s">
        <v>179</v>
      </c>
      <c r="I8" s="154" t="s">
        <v>179</v>
      </c>
      <c r="J8" s="154" t="s">
        <v>179</v>
      </c>
      <c r="K8" s="154" t="s">
        <v>179</v>
      </c>
      <c r="L8" s="154" t="s">
        <v>179</v>
      </c>
      <c r="M8" s="154" t="s">
        <v>179</v>
      </c>
      <c r="N8" s="154" t="s">
        <v>179</v>
      </c>
      <c r="O8" s="186">
        <f>ROUND(SUM(C8:N8),1)</f>
        <v>12</v>
      </c>
    </row>
    <row r="9" spans="1:18" s="155" customFormat="1" ht="34.5" customHeight="1">
      <c r="A9" s="187"/>
      <c r="B9" s="188" t="s">
        <v>66</v>
      </c>
      <c r="C9" s="154" t="s">
        <v>179</v>
      </c>
      <c r="D9" s="154" t="s">
        <v>179</v>
      </c>
      <c r="E9" s="154" t="s">
        <v>179</v>
      </c>
      <c r="F9" s="154" t="s">
        <v>179</v>
      </c>
      <c r="G9" s="154" t="s">
        <v>179</v>
      </c>
      <c r="H9" s="154" t="s">
        <v>179</v>
      </c>
      <c r="I9" s="154" t="s">
        <v>179</v>
      </c>
      <c r="J9" s="154" t="s">
        <v>179</v>
      </c>
      <c r="K9" s="154" t="s">
        <v>179</v>
      </c>
      <c r="L9" s="154" t="s">
        <v>179</v>
      </c>
      <c r="M9" s="154" t="s">
        <v>179</v>
      </c>
      <c r="N9" s="154" t="s">
        <v>179</v>
      </c>
      <c r="O9" s="189">
        <f>ROUND(SUM(O7:O8),1)</f>
        <v>45509.8</v>
      </c>
    </row>
    <row r="10" spans="1:18" s="155" customFormat="1" ht="18.75" customHeight="1">
      <c r="B10" s="256">
        <v>3748.7</v>
      </c>
      <c r="C10" s="157">
        <f>+B10*2</f>
        <v>7497.4</v>
      </c>
      <c r="D10" s="157"/>
      <c r="E10" s="157"/>
      <c r="F10" s="158"/>
      <c r="G10" s="158"/>
      <c r="H10" s="158"/>
      <c r="I10" s="255">
        <v>4</v>
      </c>
      <c r="J10" s="159"/>
      <c r="K10" s="160"/>
      <c r="L10" s="159"/>
      <c r="M10" s="159"/>
      <c r="N10" s="158"/>
      <c r="O10" s="161"/>
      <c r="P10" s="156"/>
    </row>
    <row r="11" spans="1:18" s="162" customFormat="1" ht="21" customHeight="1">
      <c r="B11" s="163"/>
      <c r="C11" s="125"/>
      <c r="D11" s="125"/>
      <c r="E11" s="125"/>
      <c r="F11" s="164"/>
      <c r="G11" s="164"/>
      <c r="H11" s="165"/>
      <c r="I11" s="80"/>
      <c r="J11" s="80"/>
      <c r="K11" s="125"/>
      <c r="L11" s="543"/>
      <c r="M11" s="543"/>
      <c r="N11" s="543"/>
      <c r="O11" s="166"/>
    </row>
    <row r="12" spans="1:18" s="155" customFormat="1" ht="69" customHeight="1">
      <c r="B12" s="533" t="s">
        <v>194</v>
      </c>
      <c r="C12" s="534"/>
      <c r="D12" s="165"/>
      <c r="E12" s="165"/>
      <c r="H12" s="125"/>
      <c r="I12" s="125"/>
      <c r="J12" s="533" t="s">
        <v>195</v>
      </c>
      <c r="K12" s="534"/>
      <c r="L12" s="125"/>
      <c r="M12" s="125"/>
      <c r="N12" s="125"/>
      <c r="O12" s="125"/>
    </row>
    <row r="13" spans="1:18" s="155" customFormat="1" ht="40.5">
      <c r="B13" s="190" t="s">
        <v>175</v>
      </c>
      <c r="C13" s="191" t="s">
        <v>223</v>
      </c>
      <c r="D13" s="167"/>
      <c r="E13" s="167"/>
      <c r="H13" s="167"/>
      <c r="I13" s="167"/>
      <c r="J13" s="190" t="s">
        <v>175</v>
      </c>
      <c r="K13" s="191" t="s">
        <v>225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4" t="s">
        <v>224</v>
      </c>
      <c r="E14" s="254"/>
      <c r="F14" s="87"/>
      <c r="I14" s="343"/>
      <c r="J14" s="202">
        <v>119600</v>
      </c>
      <c r="K14" s="204">
        <v>857.7</v>
      </c>
      <c r="L14" s="170" t="s">
        <v>226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4" t="s">
        <v>255</v>
      </c>
      <c r="E15" s="254"/>
      <c r="F15" s="172"/>
      <c r="G15" s="172"/>
      <c r="H15" s="172"/>
      <c r="I15" s="159"/>
      <c r="J15" s="202">
        <v>119600</v>
      </c>
      <c r="K15" s="204">
        <f>+C15</f>
        <v>124</v>
      </c>
      <c r="L15" s="170" t="s">
        <v>255</v>
      </c>
      <c r="M15" s="170"/>
      <c r="N15" s="170"/>
      <c r="O15" s="173"/>
    </row>
    <row r="16" spans="1:18" ht="19.5" customHeight="1"/>
    <row r="17" spans="2:13" s="174" customFormat="1" ht="24" customHeight="1">
      <c r="B17" s="224" t="s">
        <v>2</v>
      </c>
      <c r="C17" s="225"/>
      <c r="D17" s="225"/>
      <c r="E17" s="531"/>
      <c r="F17" s="531"/>
      <c r="G17" s="226"/>
      <c r="H17" s="226"/>
      <c r="I17" s="541" t="str">
        <f>+'Ekamut-caxs'!D77</f>
        <v>Ի.Սարգսյան</v>
      </c>
      <c r="J17" s="541"/>
      <c r="K17" s="541"/>
      <c r="L17" s="175"/>
      <c r="M17" s="175"/>
    </row>
    <row r="18" spans="2:13" s="176" customFormat="1" ht="17.25" customHeight="1">
      <c r="B18" s="227"/>
      <c r="C18" s="228"/>
      <c r="D18" s="228"/>
      <c r="E18" s="532" t="s">
        <v>88</v>
      </c>
      <c r="F18" s="532"/>
      <c r="G18" s="229"/>
      <c r="H18" s="230"/>
      <c r="I18" s="542" t="s">
        <v>89</v>
      </c>
      <c r="J18" s="542"/>
      <c r="K18" s="542"/>
      <c r="L18" s="177"/>
      <c r="M18" s="177"/>
    </row>
    <row r="19" spans="2:13" s="174" customFormat="1" ht="24.75" customHeight="1">
      <c r="B19" s="231" t="s">
        <v>6</v>
      </c>
      <c r="C19" s="225"/>
      <c r="D19" s="225"/>
      <c r="E19" s="531"/>
      <c r="F19" s="531"/>
      <c r="G19" s="232"/>
      <c r="H19" s="232"/>
      <c r="I19" s="541" t="str">
        <f>+'Ekamut-caxs'!D79</f>
        <v>Հ․Պողոսյան</v>
      </c>
      <c r="J19" s="541"/>
      <c r="K19" s="541"/>
      <c r="L19" s="175"/>
      <c r="M19" s="175"/>
    </row>
    <row r="20" spans="2:13" s="176" customFormat="1" ht="18.75" customHeight="1">
      <c r="B20" s="228"/>
      <c r="C20" s="228"/>
      <c r="D20" s="228"/>
      <c r="E20" s="532" t="s">
        <v>88</v>
      </c>
      <c r="F20" s="532"/>
      <c r="G20" s="229"/>
      <c r="H20" s="230"/>
      <c r="I20" s="542" t="s">
        <v>89</v>
      </c>
      <c r="J20" s="542"/>
      <c r="K20" s="542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E41" sqref="E41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46" t="s">
        <v>64</v>
      </c>
      <c r="B1" s="546"/>
      <c r="C1" s="546"/>
      <c r="D1" s="546"/>
    </row>
    <row r="2" spans="1:4" ht="24.75" customHeight="1">
      <c r="A2" s="547" t="str">
        <f>+'Ekamut-caxs'!A13:D13</f>
        <v xml:space="preserve">«Երևանի հ․153 մսուր-մանկապարտեզ» ՀՈԱԿ-ի </v>
      </c>
      <c r="B2" s="547"/>
      <c r="C2" s="547"/>
      <c r="D2" s="547"/>
    </row>
    <row r="3" spans="1:4" ht="39.75" customHeight="1">
      <c r="A3" s="547" t="s">
        <v>273</v>
      </c>
      <c r="B3" s="547"/>
      <c r="C3" s="547"/>
      <c r="D3" s="547"/>
    </row>
    <row r="6" spans="1:4" ht="60" customHeight="1">
      <c r="A6" s="337" t="s">
        <v>3</v>
      </c>
      <c r="B6" s="337" t="s">
        <v>119</v>
      </c>
      <c r="C6" s="337" t="s">
        <v>120</v>
      </c>
      <c r="D6" s="337" t="s">
        <v>243</v>
      </c>
    </row>
    <row r="7" spans="1:4" s="31" customFormat="1" ht="32.25" customHeight="1">
      <c r="A7" s="338">
        <v>1</v>
      </c>
      <c r="B7" s="339" t="s">
        <v>288</v>
      </c>
      <c r="C7" s="338">
        <f>SUM(C8:C12)</f>
        <v>1</v>
      </c>
      <c r="D7" s="338">
        <f>SUM(D8:D12)</f>
        <v>20</v>
      </c>
    </row>
    <row r="8" spans="1:4" ht="16.5" customHeight="1">
      <c r="A8" s="340">
        <v>1.1000000000000001</v>
      </c>
      <c r="B8" s="341" t="s">
        <v>121</v>
      </c>
      <c r="C8" s="340">
        <v>1</v>
      </c>
      <c r="D8" s="340">
        <v>20</v>
      </c>
    </row>
    <row r="9" spans="1:4" ht="16.5" customHeight="1">
      <c r="A9" s="340">
        <v>1.2</v>
      </c>
      <c r="B9" s="341" t="s">
        <v>122</v>
      </c>
      <c r="C9" s="340"/>
      <c r="D9" s="340"/>
    </row>
    <row r="10" spans="1:4" ht="16.5" customHeight="1">
      <c r="A10" s="340">
        <v>1.3</v>
      </c>
      <c r="B10" s="341" t="s">
        <v>123</v>
      </c>
      <c r="C10" s="340"/>
      <c r="D10" s="340"/>
    </row>
    <row r="11" spans="1:4" ht="16.5" customHeight="1">
      <c r="A11" s="340">
        <v>1.4</v>
      </c>
      <c r="B11" s="341" t="s">
        <v>289</v>
      </c>
      <c r="C11" s="340"/>
      <c r="D11" s="340"/>
    </row>
    <row r="12" spans="1:4" ht="16.5" customHeight="1">
      <c r="A12" s="340">
        <v>1.5</v>
      </c>
      <c r="B12" s="341" t="s">
        <v>290</v>
      </c>
      <c r="C12" s="340"/>
      <c r="D12" s="340"/>
    </row>
    <row r="13" spans="1:4" s="31" customFormat="1" ht="27.75" customHeight="1">
      <c r="A13" s="338">
        <v>2</v>
      </c>
      <c r="B13" s="432" t="s">
        <v>291</v>
      </c>
      <c r="C13" s="338">
        <f>SUM(C14:C18)</f>
        <v>1</v>
      </c>
      <c r="D13" s="338">
        <f>SUM(D14:D18)</f>
        <v>30</v>
      </c>
    </row>
    <row r="14" spans="1:4" ht="16.5" customHeight="1">
      <c r="A14" s="340">
        <v>2.1</v>
      </c>
      <c r="B14" s="341" t="s">
        <v>292</v>
      </c>
      <c r="C14" s="340">
        <v>1</v>
      </c>
      <c r="D14" s="340">
        <v>30</v>
      </c>
    </row>
    <row r="15" spans="1:4" ht="16.5" customHeight="1">
      <c r="A15" s="340">
        <v>2.2000000000000002</v>
      </c>
      <c r="B15" s="341" t="s">
        <v>124</v>
      </c>
      <c r="C15" s="340"/>
      <c r="D15" s="340"/>
    </row>
    <row r="16" spans="1:4" ht="16.5" customHeight="1">
      <c r="A16" s="340">
        <v>2.2999999999999998</v>
      </c>
      <c r="B16" s="341" t="s">
        <v>293</v>
      </c>
      <c r="C16" s="340"/>
      <c r="D16" s="340"/>
    </row>
    <row r="17" spans="1:4" ht="16.5" customHeight="1">
      <c r="A17" s="340">
        <v>2.4</v>
      </c>
      <c r="B17" s="341" t="s">
        <v>294</v>
      </c>
      <c r="C17" s="340"/>
      <c r="D17" s="340"/>
    </row>
    <row r="18" spans="1:4" ht="16.5" customHeight="1">
      <c r="A18" s="340">
        <v>2.5</v>
      </c>
      <c r="B18" s="341" t="s">
        <v>295</v>
      </c>
      <c r="C18" s="340"/>
      <c r="D18" s="340"/>
    </row>
    <row r="19" spans="1:4" s="31" customFormat="1" ht="24.75" customHeight="1">
      <c r="A19" s="338">
        <v>3</v>
      </c>
      <c r="B19" s="339" t="s">
        <v>296</v>
      </c>
      <c r="C19" s="338">
        <f>SUM(C20:C24)</f>
        <v>1</v>
      </c>
      <c r="D19" s="338">
        <f>SUM(D20:D24)</f>
        <v>28</v>
      </c>
    </row>
    <row r="20" spans="1:4" ht="16.5" customHeight="1">
      <c r="A20" s="340">
        <v>3.1</v>
      </c>
      <c r="B20" s="341" t="s">
        <v>125</v>
      </c>
      <c r="C20" s="340">
        <v>1</v>
      </c>
      <c r="D20" s="340">
        <v>28</v>
      </c>
    </row>
    <row r="21" spans="1:4" ht="16.5" customHeight="1">
      <c r="A21" s="340">
        <v>3.2</v>
      </c>
      <c r="B21" s="341" t="s">
        <v>126</v>
      </c>
      <c r="C21" s="340"/>
      <c r="D21" s="340"/>
    </row>
    <row r="22" spans="1:4" ht="16.5" customHeight="1">
      <c r="A22" s="340">
        <v>3.3</v>
      </c>
      <c r="B22" s="341" t="s">
        <v>127</v>
      </c>
      <c r="C22" s="340"/>
      <c r="D22" s="340"/>
    </row>
    <row r="23" spans="1:4" ht="16.5" customHeight="1">
      <c r="A23" s="340">
        <v>3.4</v>
      </c>
      <c r="B23" s="341" t="s">
        <v>297</v>
      </c>
      <c r="C23" s="340"/>
      <c r="D23" s="340"/>
    </row>
    <row r="24" spans="1:4" ht="16.5" customHeight="1">
      <c r="A24" s="340">
        <v>3.5</v>
      </c>
      <c r="B24" s="341" t="s">
        <v>298</v>
      </c>
      <c r="C24" s="340"/>
      <c r="D24" s="340"/>
    </row>
    <row r="25" spans="1:4" s="31" customFormat="1" ht="24.75" customHeight="1">
      <c r="A25" s="338">
        <v>4</v>
      </c>
      <c r="B25" s="339" t="s">
        <v>299</v>
      </c>
      <c r="C25" s="338">
        <f>SUM(C26:C30)</f>
        <v>1</v>
      </c>
      <c r="D25" s="338">
        <f>SUM(D26:D30)</f>
        <v>31</v>
      </c>
    </row>
    <row r="26" spans="1:4" ht="16.5" customHeight="1">
      <c r="A26" s="340">
        <v>4.0999999999999996</v>
      </c>
      <c r="B26" s="341" t="s">
        <v>300</v>
      </c>
      <c r="C26" s="340">
        <v>1</v>
      </c>
      <c r="D26" s="340">
        <v>31</v>
      </c>
    </row>
    <row r="27" spans="1:4" ht="16.5" customHeight="1">
      <c r="A27" s="340">
        <v>4.2</v>
      </c>
      <c r="B27" s="341" t="s">
        <v>128</v>
      </c>
      <c r="C27" s="340"/>
      <c r="D27" s="340"/>
    </row>
    <row r="28" spans="1:4" ht="16.5" customHeight="1">
      <c r="A28" s="340">
        <v>4.3</v>
      </c>
      <c r="B28" s="341" t="s">
        <v>301</v>
      </c>
      <c r="C28" s="340"/>
      <c r="D28" s="340"/>
    </row>
    <row r="29" spans="1:4" ht="16.5" customHeight="1">
      <c r="A29" s="340">
        <v>4.4000000000000004</v>
      </c>
      <c r="B29" s="341" t="s">
        <v>302</v>
      </c>
      <c r="C29" s="340"/>
      <c r="D29" s="340"/>
    </row>
    <row r="30" spans="1:4" ht="16.5" customHeight="1">
      <c r="A30" s="340">
        <v>4.5</v>
      </c>
      <c r="B30" s="341" t="s">
        <v>303</v>
      </c>
      <c r="C30" s="340"/>
      <c r="D30" s="340"/>
    </row>
    <row r="31" spans="1:4" s="31" customFormat="1" ht="17.25">
      <c r="A31" s="338"/>
      <c r="B31" s="339" t="s">
        <v>66</v>
      </c>
      <c r="C31" s="338">
        <f>C7+C13+C19+C25</f>
        <v>4</v>
      </c>
      <c r="D31" s="338">
        <f>D7+D13+D19+D25</f>
        <v>109</v>
      </c>
    </row>
    <row r="34" spans="2:4" ht="17.25">
      <c r="B34" s="433" t="s">
        <v>2</v>
      </c>
      <c r="C34" s="544" t="str">
        <f>+'Ekamut-caxs'!D77</f>
        <v>Ի.Սարգսյան</v>
      </c>
      <c r="D34" s="544"/>
    </row>
    <row r="35" spans="2:4" ht="15.75" customHeight="1">
      <c r="B35" s="434" t="s">
        <v>4</v>
      </c>
      <c r="C35" s="545" t="s">
        <v>5</v>
      </c>
      <c r="D35" s="545"/>
    </row>
    <row r="36" spans="2:4" ht="27" customHeight="1">
      <c r="B36" s="31" t="s">
        <v>6</v>
      </c>
      <c r="C36" s="544" t="str">
        <f>+'Ekamut-caxs'!D79</f>
        <v>Հ․Պողոսյան</v>
      </c>
      <c r="D36" s="544"/>
    </row>
    <row r="37" spans="2:4">
      <c r="C37" s="545" t="s">
        <v>5</v>
      </c>
      <c r="D37" s="545"/>
    </row>
    <row r="38" spans="2:4">
      <c r="B38" s="342" t="s">
        <v>129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E41" sqref="E41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10" t="s">
        <v>64</v>
      </c>
      <c r="B1" s="510"/>
      <c r="C1" s="510"/>
      <c r="D1" s="510"/>
      <c r="E1" s="510"/>
    </row>
    <row r="2" spans="1:13" ht="23.25" customHeight="1">
      <c r="A2" s="513" t="str">
        <f>+'Ekamut-caxs'!A13</f>
        <v xml:space="preserve">«Երևանի հ․153 մսուր-մանկապարտեզ» ՀՈԱԿ-ի </v>
      </c>
      <c r="B2" s="513"/>
      <c r="C2" s="513"/>
      <c r="D2" s="513"/>
      <c r="E2" s="513"/>
    </row>
    <row r="3" spans="1:13" ht="28.5" customHeight="1">
      <c r="A3" s="513" t="s">
        <v>270</v>
      </c>
      <c r="B3" s="513"/>
      <c r="C3" s="513"/>
      <c r="D3" s="513"/>
      <c r="E3" s="513"/>
    </row>
    <row r="5" spans="1:13">
      <c r="E5" s="92" t="s">
        <v>133</v>
      </c>
    </row>
    <row r="6" spans="1:13" ht="73.5" customHeight="1">
      <c r="A6" s="372" t="s">
        <v>3</v>
      </c>
      <c r="B6" s="372" t="s">
        <v>91</v>
      </c>
      <c r="C6" s="372" t="s">
        <v>271</v>
      </c>
      <c r="D6" s="372" t="s">
        <v>258</v>
      </c>
      <c r="E6" s="372" t="s">
        <v>259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40.5" customHeight="1" thickBot="1">
      <c r="A8" s="132">
        <v>1</v>
      </c>
      <c r="B8" s="345" t="s">
        <v>272</v>
      </c>
      <c r="C8" s="129">
        <v>42135.7</v>
      </c>
      <c r="D8" s="129"/>
      <c r="E8" s="129">
        <v>5331.8810000000003</v>
      </c>
      <c r="F8" s="346" t="s">
        <v>260</v>
      </c>
      <c r="G8" s="347" t="s">
        <v>261</v>
      </c>
      <c r="H8" s="348" t="s">
        <v>179</v>
      </c>
      <c r="I8" s="349" t="s">
        <v>262</v>
      </c>
      <c r="J8" s="348" t="s">
        <v>179</v>
      </c>
      <c r="K8" s="350" t="s">
        <v>263</v>
      </c>
      <c r="L8" s="351" t="s">
        <v>180</v>
      </c>
      <c r="M8" s="352" t="s">
        <v>264</v>
      </c>
    </row>
    <row r="9" spans="1:13" ht="35.25" customHeight="1" thickBot="1">
      <c r="A9" s="132">
        <v>2</v>
      </c>
      <c r="B9" s="345" t="s">
        <v>267</v>
      </c>
      <c r="C9" s="129">
        <v>5170.6000000000004</v>
      </c>
      <c r="D9" s="129"/>
      <c r="E9" s="129">
        <v>741.41200000000003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268</v>
      </c>
      <c r="C10" s="355" t="s">
        <v>234</v>
      </c>
      <c r="D10" s="450"/>
      <c r="E10" s="451">
        <f>+M10</f>
        <v>1144.5</v>
      </c>
      <c r="F10" s="356">
        <v>11</v>
      </c>
      <c r="G10" s="357">
        <v>109</v>
      </c>
      <c r="H10" s="358" t="s">
        <v>179</v>
      </c>
      <c r="I10" s="359">
        <v>21</v>
      </c>
      <c r="J10" s="358" t="s">
        <v>179</v>
      </c>
      <c r="K10" s="359">
        <v>500</v>
      </c>
      <c r="L10" s="351" t="s">
        <v>180</v>
      </c>
      <c r="M10" s="360">
        <f>+(G10*I10*K10)/1000</f>
        <v>1144.5</v>
      </c>
    </row>
    <row r="11" spans="1:13" s="361" customFormat="1" ht="35.25" customHeight="1" thickBot="1">
      <c r="A11" s="353">
        <v>4</v>
      </c>
      <c r="B11" s="354" t="s">
        <v>269</v>
      </c>
      <c r="C11" s="355" t="s">
        <v>234</v>
      </c>
      <c r="D11" s="450"/>
      <c r="E11" s="451">
        <f>+M11</f>
        <v>1144.5</v>
      </c>
      <c r="F11" s="356">
        <v>12</v>
      </c>
      <c r="G11" s="362">
        <v>109</v>
      </c>
      <c r="H11" s="358" t="s">
        <v>179</v>
      </c>
      <c r="I11" s="363">
        <v>21</v>
      </c>
      <c r="J11" s="358" t="s">
        <v>179</v>
      </c>
      <c r="K11" s="363">
        <v>500</v>
      </c>
      <c r="L11" s="351" t="s">
        <v>180</v>
      </c>
      <c r="M11" s="364">
        <f>+(G11*I11*K11)/1000</f>
        <v>1144.5</v>
      </c>
    </row>
    <row r="12" spans="1:13" s="83" customFormat="1" ht="31.5" customHeight="1">
      <c r="A12" s="120"/>
      <c r="B12" s="365" t="s">
        <v>265</v>
      </c>
      <c r="C12" s="366">
        <f>ROUND(SUM(C8:C11),1)</f>
        <v>47306.3</v>
      </c>
      <c r="D12" s="366">
        <f>ROUND(SUM(D8:D11),1)</f>
        <v>0</v>
      </c>
      <c r="E12" s="366">
        <f>ROUND(SUM(E8:E11),1)</f>
        <v>8362.2999999999993</v>
      </c>
    </row>
    <row r="14" spans="1:13" ht="51" customHeight="1">
      <c r="B14" s="550" t="s">
        <v>266</v>
      </c>
      <c r="C14" s="550"/>
      <c r="D14" s="550"/>
      <c r="E14" s="550"/>
    </row>
    <row r="19" spans="2:5" ht="20.25" customHeight="1">
      <c r="B19" s="76" t="s">
        <v>2</v>
      </c>
      <c r="C19" s="76"/>
      <c r="D19" s="548" t="str">
        <f>+'Ekamut-caxs'!D77</f>
        <v>Ի.Սարգսյան</v>
      </c>
      <c r="E19" s="548"/>
    </row>
    <row r="20" spans="2:5" ht="18.75" customHeight="1">
      <c r="B20" s="76" t="s">
        <v>4</v>
      </c>
      <c r="D20" s="549" t="s">
        <v>5</v>
      </c>
      <c r="E20" s="549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48" t="str">
        <f>+'Ekamut-caxs'!D79</f>
        <v>Հ․Պողոսյան</v>
      </c>
      <c r="E22" s="548"/>
    </row>
    <row r="23" spans="2:5" ht="23.25" customHeight="1">
      <c r="D23" s="549" t="s">
        <v>5</v>
      </c>
      <c r="E23" s="549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E41" sqref="E41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53" t="s">
        <v>64</v>
      </c>
      <c r="B1" s="553"/>
      <c r="C1" s="553"/>
      <c r="D1" s="553"/>
      <c r="E1" s="553"/>
      <c r="F1" s="553"/>
    </row>
    <row r="2" spans="1:8" ht="23.25" customHeight="1">
      <c r="A2" s="511" t="str">
        <f>+'Ekamut-caxs'!A13</f>
        <v xml:space="preserve">«Երևանի հ․153 մսուր-մանկապարտեզ» ՀՈԱԿ-ի </v>
      </c>
      <c r="B2" s="511"/>
      <c r="C2" s="511"/>
      <c r="D2" s="511"/>
      <c r="E2" s="511"/>
      <c r="F2" s="511"/>
    </row>
    <row r="3" spans="1:8" ht="40.5" customHeight="1">
      <c r="A3" s="511" t="s">
        <v>311</v>
      </c>
      <c r="B3" s="511"/>
      <c r="C3" s="511"/>
      <c r="D3" s="511"/>
      <c r="E3" s="511"/>
      <c r="F3" s="511"/>
    </row>
    <row r="5" spans="1:8">
      <c r="F5" s="435" t="s">
        <v>133</v>
      </c>
    </row>
    <row r="6" spans="1:8" ht="73.5" customHeight="1">
      <c r="A6" s="436" t="s">
        <v>3</v>
      </c>
      <c r="B6" s="436" t="s">
        <v>304</v>
      </c>
      <c r="C6" s="436" t="s">
        <v>307</v>
      </c>
      <c r="D6" s="436" t="s">
        <v>308</v>
      </c>
      <c r="E6" s="436" t="s">
        <v>309</v>
      </c>
      <c r="F6" s="436" t="s">
        <v>310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305</v>
      </c>
      <c r="C8" s="129"/>
      <c r="D8" s="129"/>
      <c r="E8" s="129">
        <v>334.8</v>
      </c>
      <c r="F8" s="129"/>
      <c r="G8" s="440"/>
    </row>
    <row r="9" spans="1:8" ht="35.25" customHeight="1">
      <c r="A9" s="438">
        <f>+A8+1</f>
        <v>2</v>
      </c>
      <c r="B9" s="439" t="s">
        <v>306</v>
      </c>
      <c r="C9" s="129"/>
      <c r="D9" s="129"/>
      <c r="E9" s="129">
        <f t="shared" ref="E9:E13" si="0">+D9*C9</f>
        <v>0</v>
      </c>
      <c r="F9" s="129"/>
      <c r="G9" s="440"/>
    </row>
    <row r="10" spans="1:8" ht="35.25" customHeight="1">
      <c r="A10" s="438">
        <f t="shared" ref="A10:A14" si="1">+A9+1</f>
        <v>3</v>
      </c>
      <c r="B10" s="439" t="s">
        <v>315</v>
      </c>
      <c r="C10" s="129"/>
      <c r="D10" s="129"/>
      <c r="E10" s="129">
        <f t="shared" si="0"/>
        <v>0</v>
      </c>
      <c r="F10" s="129"/>
      <c r="G10" s="440"/>
    </row>
    <row r="11" spans="1:8" ht="35.25" customHeight="1">
      <c r="A11" s="438">
        <f t="shared" si="1"/>
        <v>4</v>
      </c>
      <c r="B11" s="439"/>
      <c r="C11" s="129"/>
      <c r="D11" s="129"/>
      <c r="E11" s="129">
        <f t="shared" si="0"/>
        <v>0</v>
      </c>
      <c r="F11" s="129"/>
      <c r="G11" s="440"/>
    </row>
    <row r="12" spans="1:8" ht="35.25" customHeight="1">
      <c r="A12" s="438">
        <f t="shared" si="1"/>
        <v>5</v>
      </c>
      <c r="B12" s="439"/>
      <c r="C12" s="129"/>
      <c r="D12" s="129"/>
      <c r="E12" s="129">
        <f t="shared" si="0"/>
        <v>0</v>
      </c>
      <c r="F12" s="129"/>
      <c r="G12" s="440"/>
    </row>
    <row r="13" spans="1:8" ht="35.25" customHeight="1">
      <c r="A13" s="438">
        <f t="shared" si="1"/>
        <v>6</v>
      </c>
      <c r="B13" s="439"/>
      <c r="C13" s="129"/>
      <c r="D13" s="129"/>
      <c r="E13" s="129">
        <f t="shared" si="0"/>
        <v>0</v>
      </c>
      <c r="F13" s="129"/>
      <c r="G13" s="440"/>
    </row>
    <row r="14" spans="1:8" ht="35.25" customHeight="1">
      <c r="A14" s="438">
        <f t="shared" si="1"/>
        <v>7</v>
      </c>
      <c r="B14" s="439" t="s">
        <v>314</v>
      </c>
      <c r="C14" s="129"/>
      <c r="D14" s="129"/>
      <c r="E14" s="449">
        <f>IF(IF((C17+C18)-SUM(E8:E13)&gt;0,(C17+C18)-SUM(E8:E13),0)&lt;=161.2*2*9,IF((C17+C18)-SUM(E8:E13)&gt;0,(C17+C18)-SUM(E8:E13),0), 161.2*2*9)</f>
        <v>250.40000000000003</v>
      </c>
      <c r="F14" s="129"/>
      <c r="G14" s="464">
        <v>2</v>
      </c>
      <c r="H14" s="465" t="s">
        <v>317</v>
      </c>
    </row>
    <row r="15" spans="1:8" s="23" customFormat="1" ht="31.5" customHeight="1">
      <c r="A15" s="441"/>
      <c r="B15" s="442" t="s">
        <v>265</v>
      </c>
      <c r="C15" s="442">
        <f t="shared" ref="C15:F15" si="2">SUM(C8:C14)</f>
        <v>0</v>
      </c>
      <c r="D15" s="442">
        <f t="shared" si="2"/>
        <v>0</v>
      </c>
      <c r="E15" s="442">
        <f t="shared" si="2"/>
        <v>585.20000000000005</v>
      </c>
      <c r="F15" s="442">
        <f t="shared" si="2"/>
        <v>0</v>
      </c>
      <c r="G15" s="27">
        <f>+C17+C18-E15</f>
        <v>0</v>
      </c>
    </row>
    <row r="17" spans="2:6" ht="28.5">
      <c r="B17" s="443" t="s">
        <v>312</v>
      </c>
      <c r="C17" s="444"/>
    </row>
    <row r="18" spans="2:6" ht="22.5" customHeight="1">
      <c r="B18" s="443" t="s">
        <v>313</v>
      </c>
      <c r="C18" s="448">
        <v>585.20000000000005</v>
      </c>
      <c r="D18" s="447" t="s">
        <v>316</v>
      </c>
    </row>
    <row r="21" spans="2:6" ht="20.25" customHeight="1">
      <c r="B21" s="13" t="s">
        <v>2</v>
      </c>
      <c r="C21" s="13"/>
      <c r="D21" s="551" t="str">
        <f>+'Ekamut-caxs'!D77</f>
        <v>Ի.Սարգսյան</v>
      </c>
      <c r="E21" s="551"/>
      <c r="F21" s="551"/>
    </row>
    <row r="22" spans="2:6" ht="18.75" customHeight="1">
      <c r="B22" s="13" t="s">
        <v>4</v>
      </c>
      <c r="D22" s="552" t="s">
        <v>5</v>
      </c>
      <c r="E22" s="552"/>
      <c r="F22" s="552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51" t="str">
        <f>+'Ekamut-caxs'!D79</f>
        <v>Հ․Պողոսյան</v>
      </c>
      <c r="E24" s="551"/>
      <c r="F24" s="551"/>
    </row>
    <row r="25" spans="2:6" ht="23.25" customHeight="1">
      <c r="D25" s="552" t="s">
        <v>5</v>
      </c>
      <c r="E25" s="552"/>
      <c r="F25" s="552"/>
    </row>
    <row r="27" spans="2:6">
      <c r="B27" s="60"/>
      <c r="C27" s="446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scale="5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E73"/>
  <sheetViews>
    <sheetView workbookViewId="0">
      <selection activeCell="E41" sqref="E41"/>
    </sheetView>
  </sheetViews>
  <sheetFormatPr defaultRowHeight="21" customHeight="1"/>
  <cols>
    <col min="1" max="1" width="7.28515625" customWidth="1"/>
    <col min="2" max="2" width="35.140625" customWidth="1"/>
    <col min="4" max="4" width="13.28515625" customWidth="1"/>
    <col min="5" max="5" width="12.42578125" customWidth="1"/>
  </cols>
  <sheetData>
    <row r="2" spans="1:5" ht="21" customHeight="1" thickBot="1">
      <c r="A2" s="554" t="str">
        <f>Nerarakani_hashvetvutyun!A2</f>
        <v xml:space="preserve">«Երևանի հ․153 մսուր-մանկապարտեզ» ՀՈԱԿ-ի </v>
      </c>
      <c r="B2" s="554"/>
      <c r="C2" s="554"/>
      <c r="D2" s="554"/>
      <c r="E2" s="554"/>
    </row>
    <row r="3" spans="1:5" ht="21" customHeight="1">
      <c r="A3" s="468" t="s">
        <v>3</v>
      </c>
      <c r="B3" s="469" t="s">
        <v>304</v>
      </c>
      <c r="C3" s="469" t="s">
        <v>307</v>
      </c>
      <c r="D3" s="469" t="s">
        <v>308</v>
      </c>
      <c r="E3" s="470" t="s">
        <v>309</v>
      </c>
    </row>
    <row r="4" spans="1:5" ht="21" customHeight="1">
      <c r="A4" s="471">
        <v>1</v>
      </c>
      <c r="B4" s="472" t="s">
        <v>331</v>
      </c>
      <c r="C4" s="473">
        <v>1</v>
      </c>
      <c r="D4" s="474">
        <v>9000</v>
      </c>
      <c r="E4" s="475">
        <f>C4*D4</f>
        <v>9000</v>
      </c>
    </row>
    <row r="5" spans="1:5" ht="21" customHeight="1">
      <c r="A5" s="471">
        <v>2</v>
      </c>
      <c r="B5" s="472" t="s">
        <v>332</v>
      </c>
      <c r="C5" s="473">
        <v>4</v>
      </c>
      <c r="D5" s="474">
        <v>18000</v>
      </c>
      <c r="E5" s="475">
        <f t="shared" ref="E5:E47" si="0">C5*D5</f>
        <v>72000</v>
      </c>
    </row>
    <row r="6" spans="1:5" ht="21" customHeight="1">
      <c r="A6" s="471">
        <v>3</v>
      </c>
      <c r="B6" s="472" t="s">
        <v>333</v>
      </c>
      <c r="C6" s="473">
        <v>17</v>
      </c>
      <c r="D6" s="473">
        <v>500</v>
      </c>
      <c r="E6" s="475">
        <f t="shared" si="0"/>
        <v>8500</v>
      </c>
    </row>
    <row r="7" spans="1:5" ht="21" customHeight="1">
      <c r="A7" s="471">
        <v>4</v>
      </c>
      <c r="B7" s="472" t="s">
        <v>334</v>
      </c>
      <c r="C7" s="473">
        <v>1</v>
      </c>
      <c r="D7" s="474">
        <v>3500</v>
      </c>
      <c r="E7" s="475">
        <f t="shared" si="0"/>
        <v>3500</v>
      </c>
    </row>
    <row r="8" spans="1:5" ht="21" customHeight="1">
      <c r="A8" s="471">
        <v>5</v>
      </c>
      <c r="B8" s="472" t="s">
        <v>335</v>
      </c>
      <c r="C8" s="473">
        <v>1</v>
      </c>
      <c r="D8" s="474">
        <v>3000</v>
      </c>
      <c r="E8" s="475">
        <f t="shared" si="0"/>
        <v>3000</v>
      </c>
    </row>
    <row r="9" spans="1:5" ht="21" customHeight="1">
      <c r="A9" s="471">
        <v>6</v>
      </c>
      <c r="B9" s="472" t="s">
        <v>336</v>
      </c>
      <c r="C9" s="473">
        <v>1</v>
      </c>
      <c r="D9" s="474">
        <v>4800</v>
      </c>
      <c r="E9" s="475">
        <f t="shared" si="0"/>
        <v>4800</v>
      </c>
    </row>
    <row r="10" spans="1:5" ht="21" customHeight="1">
      <c r="A10" s="471">
        <v>7</v>
      </c>
      <c r="B10" s="472" t="s">
        <v>337</v>
      </c>
      <c r="C10" s="473">
        <v>1</v>
      </c>
      <c r="D10" s="474">
        <v>2000</v>
      </c>
      <c r="E10" s="475">
        <f t="shared" si="0"/>
        <v>2000</v>
      </c>
    </row>
    <row r="11" spans="1:5" ht="21" customHeight="1">
      <c r="A11" s="471">
        <v>8</v>
      </c>
      <c r="B11" s="472" t="s">
        <v>338</v>
      </c>
      <c r="C11" s="473">
        <v>1</v>
      </c>
      <c r="D11" s="474">
        <v>3000</v>
      </c>
      <c r="E11" s="475">
        <f t="shared" si="0"/>
        <v>3000</v>
      </c>
    </row>
    <row r="12" spans="1:5" ht="21" customHeight="1">
      <c r="A12" s="471">
        <v>9</v>
      </c>
      <c r="B12" s="472" t="s">
        <v>339</v>
      </c>
      <c r="C12" s="473">
        <v>1</v>
      </c>
      <c r="D12" s="474">
        <v>3500</v>
      </c>
      <c r="E12" s="475">
        <f t="shared" si="0"/>
        <v>3500</v>
      </c>
    </row>
    <row r="13" spans="1:5" ht="21" customHeight="1">
      <c r="A13" s="471">
        <v>10</v>
      </c>
      <c r="B13" s="472" t="s">
        <v>340</v>
      </c>
      <c r="C13" s="473">
        <v>1</v>
      </c>
      <c r="D13" s="474">
        <v>2000</v>
      </c>
      <c r="E13" s="475">
        <f t="shared" si="0"/>
        <v>2000</v>
      </c>
    </row>
    <row r="14" spans="1:5" ht="21" customHeight="1">
      <c r="A14" s="471">
        <v>11</v>
      </c>
      <c r="B14" s="472" t="s">
        <v>341</v>
      </c>
      <c r="C14" s="473">
        <v>13</v>
      </c>
      <c r="D14" s="473">
        <v>700</v>
      </c>
      <c r="E14" s="475">
        <f t="shared" si="0"/>
        <v>9100</v>
      </c>
    </row>
    <row r="15" spans="1:5" ht="21" customHeight="1">
      <c r="A15" s="471">
        <v>12</v>
      </c>
      <c r="B15" s="472" t="s">
        <v>342</v>
      </c>
      <c r="C15" s="473">
        <v>2</v>
      </c>
      <c r="D15" s="474">
        <v>1200</v>
      </c>
      <c r="E15" s="475">
        <f t="shared" si="0"/>
        <v>2400</v>
      </c>
    </row>
    <row r="16" spans="1:5" ht="21" customHeight="1">
      <c r="A16" s="471">
        <v>13</v>
      </c>
      <c r="B16" s="472" t="s">
        <v>343</v>
      </c>
      <c r="C16" s="473">
        <v>2</v>
      </c>
      <c r="D16" s="473">
        <v>700</v>
      </c>
      <c r="E16" s="475">
        <f t="shared" si="0"/>
        <v>1400</v>
      </c>
    </row>
    <row r="17" spans="1:5" ht="21" customHeight="1">
      <c r="A17" s="471">
        <v>14</v>
      </c>
      <c r="B17" s="472" t="s">
        <v>344</v>
      </c>
      <c r="C17" s="473">
        <v>2</v>
      </c>
      <c r="D17" s="474">
        <v>1000</v>
      </c>
      <c r="E17" s="475">
        <f t="shared" si="0"/>
        <v>2000</v>
      </c>
    </row>
    <row r="18" spans="1:5" ht="21" customHeight="1">
      <c r="A18" s="471">
        <v>15</v>
      </c>
      <c r="B18" s="472" t="s">
        <v>345</v>
      </c>
      <c r="C18" s="473">
        <v>5</v>
      </c>
      <c r="D18" s="473">
        <v>600</v>
      </c>
      <c r="E18" s="475">
        <f t="shared" si="0"/>
        <v>3000</v>
      </c>
    </row>
    <row r="19" spans="1:5" ht="21" customHeight="1">
      <c r="A19" s="471">
        <v>16</v>
      </c>
      <c r="B19" s="472" t="s">
        <v>346</v>
      </c>
      <c r="C19" s="473">
        <v>1</v>
      </c>
      <c r="D19" s="474">
        <v>600</v>
      </c>
      <c r="E19" s="475">
        <f t="shared" si="0"/>
        <v>600</v>
      </c>
    </row>
    <row r="20" spans="1:5" ht="21" customHeight="1">
      <c r="A20" s="471">
        <v>17</v>
      </c>
      <c r="B20" s="472" t="s">
        <v>347</v>
      </c>
      <c r="C20" s="473">
        <v>1</v>
      </c>
      <c r="D20" s="473">
        <v>3000</v>
      </c>
      <c r="E20" s="475">
        <f t="shared" si="0"/>
        <v>3000</v>
      </c>
    </row>
    <row r="21" spans="1:5" ht="21" customHeight="1">
      <c r="A21" s="471">
        <v>18</v>
      </c>
      <c r="B21" s="472" t="s">
        <v>348</v>
      </c>
      <c r="C21" s="473">
        <v>10</v>
      </c>
      <c r="D21" s="473">
        <v>100</v>
      </c>
      <c r="E21" s="475">
        <f t="shared" si="0"/>
        <v>1000</v>
      </c>
    </row>
    <row r="22" spans="1:5" ht="21" customHeight="1">
      <c r="A22" s="471">
        <v>19</v>
      </c>
      <c r="B22" s="472" t="s">
        <v>349</v>
      </c>
      <c r="C22" s="473">
        <v>2</v>
      </c>
      <c r="D22" s="473">
        <v>300</v>
      </c>
      <c r="E22" s="475">
        <f t="shared" si="0"/>
        <v>600</v>
      </c>
    </row>
    <row r="23" spans="1:5" ht="21" customHeight="1">
      <c r="A23" s="471">
        <v>20</v>
      </c>
      <c r="B23" s="472" t="s">
        <v>350</v>
      </c>
      <c r="C23" s="473">
        <v>2</v>
      </c>
      <c r="D23" s="473">
        <v>300</v>
      </c>
      <c r="E23" s="475">
        <f t="shared" si="0"/>
        <v>600</v>
      </c>
    </row>
    <row r="24" spans="1:5" ht="21" customHeight="1">
      <c r="A24" s="471">
        <v>21</v>
      </c>
      <c r="B24" s="472" t="s">
        <v>351</v>
      </c>
      <c r="C24" s="473">
        <v>3</v>
      </c>
      <c r="D24" s="473">
        <v>300</v>
      </c>
      <c r="E24" s="475">
        <f t="shared" si="0"/>
        <v>900</v>
      </c>
    </row>
    <row r="25" spans="1:5" ht="21" customHeight="1">
      <c r="A25" s="471">
        <v>22</v>
      </c>
      <c r="B25" s="472" t="s">
        <v>352</v>
      </c>
      <c r="C25" s="473">
        <v>2</v>
      </c>
      <c r="D25" s="473">
        <v>250</v>
      </c>
      <c r="E25" s="475">
        <f t="shared" si="0"/>
        <v>500</v>
      </c>
    </row>
    <row r="26" spans="1:5" ht="21" customHeight="1">
      <c r="A26" s="471">
        <v>23</v>
      </c>
      <c r="B26" s="472" t="s">
        <v>353</v>
      </c>
      <c r="C26" s="473">
        <v>5</v>
      </c>
      <c r="D26" s="473">
        <v>200</v>
      </c>
      <c r="E26" s="475">
        <f t="shared" si="0"/>
        <v>1000</v>
      </c>
    </row>
    <row r="27" spans="1:5" ht="21" customHeight="1">
      <c r="A27" s="476">
        <v>24</v>
      </c>
      <c r="B27" s="472" t="s">
        <v>354</v>
      </c>
      <c r="C27" s="473">
        <v>10</v>
      </c>
      <c r="D27" s="473">
        <v>50</v>
      </c>
      <c r="E27" s="476">
        <f t="shared" si="0"/>
        <v>500</v>
      </c>
    </row>
    <row r="28" spans="1:5" ht="21" customHeight="1">
      <c r="A28" s="471">
        <v>25</v>
      </c>
      <c r="B28" s="472" t="s">
        <v>355</v>
      </c>
      <c r="C28" s="473">
        <v>20</v>
      </c>
      <c r="D28" s="473">
        <v>30</v>
      </c>
      <c r="E28" s="475">
        <f t="shared" si="0"/>
        <v>600</v>
      </c>
    </row>
    <row r="29" spans="1:5" ht="21" customHeight="1">
      <c r="A29" s="471">
        <v>26</v>
      </c>
      <c r="B29" s="472" t="s">
        <v>356</v>
      </c>
      <c r="C29" s="473">
        <v>5</v>
      </c>
      <c r="D29" s="474">
        <v>2500</v>
      </c>
      <c r="E29" s="475">
        <f t="shared" si="0"/>
        <v>12500</v>
      </c>
    </row>
    <row r="30" spans="1:5" ht="21" customHeight="1">
      <c r="A30" s="471">
        <v>27</v>
      </c>
      <c r="B30" s="472" t="s">
        <v>357</v>
      </c>
      <c r="C30" s="473">
        <v>5</v>
      </c>
      <c r="D30" s="474">
        <v>3000</v>
      </c>
      <c r="E30" s="475">
        <f t="shared" si="0"/>
        <v>15000</v>
      </c>
    </row>
    <row r="31" spans="1:5" ht="21" customHeight="1" thickBot="1">
      <c r="A31" s="476"/>
      <c r="B31" s="495" t="s">
        <v>66</v>
      </c>
      <c r="C31" s="488"/>
      <c r="D31" s="489"/>
      <c r="E31" s="490">
        <f>SUM(E4:E30)</f>
        <v>166000</v>
      </c>
    </row>
    <row r="32" spans="1:5" ht="21" customHeight="1">
      <c r="A32" s="486"/>
      <c r="B32" s="484"/>
      <c r="C32" s="485"/>
      <c r="D32" s="487"/>
      <c r="E32" s="486"/>
    </row>
    <row r="33" spans="1:5" ht="21" customHeight="1">
      <c r="A33" s="476">
        <v>1</v>
      </c>
      <c r="B33" s="472" t="s">
        <v>358</v>
      </c>
      <c r="C33" s="473">
        <v>2</v>
      </c>
      <c r="D33" s="474">
        <v>4000</v>
      </c>
      <c r="E33" s="476">
        <f t="shared" si="0"/>
        <v>8000</v>
      </c>
    </row>
    <row r="34" spans="1:5" ht="21" customHeight="1">
      <c r="A34" s="471">
        <v>2</v>
      </c>
      <c r="B34" s="472" t="s">
        <v>359</v>
      </c>
      <c r="C34" s="473">
        <v>2</v>
      </c>
      <c r="D34" s="473">
        <v>800</v>
      </c>
      <c r="E34" s="475">
        <f t="shared" si="0"/>
        <v>1600</v>
      </c>
    </row>
    <row r="35" spans="1:5" ht="21" customHeight="1">
      <c r="A35" s="471">
        <v>3</v>
      </c>
      <c r="B35" s="472" t="s">
        <v>360</v>
      </c>
      <c r="C35" s="473">
        <v>2</v>
      </c>
      <c r="D35" s="474">
        <v>3000</v>
      </c>
      <c r="E35" s="475">
        <f t="shared" si="0"/>
        <v>6000</v>
      </c>
    </row>
    <row r="36" spans="1:5" ht="21" customHeight="1">
      <c r="A36" s="476">
        <v>4</v>
      </c>
      <c r="B36" s="472" t="s">
        <v>361</v>
      </c>
      <c r="C36" s="473">
        <v>1</v>
      </c>
      <c r="D36" s="474">
        <v>10000</v>
      </c>
      <c r="E36" s="475">
        <f t="shared" si="0"/>
        <v>10000</v>
      </c>
    </row>
    <row r="37" spans="1:5" ht="21" customHeight="1">
      <c r="A37" s="471">
        <v>5</v>
      </c>
      <c r="B37" s="472" t="s">
        <v>362</v>
      </c>
      <c r="C37" s="473">
        <v>2</v>
      </c>
      <c r="D37" s="474">
        <v>2000</v>
      </c>
      <c r="E37" s="475">
        <f t="shared" si="0"/>
        <v>4000</v>
      </c>
    </row>
    <row r="38" spans="1:5" ht="21" customHeight="1">
      <c r="A38" s="471">
        <v>6</v>
      </c>
      <c r="B38" s="472" t="s">
        <v>363</v>
      </c>
      <c r="C38" s="473">
        <v>4</v>
      </c>
      <c r="D38" s="474">
        <v>2500</v>
      </c>
      <c r="E38" s="475">
        <f t="shared" si="0"/>
        <v>10000</v>
      </c>
    </row>
    <row r="39" spans="1:5" ht="21" customHeight="1">
      <c r="A39" s="476">
        <v>7</v>
      </c>
      <c r="B39" s="472" t="s">
        <v>364</v>
      </c>
      <c r="C39" s="473">
        <v>1</v>
      </c>
      <c r="D39" s="474">
        <v>2000</v>
      </c>
      <c r="E39" s="475">
        <f t="shared" si="0"/>
        <v>2000</v>
      </c>
    </row>
    <row r="40" spans="1:5" ht="21" customHeight="1">
      <c r="A40" s="471">
        <v>8</v>
      </c>
      <c r="B40" s="472" t="s">
        <v>365</v>
      </c>
      <c r="C40" s="473">
        <v>1</v>
      </c>
      <c r="D40" s="474">
        <v>3000</v>
      </c>
      <c r="E40" s="475">
        <f t="shared" si="0"/>
        <v>3000</v>
      </c>
    </row>
    <row r="41" spans="1:5" ht="21" customHeight="1">
      <c r="A41" s="471">
        <v>9</v>
      </c>
      <c r="B41" s="472" t="s">
        <v>366</v>
      </c>
      <c r="C41" s="473">
        <v>1</v>
      </c>
      <c r="D41" s="474">
        <v>3500</v>
      </c>
      <c r="E41" s="475">
        <f t="shared" si="0"/>
        <v>3500</v>
      </c>
    </row>
    <row r="42" spans="1:5" ht="21" customHeight="1">
      <c r="A42" s="476">
        <v>10</v>
      </c>
      <c r="B42" s="472" t="s">
        <v>367</v>
      </c>
      <c r="C42" s="473">
        <v>1</v>
      </c>
      <c r="D42" s="474">
        <v>1500</v>
      </c>
      <c r="E42" s="475">
        <f t="shared" si="0"/>
        <v>1500</v>
      </c>
    </row>
    <row r="43" spans="1:5" ht="21" customHeight="1">
      <c r="A43" s="471">
        <v>11</v>
      </c>
      <c r="B43" s="472" t="s">
        <v>368</v>
      </c>
      <c r="C43" s="473">
        <v>2</v>
      </c>
      <c r="D43" s="474">
        <v>1000</v>
      </c>
      <c r="E43" s="475">
        <f t="shared" si="0"/>
        <v>2000</v>
      </c>
    </row>
    <row r="44" spans="1:5" ht="21" customHeight="1">
      <c r="A44" s="471">
        <v>12</v>
      </c>
      <c r="B44" s="472" t="s">
        <v>369</v>
      </c>
      <c r="C44" s="473">
        <v>1</v>
      </c>
      <c r="D44" s="474">
        <v>2800</v>
      </c>
      <c r="E44" s="475">
        <f t="shared" si="0"/>
        <v>2800</v>
      </c>
    </row>
    <row r="45" spans="1:5" ht="21" customHeight="1">
      <c r="A45" s="476">
        <v>13</v>
      </c>
      <c r="B45" s="472" t="s">
        <v>370</v>
      </c>
      <c r="C45" s="473">
        <v>2</v>
      </c>
      <c r="D45" s="474">
        <v>1500</v>
      </c>
      <c r="E45" s="475">
        <f t="shared" si="0"/>
        <v>3000</v>
      </c>
    </row>
    <row r="46" spans="1:5" ht="21" customHeight="1">
      <c r="A46" s="471">
        <v>14</v>
      </c>
      <c r="B46" s="472" t="s">
        <v>371</v>
      </c>
      <c r="C46" s="473">
        <v>1</v>
      </c>
      <c r="D46" s="474">
        <v>4000</v>
      </c>
      <c r="E46" s="475">
        <f t="shared" si="0"/>
        <v>4000</v>
      </c>
    </row>
    <row r="47" spans="1:5" ht="21" customHeight="1">
      <c r="A47" s="471">
        <v>15</v>
      </c>
      <c r="B47" s="472" t="s">
        <v>372</v>
      </c>
      <c r="C47" s="473">
        <v>1</v>
      </c>
      <c r="D47" s="474">
        <v>25000</v>
      </c>
      <c r="E47" s="475">
        <f t="shared" si="0"/>
        <v>25000</v>
      </c>
    </row>
    <row r="48" spans="1:5" ht="21" customHeight="1" thickBot="1">
      <c r="A48" s="476"/>
      <c r="B48" s="495" t="s">
        <v>66</v>
      </c>
      <c r="C48" s="488"/>
      <c r="D48" s="489"/>
      <c r="E48" s="490">
        <f>SUM(E33:E47)</f>
        <v>86400</v>
      </c>
    </row>
    <row r="49" spans="1:5" ht="21" customHeight="1">
      <c r="A49" s="486"/>
      <c r="B49" s="484"/>
      <c r="C49" s="485"/>
      <c r="D49" s="487"/>
      <c r="E49" s="486"/>
    </row>
    <row r="50" spans="1:5" ht="21" customHeight="1">
      <c r="A50" s="476">
        <v>1</v>
      </c>
      <c r="B50" s="472" t="s">
        <v>373</v>
      </c>
      <c r="C50" s="473">
        <v>1</v>
      </c>
      <c r="D50" s="474">
        <v>8000</v>
      </c>
      <c r="E50" s="476">
        <f>C50*D50</f>
        <v>8000</v>
      </c>
    </row>
    <row r="51" spans="1:5" ht="21" customHeight="1">
      <c r="A51" s="471">
        <v>2</v>
      </c>
      <c r="B51" s="472" t="s">
        <v>374</v>
      </c>
      <c r="C51" s="473">
        <v>1</v>
      </c>
      <c r="D51" s="474">
        <v>4600</v>
      </c>
      <c r="E51" s="475">
        <f t="shared" ref="E51:E72" si="1">C51*D51</f>
        <v>4600</v>
      </c>
    </row>
    <row r="52" spans="1:5" ht="21" customHeight="1">
      <c r="A52" s="471">
        <v>3</v>
      </c>
      <c r="B52" s="472" t="s">
        <v>375</v>
      </c>
      <c r="C52" s="473">
        <v>1</v>
      </c>
      <c r="D52" s="474">
        <v>6500</v>
      </c>
      <c r="E52" s="475">
        <f t="shared" si="1"/>
        <v>6500</v>
      </c>
    </row>
    <row r="53" spans="1:5" ht="21" customHeight="1">
      <c r="A53" s="476">
        <v>4</v>
      </c>
      <c r="B53" s="472" t="s">
        <v>376</v>
      </c>
      <c r="C53" s="473">
        <v>1</v>
      </c>
      <c r="D53" s="474">
        <v>6000</v>
      </c>
      <c r="E53" s="475">
        <f t="shared" si="1"/>
        <v>6000</v>
      </c>
    </row>
    <row r="54" spans="1:5" ht="21" customHeight="1">
      <c r="A54" s="471">
        <v>5</v>
      </c>
      <c r="B54" s="472" t="s">
        <v>377</v>
      </c>
      <c r="C54" s="473">
        <v>1</v>
      </c>
      <c r="D54" s="474">
        <v>2500</v>
      </c>
      <c r="E54" s="475">
        <f t="shared" si="1"/>
        <v>2500</v>
      </c>
    </row>
    <row r="55" spans="1:5" ht="21" customHeight="1">
      <c r="A55" s="471">
        <v>6</v>
      </c>
      <c r="B55" s="472" t="s">
        <v>368</v>
      </c>
      <c r="C55" s="473">
        <v>3</v>
      </c>
      <c r="D55" s="474">
        <v>1000</v>
      </c>
      <c r="E55" s="475">
        <f t="shared" si="1"/>
        <v>3000</v>
      </c>
    </row>
    <row r="56" spans="1:5" ht="21" customHeight="1">
      <c r="A56" s="476">
        <v>7</v>
      </c>
      <c r="B56" s="472" t="s">
        <v>378</v>
      </c>
      <c r="C56" s="473">
        <v>1</v>
      </c>
      <c r="D56" s="474">
        <v>1100</v>
      </c>
      <c r="E56" s="475">
        <f t="shared" si="1"/>
        <v>1100</v>
      </c>
    </row>
    <row r="57" spans="1:5" ht="21" customHeight="1">
      <c r="A57" s="471">
        <v>8</v>
      </c>
      <c r="B57" s="472" t="s">
        <v>379</v>
      </c>
      <c r="C57" s="473">
        <v>1</v>
      </c>
      <c r="D57" s="474">
        <v>4000</v>
      </c>
      <c r="E57" s="475">
        <f t="shared" si="1"/>
        <v>4000</v>
      </c>
    </row>
    <row r="58" spans="1:5" ht="21" customHeight="1">
      <c r="A58" s="471">
        <v>9</v>
      </c>
      <c r="B58" s="472" t="s">
        <v>380</v>
      </c>
      <c r="C58" s="473">
        <v>1</v>
      </c>
      <c r="D58" s="474">
        <v>2000</v>
      </c>
      <c r="E58" s="475">
        <f t="shared" si="1"/>
        <v>2000</v>
      </c>
    </row>
    <row r="59" spans="1:5" ht="21" customHeight="1">
      <c r="A59" s="476">
        <v>10</v>
      </c>
      <c r="B59" s="472" t="s">
        <v>381</v>
      </c>
      <c r="C59" s="473">
        <v>2</v>
      </c>
      <c r="D59" s="474">
        <v>3000</v>
      </c>
      <c r="E59" s="475">
        <f t="shared" si="1"/>
        <v>6000</v>
      </c>
    </row>
    <row r="60" spans="1:5" ht="21" customHeight="1">
      <c r="A60" s="471">
        <v>11</v>
      </c>
      <c r="B60" s="472" t="s">
        <v>382</v>
      </c>
      <c r="C60" s="473">
        <v>1</v>
      </c>
      <c r="D60" s="474">
        <v>2200</v>
      </c>
      <c r="E60" s="475">
        <f t="shared" si="1"/>
        <v>2200</v>
      </c>
    </row>
    <row r="61" spans="1:5" ht="21" customHeight="1">
      <c r="A61" s="471">
        <v>12</v>
      </c>
      <c r="B61" s="472" t="s">
        <v>383</v>
      </c>
      <c r="C61" s="473">
        <v>1</v>
      </c>
      <c r="D61" s="473">
        <v>300</v>
      </c>
      <c r="E61" s="475">
        <f t="shared" si="1"/>
        <v>300</v>
      </c>
    </row>
    <row r="62" spans="1:5" ht="21" customHeight="1">
      <c r="A62" s="476">
        <v>13</v>
      </c>
      <c r="B62" s="472" t="s">
        <v>384</v>
      </c>
      <c r="C62" s="473">
        <v>1</v>
      </c>
      <c r="D62" s="474">
        <v>2500</v>
      </c>
      <c r="E62" s="475">
        <f t="shared" si="1"/>
        <v>2500</v>
      </c>
    </row>
    <row r="63" spans="1:5" ht="21" customHeight="1">
      <c r="A63" s="471">
        <v>14</v>
      </c>
      <c r="B63" s="472" t="s">
        <v>385</v>
      </c>
      <c r="C63" s="473">
        <v>1</v>
      </c>
      <c r="D63" s="474">
        <v>1800</v>
      </c>
      <c r="E63" s="475">
        <f t="shared" si="1"/>
        <v>1800</v>
      </c>
    </row>
    <row r="64" spans="1:5" ht="21" customHeight="1">
      <c r="A64" s="471">
        <v>15</v>
      </c>
      <c r="B64" s="472" t="s">
        <v>386</v>
      </c>
      <c r="C64" s="473">
        <v>1</v>
      </c>
      <c r="D64" s="474">
        <v>4500</v>
      </c>
      <c r="E64" s="475">
        <f t="shared" si="1"/>
        <v>4500</v>
      </c>
    </row>
    <row r="65" spans="1:5" ht="21" customHeight="1">
      <c r="A65" s="476">
        <v>16</v>
      </c>
      <c r="B65" s="472" t="s">
        <v>387</v>
      </c>
      <c r="C65" s="473">
        <v>2</v>
      </c>
      <c r="D65" s="474">
        <v>1700</v>
      </c>
      <c r="E65" s="475">
        <f t="shared" si="1"/>
        <v>3400</v>
      </c>
    </row>
    <row r="66" spans="1:5" ht="21" customHeight="1">
      <c r="A66" s="471">
        <v>17</v>
      </c>
      <c r="B66" s="472" t="s">
        <v>388</v>
      </c>
      <c r="C66" s="473">
        <v>1</v>
      </c>
      <c r="D66" s="474">
        <v>2000</v>
      </c>
      <c r="E66" s="475">
        <f t="shared" si="1"/>
        <v>2000</v>
      </c>
    </row>
    <row r="67" spans="1:5" ht="21" customHeight="1">
      <c r="A67" s="471">
        <v>18</v>
      </c>
      <c r="B67" s="472" t="s">
        <v>389</v>
      </c>
      <c r="C67" s="473">
        <v>1</v>
      </c>
      <c r="D67" s="474">
        <v>1000</v>
      </c>
      <c r="E67" s="475">
        <f t="shared" si="1"/>
        <v>1000</v>
      </c>
    </row>
    <row r="68" spans="1:5" ht="21" customHeight="1">
      <c r="A68" s="476">
        <v>19</v>
      </c>
      <c r="B68" s="472" t="s">
        <v>390</v>
      </c>
      <c r="C68" s="473">
        <v>6</v>
      </c>
      <c r="D68" s="473">
        <v>500</v>
      </c>
      <c r="E68" s="475">
        <f t="shared" si="1"/>
        <v>3000</v>
      </c>
    </row>
    <row r="69" spans="1:5" ht="21" customHeight="1">
      <c r="A69" s="471">
        <v>20</v>
      </c>
      <c r="B69" s="472" t="s">
        <v>391</v>
      </c>
      <c r="C69" s="473">
        <v>2</v>
      </c>
      <c r="D69" s="474">
        <v>1500</v>
      </c>
      <c r="E69" s="475">
        <f t="shared" si="1"/>
        <v>3000</v>
      </c>
    </row>
    <row r="70" spans="1:5" ht="21" customHeight="1">
      <c r="A70" s="471">
        <v>21</v>
      </c>
      <c r="B70" s="472" t="s">
        <v>392</v>
      </c>
      <c r="C70" s="473">
        <v>2</v>
      </c>
      <c r="D70" s="474">
        <v>3500</v>
      </c>
      <c r="E70" s="475">
        <f t="shared" si="1"/>
        <v>7000</v>
      </c>
    </row>
    <row r="71" spans="1:5" ht="21" customHeight="1">
      <c r="A71" s="476">
        <v>22</v>
      </c>
      <c r="B71" s="472" t="s">
        <v>370</v>
      </c>
      <c r="C71" s="476">
        <v>2</v>
      </c>
      <c r="D71" s="477">
        <v>1500</v>
      </c>
      <c r="E71" s="475">
        <f t="shared" si="1"/>
        <v>3000</v>
      </c>
    </row>
    <row r="72" spans="1:5" ht="21" customHeight="1">
      <c r="A72" s="471">
        <v>23</v>
      </c>
      <c r="B72" s="472" t="s">
        <v>393</v>
      </c>
      <c r="C72" s="476">
        <v>1</v>
      </c>
      <c r="D72" s="476">
        <v>5000</v>
      </c>
      <c r="E72" s="475">
        <f t="shared" si="1"/>
        <v>5000</v>
      </c>
    </row>
    <row r="73" spans="1:5" ht="21" customHeight="1" thickBot="1">
      <c r="A73" s="478"/>
      <c r="B73" s="495" t="s">
        <v>66</v>
      </c>
      <c r="C73" s="491"/>
      <c r="D73" s="491"/>
      <c r="E73" s="492">
        <f>SUM(E50:E72)</f>
        <v>82400</v>
      </c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E57"/>
  <sheetViews>
    <sheetView topLeftCell="A49" workbookViewId="0">
      <selection activeCell="E41" sqref="E41"/>
    </sheetView>
  </sheetViews>
  <sheetFormatPr defaultRowHeight="25.5" customHeight="1"/>
  <cols>
    <col min="1" max="1" width="7.5703125" customWidth="1"/>
    <col min="2" max="2" width="34.5703125" customWidth="1"/>
    <col min="3" max="3" width="14.42578125" customWidth="1"/>
    <col min="4" max="4" width="15.28515625" customWidth="1"/>
    <col min="5" max="5" width="15.42578125" customWidth="1"/>
  </cols>
  <sheetData>
    <row r="2" spans="1:5" ht="25.5" customHeight="1" thickBot="1">
      <c r="A2" s="554" t="str">
        <f>Nerarakani_hashvetvutyun!A2</f>
        <v xml:space="preserve">«Երևանի հ․153 մսուր-մանկապարտեզ» ՀՈԱԿ-ի </v>
      </c>
      <c r="B2" s="554"/>
      <c r="C2" s="554"/>
      <c r="D2" s="554"/>
      <c r="E2" s="554"/>
    </row>
    <row r="3" spans="1:5" ht="25.5" customHeight="1">
      <c r="A3" s="468" t="s">
        <v>3</v>
      </c>
      <c r="B3" s="469" t="s">
        <v>304</v>
      </c>
      <c r="C3" s="469" t="s">
        <v>307</v>
      </c>
      <c r="D3" s="469" t="s">
        <v>308</v>
      </c>
      <c r="E3" s="470" t="s">
        <v>309</v>
      </c>
    </row>
    <row r="4" spans="1:5" ht="25.5" customHeight="1">
      <c r="A4" s="471">
        <v>1</v>
      </c>
      <c r="B4" s="472" t="s">
        <v>398</v>
      </c>
      <c r="C4" s="473">
        <v>1</v>
      </c>
      <c r="D4" s="481">
        <v>2000</v>
      </c>
      <c r="E4" s="483">
        <f>C4*D4</f>
        <v>2000</v>
      </c>
    </row>
    <row r="5" spans="1:5" ht="31.5" customHeight="1">
      <c r="A5" s="471">
        <v>2</v>
      </c>
      <c r="B5" s="472" t="s">
        <v>399</v>
      </c>
      <c r="C5" s="473">
        <v>1</v>
      </c>
      <c r="D5" s="481">
        <v>1500</v>
      </c>
      <c r="E5" s="483">
        <f t="shared" ref="E5:E56" si="0">C5*D5</f>
        <v>1500</v>
      </c>
    </row>
    <row r="6" spans="1:5" ht="25.5" customHeight="1">
      <c r="A6" s="471">
        <v>3</v>
      </c>
      <c r="B6" s="472" t="s">
        <v>400</v>
      </c>
      <c r="C6" s="473">
        <v>2</v>
      </c>
      <c r="D6" s="481">
        <v>1500</v>
      </c>
      <c r="E6" s="483">
        <f t="shared" si="0"/>
        <v>3000</v>
      </c>
    </row>
    <row r="7" spans="1:5" ht="29.25" customHeight="1">
      <c r="A7" s="471">
        <v>4</v>
      </c>
      <c r="B7" s="472" t="s">
        <v>401</v>
      </c>
      <c r="C7" s="473">
        <v>2</v>
      </c>
      <c r="D7" s="481">
        <v>8500</v>
      </c>
      <c r="E7" s="483">
        <f t="shared" si="0"/>
        <v>17000</v>
      </c>
    </row>
    <row r="8" spans="1:5" ht="29.25" customHeight="1">
      <c r="A8" s="471">
        <v>5</v>
      </c>
      <c r="B8" s="472" t="s">
        <v>402</v>
      </c>
      <c r="C8" s="473">
        <v>4</v>
      </c>
      <c r="D8" s="481">
        <v>800</v>
      </c>
      <c r="E8" s="483">
        <f t="shared" si="0"/>
        <v>3200</v>
      </c>
    </row>
    <row r="9" spans="1:5" ht="25.5" customHeight="1">
      <c r="A9" s="471">
        <v>6</v>
      </c>
      <c r="B9" s="472" t="s">
        <v>403</v>
      </c>
      <c r="C9" s="473">
        <v>60</v>
      </c>
      <c r="D9" s="481">
        <v>30</v>
      </c>
      <c r="E9" s="483">
        <f t="shared" si="0"/>
        <v>1800</v>
      </c>
    </row>
    <row r="10" spans="1:5" ht="25.5" customHeight="1">
      <c r="A10" s="471">
        <v>7</v>
      </c>
      <c r="B10" s="472" t="s">
        <v>404</v>
      </c>
      <c r="C10" s="473">
        <v>3</v>
      </c>
      <c r="D10" s="481">
        <v>500</v>
      </c>
      <c r="E10" s="483">
        <f t="shared" si="0"/>
        <v>1500</v>
      </c>
    </row>
    <row r="11" spans="1:5" ht="25.5" customHeight="1">
      <c r="A11" s="471">
        <v>8</v>
      </c>
      <c r="B11" s="472" t="s">
        <v>405</v>
      </c>
      <c r="C11" s="473">
        <v>40</v>
      </c>
      <c r="D11" s="481">
        <v>350</v>
      </c>
      <c r="E11" s="483">
        <f t="shared" si="0"/>
        <v>14000</v>
      </c>
    </row>
    <row r="12" spans="1:5" ht="25.5" customHeight="1">
      <c r="A12" s="471">
        <v>9</v>
      </c>
      <c r="B12" s="472" t="s">
        <v>406</v>
      </c>
      <c r="C12" s="473">
        <v>4</v>
      </c>
      <c r="D12" s="481">
        <v>1500</v>
      </c>
      <c r="E12" s="483">
        <f t="shared" si="0"/>
        <v>6000</v>
      </c>
    </row>
    <row r="13" spans="1:5" ht="25.5" customHeight="1">
      <c r="A13" s="471">
        <v>10</v>
      </c>
      <c r="B13" s="472" t="s">
        <v>349</v>
      </c>
      <c r="C13" s="473">
        <v>2</v>
      </c>
      <c r="D13" s="481">
        <v>300</v>
      </c>
      <c r="E13" s="483">
        <f t="shared" si="0"/>
        <v>600</v>
      </c>
    </row>
    <row r="14" spans="1:5" ht="25.5" customHeight="1">
      <c r="A14" s="471">
        <v>11</v>
      </c>
      <c r="B14" s="472" t="s">
        <v>407</v>
      </c>
      <c r="C14" s="473">
        <v>2</v>
      </c>
      <c r="D14" s="481">
        <v>200</v>
      </c>
      <c r="E14" s="483">
        <f t="shared" si="0"/>
        <v>400</v>
      </c>
    </row>
    <row r="15" spans="1:5" ht="25.5" customHeight="1">
      <c r="A15" s="471">
        <v>12</v>
      </c>
      <c r="B15" s="472" t="s">
        <v>408</v>
      </c>
      <c r="C15" s="473">
        <v>2</v>
      </c>
      <c r="D15" s="481">
        <v>700</v>
      </c>
      <c r="E15" s="483">
        <f t="shared" si="0"/>
        <v>1400</v>
      </c>
    </row>
    <row r="16" spans="1:5" ht="25.5" customHeight="1">
      <c r="A16" s="471">
        <v>13</v>
      </c>
      <c r="B16" s="472" t="s">
        <v>409</v>
      </c>
      <c r="C16" s="473">
        <v>4</v>
      </c>
      <c r="D16" s="481">
        <v>100</v>
      </c>
      <c r="E16" s="483">
        <f t="shared" si="0"/>
        <v>400</v>
      </c>
    </row>
    <row r="17" spans="1:5" ht="25.5" customHeight="1">
      <c r="A17" s="471">
        <v>14</v>
      </c>
      <c r="B17" s="472" t="s">
        <v>410</v>
      </c>
      <c r="C17" s="473">
        <v>10</v>
      </c>
      <c r="D17" s="481">
        <v>150</v>
      </c>
      <c r="E17" s="483">
        <f t="shared" si="0"/>
        <v>1500</v>
      </c>
    </row>
    <row r="18" spans="1:5" ht="25.5" customHeight="1">
      <c r="A18" s="471">
        <v>15</v>
      </c>
      <c r="B18" s="472" t="s">
        <v>411</v>
      </c>
      <c r="C18" s="473">
        <v>100</v>
      </c>
      <c r="D18" s="481">
        <v>100</v>
      </c>
      <c r="E18" s="483">
        <f t="shared" si="0"/>
        <v>10000</v>
      </c>
    </row>
    <row r="19" spans="1:5" ht="25.5" customHeight="1">
      <c r="A19" s="471">
        <v>16</v>
      </c>
      <c r="B19" s="472" t="s">
        <v>412</v>
      </c>
      <c r="C19" s="473">
        <v>50</v>
      </c>
      <c r="D19" s="481">
        <v>100</v>
      </c>
      <c r="E19" s="483">
        <f t="shared" si="0"/>
        <v>5000</v>
      </c>
    </row>
    <row r="20" spans="1:5" ht="25.5" customHeight="1">
      <c r="A20" s="471">
        <v>17</v>
      </c>
      <c r="B20" s="472" t="s">
        <v>413</v>
      </c>
      <c r="C20" s="473">
        <v>4</v>
      </c>
      <c r="D20" s="481">
        <v>600</v>
      </c>
      <c r="E20" s="483">
        <f t="shared" si="0"/>
        <v>2400</v>
      </c>
    </row>
    <row r="21" spans="1:5" ht="25.5" customHeight="1">
      <c r="A21" s="471">
        <v>18</v>
      </c>
      <c r="B21" s="472" t="s">
        <v>414</v>
      </c>
      <c r="C21" s="473">
        <v>10</v>
      </c>
      <c r="D21" s="481">
        <v>350</v>
      </c>
      <c r="E21" s="483">
        <f t="shared" si="0"/>
        <v>3500</v>
      </c>
    </row>
    <row r="22" spans="1:5" ht="25.5" customHeight="1">
      <c r="A22" s="471">
        <v>19</v>
      </c>
      <c r="B22" s="472" t="s">
        <v>415</v>
      </c>
      <c r="C22" s="473">
        <v>1</v>
      </c>
      <c r="D22" s="481">
        <v>400</v>
      </c>
      <c r="E22" s="483">
        <f t="shared" si="0"/>
        <v>400</v>
      </c>
    </row>
    <row r="23" spans="1:5" ht="25.5" customHeight="1">
      <c r="A23" s="471">
        <v>20</v>
      </c>
      <c r="B23" s="472" t="s">
        <v>416</v>
      </c>
      <c r="C23" s="473">
        <v>1</v>
      </c>
      <c r="D23" s="481">
        <v>600</v>
      </c>
      <c r="E23" s="483">
        <f t="shared" si="0"/>
        <v>600</v>
      </c>
    </row>
    <row r="24" spans="1:5" ht="25.5" customHeight="1">
      <c r="A24" s="471">
        <v>21</v>
      </c>
      <c r="B24" s="472" t="s">
        <v>417</v>
      </c>
      <c r="C24" s="473">
        <v>1</v>
      </c>
      <c r="D24" s="481">
        <v>500</v>
      </c>
      <c r="E24" s="483">
        <f t="shared" si="0"/>
        <v>500</v>
      </c>
    </row>
    <row r="25" spans="1:5" ht="25.5" customHeight="1">
      <c r="A25" s="471">
        <v>22</v>
      </c>
      <c r="B25" s="472" t="s">
        <v>418</v>
      </c>
      <c r="C25" s="473">
        <v>1</v>
      </c>
      <c r="D25" s="481">
        <v>400</v>
      </c>
      <c r="E25" s="483">
        <f t="shared" si="0"/>
        <v>400</v>
      </c>
    </row>
    <row r="26" spans="1:5" ht="25.5" customHeight="1">
      <c r="A26" s="471">
        <v>23</v>
      </c>
      <c r="B26" s="472" t="s">
        <v>419</v>
      </c>
      <c r="C26" s="473">
        <v>4</v>
      </c>
      <c r="D26" s="481">
        <v>400</v>
      </c>
      <c r="E26" s="483">
        <f t="shared" si="0"/>
        <v>1600</v>
      </c>
    </row>
    <row r="27" spans="1:5" ht="25.5" customHeight="1">
      <c r="A27" s="471">
        <v>24</v>
      </c>
      <c r="B27" s="472" t="s">
        <v>420</v>
      </c>
      <c r="C27" s="473">
        <v>3</v>
      </c>
      <c r="D27" s="481">
        <v>450</v>
      </c>
      <c r="E27" s="483">
        <f t="shared" si="0"/>
        <v>1350</v>
      </c>
    </row>
    <row r="28" spans="1:5" ht="25.5" customHeight="1">
      <c r="A28" s="471">
        <v>25</v>
      </c>
      <c r="B28" s="472" t="s">
        <v>351</v>
      </c>
      <c r="C28" s="473">
        <v>13</v>
      </c>
      <c r="D28" s="481">
        <v>300</v>
      </c>
      <c r="E28" s="483">
        <f t="shared" si="0"/>
        <v>3900</v>
      </c>
    </row>
    <row r="29" spans="1:5" ht="25.5" customHeight="1">
      <c r="A29" s="471">
        <v>26</v>
      </c>
      <c r="B29" s="472" t="s">
        <v>421</v>
      </c>
      <c r="C29" s="473">
        <v>2</v>
      </c>
      <c r="D29" s="481">
        <v>650</v>
      </c>
      <c r="E29" s="483">
        <f t="shared" si="0"/>
        <v>1300</v>
      </c>
    </row>
    <row r="30" spans="1:5" ht="25.5" customHeight="1">
      <c r="A30" s="471">
        <v>27</v>
      </c>
      <c r="B30" s="472" t="s">
        <v>422</v>
      </c>
      <c r="C30" s="473">
        <v>2</v>
      </c>
      <c r="D30" s="481">
        <v>200</v>
      </c>
      <c r="E30" s="483">
        <f t="shared" si="0"/>
        <v>400</v>
      </c>
    </row>
    <row r="31" spans="1:5" ht="25.5" customHeight="1">
      <c r="A31" s="471">
        <v>28</v>
      </c>
      <c r="B31" s="472" t="s">
        <v>423</v>
      </c>
      <c r="C31" s="473">
        <v>1</v>
      </c>
      <c r="D31" s="481">
        <v>1500</v>
      </c>
      <c r="E31" s="483">
        <f t="shared" si="0"/>
        <v>1500</v>
      </c>
    </row>
    <row r="32" spans="1:5" ht="25.5" customHeight="1">
      <c r="A32" s="471">
        <v>29</v>
      </c>
      <c r="B32" s="472" t="s">
        <v>424</v>
      </c>
      <c r="C32" s="473">
        <v>60</v>
      </c>
      <c r="D32" s="481">
        <v>400</v>
      </c>
      <c r="E32" s="483">
        <f t="shared" si="0"/>
        <v>24000</v>
      </c>
    </row>
    <row r="33" spans="1:5" ht="25.5" customHeight="1">
      <c r="A33" s="471">
        <v>30</v>
      </c>
      <c r="B33" s="479" t="s">
        <v>425</v>
      </c>
      <c r="C33" s="476">
        <v>1</v>
      </c>
      <c r="D33" s="482">
        <v>350</v>
      </c>
      <c r="E33" s="483">
        <f t="shared" si="0"/>
        <v>350</v>
      </c>
    </row>
    <row r="34" spans="1:5" ht="25.5" customHeight="1">
      <c r="A34" s="471">
        <v>31</v>
      </c>
      <c r="B34" s="479" t="s">
        <v>426</v>
      </c>
      <c r="C34" s="476">
        <v>1</v>
      </c>
      <c r="D34" s="482">
        <v>250</v>
      </c>
      <c r="E34" s="483">
        <f t="shared" si="0"/>
        <v>250</v>
      </c>
    </row>
    <row r="35" spans="1:5" ht="25.5" customHeight="1">
      <c r="A35" s="471">
        <v>32</v>
      </c>
      <c r="B35" s="479" t="s">
        <v>427</v>
      </c>
      <c r="C35" s="476">
        <v>1</v>
      </c>
      <c r="D35" s="482">
        <v>250</v>
      </c>
      <c r="E35" s="483">
        <f t="shared" si="0"/>
        <v>250</v>
      </c>
    </row>
    <row r="36" spans="1:5" ht="25.5" customHeight="1">
      <c r="A36" s="471">
        <v>33</v>
      </c>
      <c r="B36" s="479" t="s">
        <v>428</v>
      </c>
      <c r="C36" s="476">
        <v>3</v>
      </c>
      <c r="D36" s="482">
        <v>150</v>
      </c>
      <c r="E36" s="483">
        <f t="shared" si="0"/>
        <v>450</v>
      </c>
    </row>
    <row r="37" spans="1:5" ht="25.5" customHeight="1">
      <c r="A37" s="471">
        <v>34</v>
      </c>
      <c r="B37" s="479" t="s">
        <v>429</v>
      </c>
      <c r="C37" s="476">
        <v>1</v>
      </c>
      <c r="D37" s="482">
        <v>4000</v>
      </c>
      <c r="E37" s="483">
        <f t="shared" si="0"/>
        <v>4000</v>
      </c>
    </row>
    <row r="38" spans="1:5" ht="30.75" customHeight="1">
      <c r="A38" s="471">
        <v>35</v>
      </c>
      <c r="B38" s="480" t="s">
        <v>430</v>
      </c>
      <c r="C38" s="476">
        <v>10</v>
      </c>
      <c r="D38" s="482">
        <v>1500</v>
      </c>
      <c r="E38" s="483">
        <f t="shared" si="0"/>
        <v>15000</v>
      </c>
    </row>
    <row r="39" spans="1:5" ht="25.5" customHeight="1">
      <c r="A39" s="471">
        <v>36</v>
      </c>
      <c r="B39" s="479" t="s">
        <v>431</v>
      </c>
      <c r="C39" s="476">
        <v>6</v>
      </c>
      <c r="D39" s="482">
        <v>800</v>
      </c>
      <c r="E39" s="483">
        <f t="shared" si="0"/>
        <v>4800</v>
      </c>
    </row>
    <row r="40" spans="1:5" ht="25.5" customHeight="1">
      <c r="A40" s="471">
        <v>37</v>
      </c>
      <c r="B40" s="479" t="s">
        <v>432</v>
      </c>
      <c r="C40" s="476">
        <v>2</v>
      </c>
      <c r="D40" s="482">
        <v>200</v>
      </c>
      <c r="E40" s="483">
        <f t="shared" si="0"/>
        <v>400</v>
      </c>
    </row>
    <row r="41" spans="1:5" ht="25.5" customHeight="1">
      <c r="A41" s="471">
        <v>38</v>
      </c>
      <c r="B41" s="479" t="s">
        <v>433</v>
      </c>
      <c r="C41" s="476">
        <v>4</v>
      </c>
      <c r="D41" s="482">
        <v>800</v>
      </c>
      <c r="E41" s="483">
        <f t="shared" si="0"/>
        <v>3200</v>
      </c>
    </row>
    <row r="42" spans="1:5" ht="25.5" customHeight="1">
      <c r="A42" s="471">
        <v>39</v>
      </c>
      <c r="B42" s="479" t="s">
        <v>434</v>
      </c>
      <c r="C42" s="476">
        <v>60</v>
      </c>
      <c r="D42" s="482">
        <v>100</v>
      </c>
      <c r="E42" s="483">
        <f t="shared" si="0"/>
        <v>6000</v>
      </c>
    </row>
    <row r="43" spans="1:5" ht="25.5" customHeight="1">
      <c r="A43" s="471">
        <v>40</v>
      </c>
      <c r="B43" s="479" t="s">
        <v>435</v>
      </c>
      <c r="C43" s="476">
        <v>4</v>
      </c>
      <c r="D43" s="482">
        <v>500</v>
      </c>
      <c r="E43" s="483">
        <f t="shared" si="0"/>
        <v>2000</v>
      </c>
    </row>
    <row r="44" spans="1:5" ht="25.5" customHeight="1">
      <c r="A44" s="471">
        <v>41</v>
      </c>
      <c r="B44" s="479" t="s">
        <v>436</v>
      </c>
      <c r="C44" s="476">
        <v>5</v>
      </c>
      <c r="D44" s="482">
        <v>200</v>
      </c>
      <c r="E44" s="483">
        <f t="shared" si="0"/>
        <v>1000</v>
      </c>
    </row>
    <row r="45" spans="1:5" ht="25.5" customHeight="1">
      <c r="A45" s="471">
        <v>42</v>
      </c>
      <c r="B45" s="479" t="s">
        <v>437</v>
      </c>
      <c r="C45" s="476">
        <v>6</v>
      </c>
      <c r="D45" s="482">
        <v>300</v>
      </c>
      <c r="E45" s="483">
        <f t="shared" si="0"/>
        <v>1800</v>
      </c>
    </row>
    <row r="46" spans="1:5" ht="25.5" customHeight="1">
      <c r="A46" s="471">
        <v>43</v>
      </c>
      <c r="B46" s="479" t="s">
        <v>438</v>
      </c>
      <c r="C46" s="476">
        <v>5</v>
      </c>
      <c r="D46" s="482">
        <v>1200</v>
      </c>
      <c r="E46" s="483">
        <f t="shared" si="0"/>
        <v>6000</v>
      </c>
    </row>
    <row r="47" spans="1:5" ht="25.5" customHeight="1">
      <c r="A47" s="471">
        <v>44</v>
      </c>
      <c r="B47" s="479" t="s">
        <v>439</v>
      </c>
      <c r="C47" s="476">
        <v>60</v>
      </c>
      <c r="D47" s="482">
        <v>200</v>
      </c>
      <c r="E47" s="483">
        <f t="shared" si="0"/>
        <v>12000</v>
      </c>
    </row>
    <row r="48" spans="1:5" ht="25.5" customHeight="1">
      <c r="A48" s="471">
        <v>45</v>
      </c>
      <c r="B48" s="479" t="s">
        <v>440</v>
      </c>
      <c r="C48" s="476">
        <v>6</v>
      </c>
      <c r="D48" s="482">
        <v>200</v>
      </c>
      <c r="E48" s="483">
        <f t="shared" si="0"/>
        <v>1200</v>
      </c>
    </row>
    <row r="49" spans="1:5" ht="25.5" customHeight="1">
      <c r="A49" s="471">
        <v>46</v>
      </c>
      <c r="B49" s="479" t="s">
        <v>441</v>
      </c>
      <c r="C49" s="476">
        <v>20</v>
      </c>
      <c r="D49" s="482">
        <v>50</v>
      </c>
      <c r="E49" s="483">
        <f t="shared" si="0"/>
        <v>1000</v>
      </c>
    </row>
    <row r="50" spans="1:5" ht="25.5" customHeight="1">
      <c r="A50" s="471">
        <v>47</v>
      </c>
      <c r="B50" s="479" t="s">
        <v>442</v>
      </c>
      <c r="C50" s="476">
        <v>1</v>
      </c>
      <c r="D50" s="482">
        <v>3500</v>
      </c>
      <c r="E50" s="483">
        <f t="shared" si="0"/>
        <v>3500</v>
      </c>
    </row>
    <row r="51" spans="1:5" ht="25.5" customHeight="1">
      <c r="A51" s="471">
        <v>48</v>
      </c>
      <c r="B51" s="479" t="s">
        <v>443</v>
      </c>
      <c r="C51" s="476">
        <v>20</v>
      </c>
      <c r="D51" s="482">
        <v>50</v>
      </c>
      <c r="E51" s="483">
        <f t="shared" si="0"/>
        <v>1000</v>
      </c>
    </row>
    <row r="52" spans="1:5" ht="25.5" customHeight="1">
      <c r="A52" s="471">
        <v>49</v>
      </c>
      <c r="B52" s="479" t="s">
        <v>444</v>
      </c>
      <c r="C52" s="476">
        <v>3</v>
      </c>
      <c r="D52" s="482">
        <v>350</v>
      </c>
      <c r="E52" s="483">
        <f t="shared" si="0"/>
        <v>1050</v>
      </c>
    </row>
    <row r="53" spans="1:5" ht="25.5" customHeight="1">
      <c r="A53" s="471">
        <v>50</v>
      </c>
      <c r="B53" s="479" t="s">
        <v>445</v>
      </c>
      <c r="C53" s="476">
        <v>1</v>
      </c>
      <c r="D53" s="482">
        <v>1000</v>
      </c>
      <c r="E53" s="483">
        <f t="shared" si="0"/>
        <v>1000</v>
      </c>
    </row>
    <row r="54" spans="1:5" ht="25.5" customHeight="1">
      <c r="A54" s="471">
        <v>51</v>
      </c>
      <c r="B54" s="479" t="s">
        <v>446</v>
      </c>
      <c r="C54" s="476">
        <v>1</v>
      </c>
      <c r="D54" s="482">
        <v>2000</v>
      </c>
      <c r="E54" s="483">
        <f t="shared" si="0"/>
        <v>2000</v>
      </c>
    </row>
    <row r="55" spans="1:5" ht="25.5" customHeight="1">
      <c r="A55" s="471">
        <v>52</v>
      </c>
      <c r="B55" s="479" t="s">
        <v>447</v>
      </c>
      <c r="C55" s="476">
        <v>1</v>
      </c>
      <c r="D55" s="482">
        <v>300</v>
      </c>
      <c r="E55" s="483">
        <f t="shared" si="0"/>
        <v>300</v>
      </c>
    </row>
    <row r="56" spans="1:5" ht="25.5" customHeight="1">
      <c r="A56" s="471">
        <v>53</v>
      </c>
      <c r="B56" s="479" t="s">
        <v>448</v>
      </c>
      <c r="C56" s="476">
        <v>6</v>
      </c>
      <c r="D56" s="482">
        <v>1500</v>
      </c>
      <c r="E56" s="483">
        <f t="shared" si="0"/>
        <v>9000</v>
      </c>
    </row>
    <row r="57" spans="1:5" ht="21" customHeight="1" thickBot="1">
      <c r="A57" s="479"/>
      <c r="B57" s="495" t="s">
        <v>66</v>
      </c>
      <c r="C57" s="493"/>
      <c r="D57" s="493"/>
      <c r="E57" s="494">
        <f>SUM(E4:E56)</f>
        <v>188700</v>
      </c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didaktik nyuter</vt:lpstr>
      <vt:lpstr>usumnakan nyuter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https://mul2.yerevan.am/tasks/1972414/oneclick?token=86c4e95ca8324baed4f44a9ce54581b5</cp:keywords>
  <cp:lastModifiedBy>Lusine Petrosyan</cp:lastModifiedBy>
  <cp:lastPrinted>2024-12-18T07:44:52Z</cp:lastPrinted>
  <dcterms:created xsi:type="dcterms:W3CDTF">1996-10-14T23:33:28Z</dcterms:created>
  <dcterms:modified xsi:type="dcterms:W3CDTF">2024-12-29T19:14:27Z</dcterms:modified>
</cp:coreProperties>
</file>