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E57A7E5-6EB4-4424-9539-0A4CB6D42BC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hamematakan'!$A$1:$F$89</definedName>
    <definedName name="_xlnm.Print_Area" localSheetId="0">'Ekamut-caxs'!$A$1:$E$83</definedName>
    <definedName name="_xlnm.Print_Area" localSheetId="2">'Ekamutneri hamematakan'!$A$1:$F$72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40" i="7" s="1"/>
  <c r="E23" i="9"/>
  <c r="D23" i="9"/>
  <c r="B23" i="9"/>
  <c r="I18" i="20"/>
  <c r="I17" i="20"/>
  <c r="E18" i="20"/>
  <c r="E17" i="20"/>
  <c r="D45" i="9" l="1"/>
  <c r="D58" i="9" l="1"/>
  <c r="E58" i="9" s="1"/>
  <c r="D56" i="9"/>
  <c r="D57" i="9"/>
  <c r="E57" i="9" s="1"/>
  <c r="C12" i="10"/>
  <c r="C7" i="10" s="1"/>
  <c r="B22" i="9"/>
  <c r="D10" i="9" l="1"/>
  <c r="D9" i="9"/>
  <c r="D13" i="9"/>
  <c r="D12" i="9"/>
  <c r="E9" i="22"/>
  <c r="E10" i="22"/>
  <c r="E14" i="22" s="1"/>
  <c r="E15" i="22" s="1"/>
  <c r="G15" i="22" s="1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7" i="10"/>
  <c r="A78" i="10" s="1"/>
  <c r="A79" i="10" s="1"/>
  <c r="B15" i="10"/>
  <c r="A70" i="10"/>
  <c r="A71" i="10" s="1"/>
  <c r="A72" i="10" s="1"/>
  <c r="A73" i="10" s="1"/>
  <c r="A74" i="10" s="1"/>
  <c r="A75" i="10" s="1"/>
  <c r="C91" i="7"/>
  <c r="C87" i="7"/>
  <c r="C80" i="7"/>
  <c r="C79" i="7" l="1"/>
  <c r="C28" i="7" s="1"/>
  <c r="L42" i="19"/>
  <c r="C11" i="9"/>
  <c r="A26" i="9"/>
  <c r="A28" i="10"/>
  <c r="A29" i="10" s="1"/>
  <c r="A26" i="10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34" i="19" s="1"/>
  <c r="D18" i="19"/>
  <c r="A18" i="19"/>
  <c r="A21" i="19" s="1"/>
  <c r="C25" i="7" l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2" i="9"/>
  <c r="B63" i="9"/>
  <c r="B64" i="9"/>
  <c r="B65" i="9"/>
  <c r="B28" i="9"/>
  <c r="B26" i="9"/>
  <c r="B25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8" i="10" s="1"/>
  <c r="B70" i="7"/>
  <c r="B59" i="10" s="1"/>
  <c r="B71" i="7"/>
  <c r="B60" i="10" s="1"/>
  <c r="B72" i="7"/>
  <c r="B61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28" i="19"/>
  <c r="A17" i="9"/>
  <c r="A19" i="9" s="1"/>
  <c r="A20" i="9" s="1"/>
  <c r="A22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1" i="19"/>
  <c r="A32" i="19"/>
  <c r="A33" i="19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9" i="9" s="1"/>
  <c r="A38" i="10"/>
  <c r="A50" i="19"/>
  <c r="A47" i="19"/>
  <c r="A48" i="19" s="1"/>
  <c r="A49" i="19" s="1"/>
  <c r="C29" i="7"/>
  <c r="A51" i="7" l="1"/>
  <c r="A64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8" i="19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62" i="10" l="1"/>
  <c r="A63" i="10" s="1"/>
  <c r="A64" i="10" s="1"/>
  <c r="A65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7" i="10"/>
  <c r="A68" i="19"/>
  <c r="A69" i="19" s="1"/>
  <c r="A71" i="19" l="1"/>
  <c r="A72" i="19" s="1"/>
  <c r="D15" i="10" l="1"/>
  <c r="E15" i="10" s="1"/>
  <c r="A73" i="19"/>
  <c r="A74" i="19"/>
  <c r="F5" i="10"/>
  <c r="C67" i="7"/>
  <c r="D54" i="10" s="1"/>
  <c r="D12" i="10" l="1"/>
  <c r="E12" i="10" s="1"/>
  <c r="I19" i="11"/>
  <c r="I17" i="11"/>
  <c r="D66" i="18"/>
  <c r="D64" i="18"/>
  <c r="D87" i="10"/>
  <c r="D85" i="10"/>
  <c r="B82" i="10"/>
  <c r="B81" i="10"/>
  <c r="D70" i="9"/>
  <c r="D68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60" i="9" l="1"/>
  <c r="D59" i="9"/>
  <c r="C34" i="7"/>
  <c r="C20" i="7" s="1"/>
  <c r="C32" i="7"/>
  <c r="C31" i="7"/>
  <c r="C62" i="7"/>
  <c r="C65" i="7"/>
  <c r="C66" i="7"/>
  <c r="C68" i="7"/>
  <c r="D55" i="10" s="1"/>
  <c r="C69" i="7"/>
  <c r="D56" i="10" s="1"/>
  <c r="E56" i="10" s="1"/>
  <c r="C70" i="7"/>
  <c r="D57" i="10" s="1"/>
  <c r="E57" i="10" s="1"/>
  <c r="D61" i="10" l="1"/>
  <c r="D52" i="10"/>
  <c r="D60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52" i="7" l="1"/>
  <c r="D30" i="19" l="1"/>
  <c r="G54" i="18" l="1"/>
  <c r="D29" i="19"/>
  <c r="C39" i="7"/>
  <c r="D62" i="9" l="1"/>
  <c r="D63" i="9"/>
  <c r="D64" i="9"/>
  <c r="D65" i="9"/>
  <c r="D55" i="9"/>
  <c r="D54" i="9"/>
  <c r="D53" i="9"/>
  <c r="D52" i="9"/>
  <c r="D51" i="9"/>
  <c r="D50" i="9"/>
  <c r="D49" i="9"/>
  <c r="D47" i="9"/>
  <c r="D46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61" i="9"/>
  <c r="E60" i="9"/>
  <c r="D69" i="10" l="1"/>
  <c r="C69" i="10"/>
  <c r="D80" i="10"/>
  <c r="C76" i="10" l="1"/>
  <c r="C68" i="10" s="1"/>
  <c r="D76" i="10"/>
  <c r="D68" i="10" s="1"/>
  <c r="E77" i="10"/>
  <c r="E76" i="10" l="1"/>
  <c r="C43" i="7" l="1"/>
  <c r="E43" i="7" s="1"/>
  <c r="D30" i="9"/>
  <c r="C61" i="7" l="1"/>
  <c r="D48" i="9"/>
  <c r="C42" i="7"/>
  <c r="E42" i="7" s="1"/>
  <c r="D30" i="10"/>
  <c r="D29" i="9"/>
  <c r="E61" i="10"/>
  <c r="E60" i="10"/>
  <c r="E63" i="10"/>
  <c r="D48" i="10" l="1"/>
  <c r="D29" i="10"/>
  <c r="E82" i="10"/>
  <c r="E81" i="10"/>
  <c r="E75" i="10"/>
  <c r="E74" i="10"/>
  <c r="D31" i="9" l="1"/>
  <c r="D31" i="10" l="1"/>
  <c r="E71" i="10"/>
  <c r="E30" i="10" l="1"/>
  <c r="D62" i="10"/>
  <c r="C62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8" i="10"/>
  <c r="E59" i="10"/>
  <c r="E64" i="10"/>
  <c r="E65" i="10"/>
  <c r="E66" i="10"/>
  <c r="E67" i="10"/>
  <c r="E70" i="10"/>
  <c r="E27" i="10"/>
  <c r="E29" i="10"/>
  <c r="C24" i="10" l="1"/>
  <c r="E62" i="10"/>
  <c r="E34" i="10"/>
  <c r="E69" i="10"/>
  <c r="C34" i="9"/>
  <c r="C24" i="9" s="1"/>
  <c r="E65" i="9"/>
  <c r="E64" i="9"/>
  <c r="E63" i="9"/>
  <c r="E62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80" i="10" l="1"/>
  <c r="C23" i="10" s="1"/>
  <c r="E79" i="10"/>
  <c r="E73" i="10"/>
  <c r="E72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6" i="9"/>
  <c r="C83" i="10" l="1"/>
  <c r="E68" i="10"/>
  <c r="E78" i="10"/>
  <c r="E80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6" i="9" l="1"/>
  <c r="E66" i="9" s="1"/>
  <c r="D23" i="10"/>
  <c r="E24" i="10"/>
  <c r="E23" i="10" l="1"/>
  <c r="D83" i="10"/>
  <c r="E8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<sst xmlns="http://schemas.openxmlformats.org/spreadsheetml/2006/main" count="585" uniqueCount="338">
  <si>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</si>
  <si>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</si>
  <si>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</si>
  <si>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</si>
  <si>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</si>
  <si>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</si>
  <si>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</si>
  <si>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</si>
  <si>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</si>
  <si>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</si>
  <si>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</si>
  <si>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</si>
  <si>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</si>
  <si>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</si>
  <si>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</si>
  <si>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</si>
  <si>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</si>
  <si>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</si>
  <si>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</si>
  <si>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</si>
  <si>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</si>
  <si>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</si>
  <si>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</si>
  <si>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</si>
  <si>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</si>
  <si>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</si>
  <si>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</si>
  <si>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</si>
  <si>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</si>
  <si>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</si>
  <si>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</si>
  <si>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</si>
  <si>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</si>
  <si>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</si>
  <si>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</si>
  <si>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</si>
  <si>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</si>
  <si>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</si>
  <si>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</si>
  <si>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</si>
  <si>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</si>
  <si>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</si>
  <si>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</si>
  <si>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</si>
  <si>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</si>
  <si>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</si>
  <si>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</si>
  <si>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</si>
  <si>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</si>
  <si>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</si>
  <si>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</si>
  <si>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</si>
  <si>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</si>
  <si>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</si>
  <si>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</si>
  <si>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</si>
  <si>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</si>
  <si>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</si>
  <si>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</si>
  <si>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</si>
  <si>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</si>
  <si>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</si>
  <si>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</si>
  <si>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</si>
  <si>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</si>
  <si>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</si>
  <si>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</si>
  <si>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</si>
  <si>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</si>
  <si>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</si>
  <si>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</si>
  <si>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</si>
  <si>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</si>
  <si>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</si>
  <si>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</si>
  <si>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</si>
  <si>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</si>
  <si>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</si>
  <si>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</si>
  <si>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</si>
  <si>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</si>
  <si>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</si>
  <si>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</si>
  <si>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</si>
  <si>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</si>
  <si>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</si>
  <si>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</si>
  <si>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</si>
  <si>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</si>
  <si>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</si>
  <si>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</si>
  <si>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</si>
  <si>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</si>
  <si>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</si>
  <si>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</si>
  <si>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</si>
  <si>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</si>
  <si>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</si>
  <si>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</si>
  <si>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</si>
  <si>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</si>
  <si>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</si>
  <si>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</si>
  <si>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</si>
  <si>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</si>
  <si>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</si>
  <si>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</si>
  <si>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</si>
  <si>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</si>
  <si>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</si>
  <si>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</si>
  <si>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</si>
  <si>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</si>
  <si>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</si>
  <si>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</si>
  <si>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</si>
  <si>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</si>
  <si>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</si>
  <si>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</si>
  <si>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</si>
  <si>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</si>
  <si>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</si>
  <si>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</si>
  <si>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</si>
  <si>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</si>
  <si>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</si>
  <si>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</si>
  <si>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</si>
  <si>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</si>
  <si>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</si>
  <si>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</si>
  <si>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</si>
  <si>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</si>
  <si>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</si>
  <si>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</si>
  <si>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</si>
  <si>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</si>
  <si>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</si>
  <si>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</si>
  <si>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</si>
  <si>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</si>
  <si>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</si>
  <si>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</si>
  <si>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</si>
  <si>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</si>
  <si>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</si>
  <si>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</si>
  <si>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</si>
  <si>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</si>
  <si>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</si>
  <si>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</si>
  <si>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</si>
  <si>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</si>
  <si>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</si>
  <si>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</si>
  <si>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</si>
  <si>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</si>
  <si>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</si>
  <si>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</si>
  <si>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</si>
  <si>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</si>
  <si>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</si>
  <si>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</si>
  <si>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</si>
  <si>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</si>
  <si>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</si>
  <si>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</si>
  <si>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</si>
  <si>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</si>
  <si>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</si>
  <si>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</si>
  <si>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</si>
  <si>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</si>
  <si>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</si>
  <si>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</si>
  <si>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</si>
  <si>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</si>
  <si>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</si>
  <si>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</si>
  <si>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</si>
  <si>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</si>
  <si>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</si>
  <si>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</si>
  <si>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</si>
  <si>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</si>
  <si>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</si>
  <si>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</si>
  <si>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</si>
  <si>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</si>
  <si>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</si>
  <si>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</si>
  <si>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</si>
  <si>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</si>
  <si>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</si>
  <si>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</si>
  <si>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</si>
  <si>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</si>
  <si>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</si>
  <si>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</si>
  <si>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</si>
  <si>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</si>
  <si>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</si>
  <si>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</si>
  <si>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</si>
  <si>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</si>
  <si>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</si>
  <si>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</si>
  <si>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</si>
  <si>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</si>
  <si>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</si>
  <si>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</si>
  <si>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</si>
  <si>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</si>
  <si>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</si>
  <si>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</si>
  <si>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</si>
  <si>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</si>
  <si>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</si>
  <si>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</si>
  <si>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</si>
  <si>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</si>
  <si>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</si>
  <si>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</si>
  <si>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</si>
  <si>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</si>
  <si>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</si>
  <si>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</si>
  <si>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</si>
  <si>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</si>
  <si>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</si>
  <si>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</si>
  <si>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</si>
  <si>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</si>
  <si>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</si>
  <si>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</si>
  <si>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</si>
  <si>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</si>
  <si>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</si>
  <si>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</si>
  <si>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</si>
  <si>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</si>
  <si>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</si>
  <si>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</si>
  <si>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</si>
  <si>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</si>
  <si>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</si>
  <si>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</si>
  <si>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</si>
  <si>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</si>
  <si>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</si>
  <si>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</si>
  <si>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</si>
  <si>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</si>
  <si>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</si>
  <si>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</si>
  <si>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</si>
  <si>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</si>
  <si>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</si>
  <si>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</si>
  <si>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</si>
  <si>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</si>
  <si>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</si>
  <si>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</si>
  <si>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</si>
  <si>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</si>
  <si>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</si>
  <si>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</si>
  <si>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</si>
  <si>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</si>
  <si>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</si>
  <si>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</si>
  <si>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</si>
  <si>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</si>
  <si>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</si>
  <si>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</si>
  <si>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</si>
  <si>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</si>
  <si>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</si>
  <si>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</si>
  <si>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</si>
  <si>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</si>
  <si>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</si>
  <si>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</si>
  <si>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</si>
  <si>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</si>
  <si>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</si>
  <si>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</si>
  <si>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</si>
  <si>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</si>
  <si>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</si>
  <si>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</si>
  <si>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</si>
  <si>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</si>
  <si>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</si>
  <si>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</si>
  <si>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</si>
  <si>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</si>
  <si>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</si>
  <si>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</si>
  <si>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</si>
  <si>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</si>
  <si>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</si>
  <si>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</si>
  <si>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</si>
  <si>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</si>
  <si>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</si>
  <si>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</si>
  <si>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</si>
  <si>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</si>
  <si>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</si>
  <si>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</si>
  <si>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</si>
  <si>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</si>
  <si>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</si>
  <si>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</si>
  <si>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</si>
  <si>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</si>
  <si>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</si>
  <si>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</si>
  <si>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</si>
  <si>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</si>
  <si>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</si>
  <si>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</si>
  <si>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</si>
  <si>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</si>
  <si>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</si>
  <si>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</si>
  <si>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հ․152մսուր-մանկապարտեզ» ՀՈԱԿ-ի </t>
  </si>
  <si>
    <t>Ա․Զաքարյան</t>
  </si>
  <si>
    <t>Գ․Իսրայելյան</t>
  </si>
  <si>
    <t>Փաստաթղթերի արխիվացնան գծով</t>
  </si>
  <si>
    <t>Կրակմարիչների լիցքավորման գծով</t>
  </si>
  <si>
    <t>Փաստաթղթորի արխիվացման գծով</t>
  </si>
  <si>
    <t>Ուսումնական նյութեր</t>
  </si>
  <si>
    <t>Անհրաժեշտություն է առաջացել</t>
  </si>
  <si>
    <t>2024թ</t>
  </si>
  <si>
    <t xml:space="preserve">«Երևանի հ․152 մսուր-մանկապարտեզ» ՀՈԱԿ-ի 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</si>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</sst>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7" fillId="0" borderId="0" xfId="20" applyFont="1" applyAlignment="1" applyProtection="1">
      <alignment vertical="center" wrapText="1"/>
      <protection locked="0"/>
    </xf>
    <xf numFmtId="3" fontId="28" fillId="0" borderId="10" xfId="20" applyNumberFormat="1" applyFont="1" applyBorder="1" applyAlignment="1" applyProtection="1">
      <alignment horizontal="left" vertical="center" wrapText="1"/>
      <protection locked="0" hidden="1"/>
    </xf>
    <xf numFmtId="0" fontId="28" fillId="0" borderId="0" xfId="0" applyFont="1" applyAlignment="1" applyProtection="1">
      <alignment horizontal="right" wrapText="1"/>
      <protection locked="0"/>
    </xf>
    <xf numFmtId="166" fontId="33" fillId="0" borderId="0" xfId="45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1ACAAUABNAAAAAAAAAAAAAAAAAAAAAAAAAAAAAAAAAAAAAAAAAAAAAAAAAAAAAAAAAAAAAAAAAAAAAAAAAAAAAAAAAAAAAAAAAAAAAAAAAAAAAAAAAAAAAAAAAAAAAADoBwwAAAAdABcAD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1NDhaMCMGCSqGSIb3DQEJBDEWBBQawq6f+apbc/PixgIX1KPqa051gDArBgsqhkiG9w0BCRACDDEcMBowGDAWBBRE5xMFRVajmd/v2Zzf5CvSbEm8HjANBgkqhkiG9w0BAQEFAASCAQAfSY2CCBh6RGd7m+iOwkGH/FRZ+6yB2iGKTyUIRKd2s0i4ar4Cv3WFg78y0iz4ZHoQNZq81BoSK5vK+EXwaTHHFWyGJCO9s++Ow/ASD/tYGa3fTJLonKhPAMYm80aOA2IZ3zQtJz96JXY/P4K/SC+6+aHMrecYi9rw23RgMe3sNWC9wyhi4LpEIf5iMUIgjjIe0rdRUgSCOrMi4imvpetgFbQt4rToQwFviu5ewZADT7CjNFRjqukEtyDF3XPH/GRE6PgRVucNrOxwehE5HOHqs+W9ormmbjJhAC1/BkzpfrgB3sd7H4qJJfcYdjggK3FkXTLn0yUgJ6UPDPA+sGk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1ACAAUABNAAAAAAAAAAAAAAAAAAAAAAAAAAAAAAAAAAAAAAAAAAAAAAAAAAAAAAAAAAAAAAAAAAAAAAAAAAAAAAAAAAAAAAAAAAAAAAAAAAAAAAAAAAAAAAAAAAAAAADoBwwAAAAdABcAD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1NTJaMCMGCSqGSIb3DQEJBDEWBBRH7e+Rw09oxYJz6E36NkKegkF9uTArBgsqhkiG9w0BCRACDDEcMBowGDAWBBRE5xMFRVajmd/v2Zzf5CvSbEm8HjANBgkqhkiG9w0BAQEFAASCAQBR/3Zb65Vtoxk6S81oEKstgEeMPuIsUUuURTCX2gr/245JkuCJ/QPINtobAwF3ijg+NJq4PLn2E5ddA866+gcHI2DW02IFgWbolKp2ZewZVEjDkVDJcO5PD5hHETnA4TZLGPAybmPKHCyHi9Crk1E+lSi/jdvbGA5JAXSJy3woPUQIhgcWxUetDwHbN/Tgk4zPTQyz+fe1zfFCYpEmznDJM7z99LYYE++K3+mUNbR/rX4yjOBDHMCKE7r/0MZ6kXVyVkZNzhEOxrl8MePHTKLepuz+hwW+xXAxMmOqJ5XBB3Y24+yzceh1hlGb5SO/Gj8I2KEd5mjWirlYf5uP55D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CBE5B862-D4DF-751B-24E8-40694A0FC2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1088BDCA-6A44-DFDB-D9CE-80A7BFB430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239"/>
      <c r="D1" s="452" t="s">
        <v>183</v>
      </c>
      <c r="E1" s="454">
        <v>291</v>
      </c>
    </row>
    <row r="2" spans="1:10">
      <c r="C2" s="239"/>
      <c r="D2" s="452" t="s">
        <v>38</v>
      </c>
      <c r="E2" s="39"/>
    </row>
    <row r="3" spans="1:10">
      <c r="C3" s="239"/>
      <c r="D3" s="452" t="s">
        <v>208</v>
      </c>
      <c r="E3" s="39"/>
    </row>
    <row r="4" spans="1:10" s="29" customFormat="1" ht="24.75" customHeight="1">
      <c r="B4" s="245"/>
      <c r="C4" s="245"/>
      <c r="D4" s="452" t="s">
        <v>246</v>
      </c>
      <c r="E4" s="39"/>
      <c r="F4" s="55"/>
    </row>
    <row r="5" spans="1:10" s="29" customFormat="1" ht="20.25" customHeight="1">
      <c r="B5" s="245"/>
      <c r="C5" s="5"/>
      <c r="D5" s="452" t="s">
        <v>209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278</v>
      </c>
      <c r="E7" s="454">
        <v>291</v>
      </c>
    </row>
    <row r="8" spans="1:10" ht="20.25" customHeight="1">
      <c r="C8" s="239"/>
      <c r="D8" s="452" t="s">
        <v>279</v>
      </c>
      <c r="E8" s="239"/>
    </row>
    <row r="9" spans="1:10" ht="20.25" customHeight="1">
      <c r="C9" s="239"/>
      <c r="D9" s="452" t="s">
        <v>280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72" t="s">
        <v>39</v>
      </c>
      <c r="B12" s="472"/>
      <c r="C12" s="472"/>
      <c r="D12" s="472"/>
      <c r="E12" s="472"/>
      <c r="F12" s="384"/>
    </row>
    <row r="13" spans="1:10" ht="20.45" customHeight="1">
      <c r="A13" s="473" t="s">
        <v>336</v>
      </c>
      <c r="B13" s="473"/>
      <c r="C13" s="473"/>
      <c r="D13" s="473"/>
      <c r="E13" s="473"/>
      <c r="F13" s="376" t="s">
        <v>194</v>
      </c>
    </row>
    <row r="14" spans="1:10" ht="18.75" customHeight="1">
      <c r="A14" s="474" t="s">
        <v>321</v>
      </c>
      <c r="B14" s="474"/>
      <c r="C14" s="474"/>
      <c r="D14" s="474"/>
      <c r="E14" s="474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133</v>
      </c>
      <c r="C16" s="405"/>
      <c r="D16" s="406"/>
      <c r="E16" s="406"/>
    </row>
    <row r="17" spans="1:6" ht="18.75" customHeight="1">
      <c r="A17" s="61">
        <v>1</v>
      </c>
      <c r="B17" s="13" t="s">
        <v>113</v>
      </c>
      <c r="C17" s="402"/>
      <c r="D17" s="237">
        <v>46639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2"/>
      <c r="D18" s="409">
        <f>+D19+D20</f>
        <v>24</v>
      </c>
      <c r="E18" s="241"/>
      <c r="F18" s="149"/>
    </row>
    <row r="19" spans="1:6" s="381" customFormat="1">
      <c r="A19" s="377">
        <f>+A18+0.1</f>
        <v>2.1</v>
      </c>
      <c r="B19" s="378" t="s">
        <v>219</v>
      </c>
      <c r="C19" s="378"/>
      <c r="D19" s="379">
        <v>24</v>
      </c>
      <c r="E19" s="380"/>
      <c r="F19" s="382"/>
    </row>
    <row r="20" spans="1:6" s="381" customFormat="1" hidden="1">
      <c r="A20" s="377">
        <f>+A19+0.1</f>
        <v>2.2000000000000002</v>
      </c>
      <c r="B20" s="378" t="s">
        <v>220</v>
      </c>
      <c r="C20" s="378"/>
      <c r="D20" s="379"/>
      <c r="E20" s="380"/>
      <c r="F20" s="382"/>
    </row>
    <row r="21" spans="1:6" ht="18.75" customHeight="1">
      <c r="A21" s="61">
        <f>+A18+1</f>
        <v>3</v>
      </c>
      <c r="B21" s="13" t="s">
        <v>221</v>
      </c>
      <c r="C21" s="402"/>
      <c r="D21" s="409">
        <f>+D22+D23</f>
        <v>2369.1</v>
      </c>
      <c r="E21" s="241"/>
      <c r="F21" s="149"/>
    </row>
    <row r="22" spans="1:6" s="381" customFormat="1">
      <c r="A22" s="377">
        <f>+A21+0.1</f>
        <v>3.1</v>
      </c>
      <c r="B22" s="378" t="s">
        <v>222</v>
      </c>
      <c r="C22" s="378"/>
      <c r="D22" s="379">
        <v>750.5</v>
      </c>
      <c r="E22" s="380"/>
      <c r="F22" s="382"/>
    </row>
    <row r="23" spans="1:6" s="381" customFormat="1">
      <c r="A23" s="377">
        <f>+A22+0.1</f>
        <v>3.2</v>
      </c>
      <c r="B23" s="378" t="s">
        <v>223</v>
      </c>
      <c r="C23" s="378"/>
      <c r="D23" s="379">
        <v>1618.6</v>
      </c>
      <c r="E23" s="380"/>
      <c r="F23" s="382"/>
    </row>
    <row r="24" spans="1:6" ht="18.75" customHeight="1">
      <c r="A24" s="61">
        <f>+A21+1</f>
        <v>4</v>
      </c>
      <c r="B24" s="13" t="s">
        <v>224</v>
      </c>
      <c r="C24" s="402"/>
      <c r="D24" s="409">
        <f>+'Komunal '!N20</f>
        <v>4.5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2"/>
      <c r="D25" s="237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2"/>
      <c r="D26" s="409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2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2"/>
      <c r="D28" s="237"/>
      <c r="E28" s="241"/>
      <c r="F28" s="149"/>
    </row>
    <row r="29" spans="1:6" ht="18.75" customHeight="1">
      <c r="A29" s="61">
        <v>5</v>
      </c>
      <c r="B29" s="13" t="s">
        <v>120</v>
      </c>
      <c r="C29" s="402"/>
      <c r="D29" s="409">
        <f>SUM(D30:D31)</f>
        <v>778.9</v>
      </c>
      <c r="E29" s="241"/>
      <c r="F29" s="149"/>
    </row>
    <row r="30" spans="1:6" s="381" customFormat="1">
      <c r="A30" s="377">
        <v>5.0999999999999996</v>
      </c>
      <c r="B30" s="378" t="s">
        <v>69</v>
      </c>
      <c r="C30" s="378"/>
      <c r="D30" s="411">
        <f>+D73</f>
        <v>778.9</v>
      </c>
      <c r="E30" s="380"/>
      <c r="F30" s="382"/>
    </row>
    <row r="31" spans="1:6" s="381" customFormat="1" hidden="1">
      <c r="A31" s="377">
        <f>+A30+0.1</f>
        <v>5.1999999999999993</v>
      </c>
      <c r="B31" s="378" t="s">
        <v>70</v>
      </c>
      <c r="C31" s="378"/>
      <c r="D31" s="379"/>
      <c r="E31" s="380"/>
      <c r="F31" s="382"/>
    </row>
    <row r="32" spans="1:6" ht="18.75" customHeight="1">
      <c r="A32" s="61">
        <f>+A29+1</f>
        <v>6</v>
      </c>
      <c r="B32" s="13" t="s">
        <v>9</v>
      </c>
      <c r="C32" s="402"/>
      <c r="D32" s="237">
        <v>11</v>
      </c>
      <c r="E32" s="241"/>
      <c r="F32" s="149" t="s">
        <v>323</v>
      </c>
    </row>
    <row r="33" spans="1:14" ht="18.75" customHeight="1">
      <c r="A33" s="61">
        <f>+A32+1</f>
        <v>7</v>
      </c>
      <c r="B33" s="13" t="s">
        <v>283</v>
      </c>
      <c r="C33" s="402"/>
      <c r="D33" s="237">
        <v>4.5999999999999996</v>
      </c>
      <c r="E33" s="241"/>
      <c r="F33" s="149" t="s">
        <v>190</v>
      </c>
    </row>
    <row r="34" spans="1:14">
      <c r="A34" s="52"/>
      <c r="B34" s="84" t="s">
        <v>26</v>
      </c>
      <c r="C34" s="405"/>
      <c r="D34" s="410">
        <f>SUM(D17:D18,D21,D24:D29,D32:D33)</f>
        <v>49831.1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134</v>
      </c>
      <c r="C36" s="406"/>
      <c r="D36" s="408"/>
      <c r="E36" s="408"/>
    </row>
    <row r="37" spans="1:14" ht="18.75" customHeight="1">
      <c r="A37" s="61">
        <v>1</v>
      </c>
      <c r="B37" s="13" t="s">
        <v>337</v>
      </c>
      <c r="C37" s="402"/>
      <c r="D37" s="409">
        <f>+Ashkhatavardz!O9</f>
        <v>36364</v>
      </c>
      <c r="E37" s="241"/>
      <c r="F37" s="149"/>
    </row>
    <row r="38" spans="1:14" s="381" customFormat="1" hidden="1">
      <c r="A38" s="377">
        <f>+A37+0.1</f>
        <v>1.1000000000000001</v>
      </c>
      <c r="B38" s="378" t="s">
        <v>115</v>
      </c>
      <c r="C38" s="378"/>
      <c r="D38" s="379"/>
      <c r="E38" s="380"/>
      <c r="F38" s="382"/>
    </row>
    <row r="39" spans="1:14" s="381" customFormat="1">
      <c r="A39" s="377">
        <v>1.1000000000000001</v>
      </c>
      <c r="B39" s="378" t="s">
        <v>248</v>
      </c>
      <c r="C39" s="378"/>
      <c r="D39" s="379">
        <f>+Ashkhatavardz!M7</f>
        <v>2420.1215999999999</v>
      </c>
      <c r="E39" s="380"/>
      <c r="F39" s="382"/>
      <c r="G39" s="381" t="s">
        <v>215</v>
      </c>
    </row>
    <row r="40" spans="1:14" ht="18.75" customHeight="1">
      <c r="A40" s="61">
        <f>+A37+1</f>
        <v>2</v>
      </c>
      <c r="B40" s="13" t="s">
        <v>13</v>
      </c>
      <c r="C40" s="402"/>
      <c r="D40" s="409">
        <f>+'Snund ev finans. pastaci'!E12</f>
        <v>7746.2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5940.2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2"/>
      <c r="D41" s="409">
        <f>+'Komunal '!F27</f>
        <v>890.1</v>
      </c>
      <c r="E41" s="241"/>
      <c r="F41" s="237">
        <f>+D41-'Komunal '!F27</f>
        <v>0</v>
      </c>
      <c r="L41" s="5">
        <f>+'Snund ev finans. pastaci'!E8+'Snund ev finans. pastaci'!E9</f>
        <v>5940.2</v>
      </c>
    </row>
    <row r="42" spans="1:14" ht="18.75" customHeight="1">
      <c r="A42" s="61">
        <f t="shared" ref="A42:A46" si="1">+A41+1</f>
        <v>4</v>
      </c>
      <c r="B42" s="13" t="s">
        <v>11</v>
      </c>
      <c r="C42" s="402"/>
      <c r="D42" s="409">
        <f>+'Komunal '!J27</f>
        <v>766.7</v>
      </c>
      <c r="E42" s="241"/>
      <c r="F42" s="237">
        <f>+D42-'Komunal '!J27</f>
        <v>0</v>
      </c>
      <c r="L42" s="84">
        <f>+L41+L40*0.8</f>
        <v>10692.36</v>
      </c>
    </row>
    <row r="43" spans="1:14" ht="18.75" customHeight="1">
      <c r="A43" s="61">
        <f t="shared" si="1"/>
        <v>5</v>
      </c>
      <c r="B43" s="13" t="s">
        <v>14</v>
      </c>
      <c r="C43" s="402"/>
      <c r="D43" s="409">
        <f>+'Komunal '!O27</f>
        <v>119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2"/>
      <c r="D44" s="237">
        <v>16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2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2"/>
      <c r="D46" s="409">
        <f>SUM(D47:D49)</f>
        <v>197.6</v>
      </c>
      <c r="E46" s="241"/>
      <c r="F46" s="149"/>
    </row>
    <row r="47" spans="1:14" s="381" customFormat="1">
      <c r="A47" s="377">
        <f>+A46+0.1</f>
        <v>8.1</v>
      </c>
      <c r="B47" s="378" t="s">
        <v>18</v>
      </c>
      <c r="C47" s="378"/>
      <c r="D47" s="379">
        <v>57.6</v>
      </c>
      <c r="E47" s="380"/>
      <c r="F47" s="382"/>
    </row>
    <row r="48" spans="1:14" s="381" customFormat="1">
      <c r="A48" s="377">
        <f>+A47+0.1</f>
        <v>8.1999999999999993</v>
      </c>
      <c r="B48" s="378" t="s">
        <v>19</v>
      </c>
      <c r="C48" s="378"/>
      <c r="D48" s="379">
        <v>10</v>
      </c>
      <c r="E48" s="380"/>
      <c r="F48" s="382"/>
    </row>
    <row r="49" spans="1:11" s="381" customFormat="1">
      <c r="A49" s="377">
        <f>+A48+0.1</f>
        <v>8.2999999999999989</v>
      </c>
      <c r="B49" s="378" t="s">
        <v>20</v>
      </c>
      <c r="C49" s="378"/>
      <c r="D49" s="379">
        <v>130</v>
      </c>
      <c r="E49" s="380"/>
      <c r="F49" s="382"/>
    </row>
    <row r="50" spans="1:11" ht="18.75" hidden="1" customHeight="1">
      <c r="A50" s="61">
        <f>+A46+1</f>
        <v>9</v>
      </c>
      <c r="B50" s="13" t="s">
        <v>21</v>
      </c>
      <c r="C50" s="402"/>
      <c r="D50" s="237"/>
      <c r="E50" s="241"/>
      <c r="F50" s="149" t="s">
        <v>240</v>
      </c>
    </row>
    <row r="51" spans="1:11" ht="18.75" customHeight="1">
      <c r="A51" s="61">
        <v>9</v>
      </c>
      <c r="B51" s="13" t="s">
        <v>27</v>
      </c>
      <c r="C51" s="402"/>
      <c r="D51" s="237">
        <v>441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v>10</v>
      </c>
      <c r="B52" s="13" t="s">
        <v>22</v>
      </c>
      <c r="C52" s="402"/>
      <c r="D52" s="237">
        <v>84.9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v>11</v>
      </c>
      <c r="B53" s="13" t="s">
        <v>71</v>
      </c>
      <c r="C53" s="402"/>
      <c r="D53" s="237">
        <v>200</v>
      </c>
      <c r="E53" s="241"/>
      <c r="F53" s="237">
        <f t="shared" ref="F53:F55" si="2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v>12</v>
      </c>
      <c r="B54" s="13" t="s">
        <v>45</v>
      </c>
      <c r="C54" s="402"/>
      <c r="D54" s="237">
        <v>240</v>
      </c>
      <c r="E54" s="241"/>
      <c r="F54" s="237"/>
    </row>
    <row r="55" spans="1:11" ht="18.75" customHeight="1">
      <c r="A55" s="61">
        <v>13</v>
      </c>
      <c r="B55" s="13" t="s">
        <v>116</v>
      </c>
      <c r="C55" s="402"/>
      <c r="D55" s="237">
        <v>21.1</v>
      </c>
      <c r="E55" s="241"/>
      <c r="F55" s="237">
        <f t="shared" si="2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v>14</v>
      </c>
      <c r="B56" s="13" t="s">
        <v>117</v>
      </c>
      <c r="C56" s="402"/>
      <c r="D56" s="237">
        <v>40</v>
      </c>
      <c r="E56" s="241"/>
      <c r="F56" s="149"/>
    </row>
    <row r="57" spans="1:11" ht="18.75" customHeight="1">
      <c r="A57" s="61">
        <v>15</v>
      </c>
      <c r="B57" s="13" t="s">
        <v>23</v>
      </c>
      <c r="C57" s="402"/>
      <c r="D57" s="237">
        <v>227.2</v>
      </c>
      <c r="E57" s="241"/>
      <c r="F57" s="149"/>
    </row>
    <row r="58" spans="1:11" ht="18.75" customHeight="1">
      <c r="A58" s="61">
        <f t="shared" ref="A58:A72" si="3">+A57+1</f>
        <v>16</v>
      </c>
      <c r="B58" s="13" t="s">
        <v>24</v>
      </c>
      <c r="C58" s="402"/>
      <c r="D58" s="237">
        <v>95.1</v>
      </c>
      <c r="E58" s="241"/>
      <c r="F58" s="149"/>
    </row>
    <row r="59" spans="1:11" ht="18.75" hidden="1" customHeight="1">
      <c r="A59" s="61">
        <f t="shared" si="3"/>
        <v>17</v>
      </c>
      <c r="B59" s="13" t="s">
        <v>63</v>
      </c>
      <c r="C59" s="402"/>
      <c r="D59" s="237"/>
      <c r="E59" s="241"/>
      <c r="F59" s="149"/>
    </row>
    <row r="60" spans="1:11" ht="18.75" hidden="1" customHeight="1">
      <c r="A60" s="61">
        <v>17</v>
      </c>
      <c r="B60" s="13" t="s">
        <v>50</v>
      </c>
      <c r="C60" s="402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42</v>
      </c>
      <c r="C61" s="402"/>
      <c r="D61" s="237">
        <v>105</v>
      </c>
      <c r="E61" s="241"/>
      <c r="F61" s="149"/>
    </row>
    <row r="62" spans="1:11" ht="18.75" customHeight="1">
      <c r="A62" s="61">
        <f t="shared" si="3"/>
        <v>18</v>
      </c>
      <c r="B62" s="13" t="s">
        <v>72</v>
      </c>
      <c r="C62" s="402"/>
      <c r="D62" s="237">
        <v>17.5</v>
      </c>
      <c r="E62" s="241"/>
      <c r="F62" s="149"/>
    </row>
    <row r="63" spans="1:11" ht="18.75" customHeight="1">
      <c r="A63" s="61">
        <f t="shared" si="3"/>
        <v>19</v>
      </c>
      <c r="B63" s="13" t="s">
        <v>73</v>
      </c>
      <c r="C63" s="402"/>
      <c r="D63" s="237">
        <v>107</v>
      </c>
      <c r="E63" s="241"/>
      <c r="F63" s="149"/>
    </row>
    <row r="64" spans="1:11" ht="18.75" customHeight="1">
      <c r="A64" s="61">
        <f t="shared" si="3"/>
        <v>20</v>
      </c>
      <c r="B64" s="13" t="s">
        <v>43</v>
      </c>
      <c r="C64" s="402"/>
      <c r="D64" s="237">
        <v>3</v>
      </c>
      <c r="E64" s="241"/>
      <c r="F64" s="149"/>
    </row>
    <row r="65" spans="1:7" ht="18.75" customHeight="1">
      <c r="A65" s="61">
        <f t="shared" si="3"/>
        <v>21</v>
      </c>
      <c r="B65" s="13" t="s">
        <v>118</v>
      </c>
      <c r="C65" s="402"/>
      <c r="D65" s="237">
        <v>27.6</v>
      </c>
      <c r="E65" s="241"/>
      <c r="F65" s="149"/>
    </row>
    <row r="66" spans="1:7" ht="18.75" hidden="1" customHeight="1">
      <c r="A66" s="61">
        <f t="shared" si="3"/>
        <v>22</v>
      </c>
      <c r="B66" s="13" t="s">
        <v>44</v>
      </c>
      <c r="C66" s="402"/>
      <c r="D66" s="237"/>
      <c r="E66" s="241"/>
      <c r="F66" s="149"/>
    </row>
    <row r="67" spans="1:7" ht="18.75" customHeight="1">
      <c r="A67" s="61">
        <v>22</v>
      </c>
      <c r="B67" s="13" t="s">
        <v>60</v>
      </c>
      <c r="C67" s="402"/>
      <c r="D67" s="237">
        <v>24</v>
      </c>
      <c r="E67" s="241"/>
      <c r="F67" s="149"/>
    </row>
    <row r="68" spans="1:7" ht="18.75" hidden="1" customHeight="1">
      <c r="A68" s="61">
        <f t="shared" si="3"/>
        <v>23</v>
      </c>
      <c r="B68" s="13"/>
      <c r="C68" s="402"/>
      <c r="D68" s="237"/>
      <c r="E68" s="241"/>
      <c r="F68" s="149"/>
    </row>
    <row r="69" spans="1:7" ht="18.75" hidden="1" customHeight="1">
      <c r="A69" s="61">
        <f t="shared" si="3"/>
        <v>24</v>
      </c>
      <c r="B69" s="13"/>
      <c r="C69" s="402"/>
      <c r="D69" s="237"/>
      <c r="E69" s="241"/>
      <c r="F69" s="149" t="s">
        <v>324</v>
      </c>
    </row>
    <row r="70" spans="1:7" ht="18.75" customHeight="1">
      <c r="A70" s="61">
        <v>23</v>
      </c>
      <c r="B70" s="13" t="s">
        <v>212</v>
      </c>
      <c r="C70" s="402"/>
      <c r="D70" s="237">
        <v>100</v>
      </c>
      <c r="E70" s="241"/>
      <c r="F70" s="149"/>
    </row>
    <row r="71" spans="1:7" ht="18.75" customHeight="1">
      <c r="A71" s="61">
        <f t="shared" si="3"/>
        <v>24</v>
      </c>
      <c r="B71" s="13" t="s">
        <v>211</v>
      </c>
      <c r="C71" s="402"/>
      <c r="D71" s="237">
        <v>30</v>
      </c>
      <c r="E71" s="241"/>
      <c r="F71" s="149"/>
    </row>
    <row r="72" spans="1:7" ht="18.75" customHeight="1">
      <c r="A72" s="61">
        <f t="shared" si="3"/>
        <v>25</v>
      </c>
      <c r="B72" s="13" t="s">
        <v>25</v>
      </c>
      <c r="C72" s="402"/>
      <c r="D72" s="237">
        <v>936.2</v>
      </c>
      <c r="E72" s="241"/>
      <c r="F72" s="149"/>
    </row>
    <row r="73" spans="1:7" s="381" customFormat="1">
      <c r="A73" s="377">
        <f>+A72+0.1</f>
        <v>25.1</v>
      </c>
      <c r="B73" s="378" t="s">
        <v>74</v>
      </c>
      <c r="C73" s="378"/>
      <c r="D73" s="379">
        <v>778.9</v>
      </c>
      <c r="E73" s="380"/>
      <c r="F73" s="382"/>
    </row>
    <row r="74" spans="1:7" ht="18.75" hidden="1" customHeight="1">
      <c r="A74" s="61">
        <f>+A72+1</f>
        <v>26</v>
      </c>
      <c r="B74" s="13" t="s">
        <v>75</v>
      </c>
      <c r="C74" s="402"/>
      <c r="D74" s="237"/>
      <c r="E74" s="241"/>
      <c r="F74" s="149"/>
    </row>
    <row r="75" spans="1:7" ht="18.75" customHeight="1">
      <c r="A75" s="61">
        <v>26</v>
      </c>
      <c r="B75" s="13" t="s">
        <v>64</v>
      </c>
      <c r="C75" s="402"/>
      <c r="D75" s="237">
        <v>971.9</v>
      </c>
      <c r="E75" s="241"/>
      <c r="F75" s="149"/>
    </row>
    <row r="76" spans="1:7">
      <c r="A76" s="29"/>
      <c r="B76" s="84" t="s">
        <v>28</v>
      </c>
      <c r="C76" s="405"/>
      <c r="D76" s="410">
        <f>SUM(D37,D40:D46,D50:D72,D74:D75)</f>
        <v>49831.099999999984</v>
      </c>
      <c r="E76" s="407"/>
      <c r="F76" s="470">
        <f>+D34-D76</f>
        <v>0</v>
      </c>
      <c r="G76" s="471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3" t="s">
        <v>200</v>
      </c>
      <c r="D83" s="251"/>
      <c r="E83" s="252" t="s">
        <v>217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" bottom="0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5" t="s">
        <v>183</v>
      </c>
      <c r="D1" s="456">
        <f>+'Ekamut-caxs'!E1+1</f>
        <v>292</v>
      </c>
      <c r="E1" s="55"/>
      <c r="F1" s="29"/>
      <c r="G1" s="29"/>
    </row>
    <row r="2" spans="1:10" s="42" customFormat="1" ht="17.25">
      <c r="A2" s="246"/>
      <c r="B2" s="248"/>
      <c r="C2" s="455" t="s">
        <v>38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208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246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209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2"/>
      <c r="C7" s="459" t="s">
        <v>278</v>
      </c>
      <c r="D7" s="456">
        <f>+'Ekamut-caxs'!E7+1</f>
        <v>292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38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280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 customHeight="1">
      <c r="A14" s="473" t="s">
        <v>327</v>
      </c>
      <c r="B14" s="473"/>
      <c r="C14" s="473"/>
      <c r="D14" s="466"/>
      <c r="E14" s="466"/>
      <c r="F14" s="3"/>
      <c r="G14" s="3"/>
    </row>
    <row r="15" spans="1:10" s="5" customFormat="1" ht="18.75" customHeight="1">
      <c r="A15" s="474" t="s">
        <v>322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6"/>
      <c r="B17" s="248"/>
      <c r="C17" s="414" t="s">
        <v>210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29</v>
      </c>
      <c r="C18" s="418" t="s">
        <v>40</v>
      </c>
      <c r="D18" s="419"/>
      <c r="E18" s="431">
        <f>+C19-C77</f>
        <v>319.70000000000005</v>
      </c>
      <c r="G18" s="146" t="s">
        <v>206</v>
      </c>
    </row>
    <row r="19" spans="1:7" s="42" customFormat="1" ht="40.9" customHeight="1" thickBot="1">
      <c r="A19" s="420" t="s">
        <v>7</v>
      </c>
      <c r="B19" s="421" t="s">
        <v>30</v>
      </c>
      <c r="C19" s="136">
        <f>+'Dramakani hamematakan'!D6</f>
        <v>544.9</v>
      </c>
      <c r="D19" s="422"/>
      <c r="E19" s="476" t="s">
        <v>207</v>
      </c>
      <c r="F19" s="476"/>
      <c r="G19" s="144"/>
    </row>
    <row r="20" spans="1:7" s="42" customFormat="1" ht="17.25">
      <c r="A20" s="420" t="s">
        <v>10</v>
      </c>
      <c r="B20" s="421" t="s">
        <v>78</v>
      </c>
      <c r="C20" s="136">
        <f>SUM(C21:C22,C25,C29:C35)</f>
        <v>49182.799999999996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46639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8" customFormat="1" ht="15.75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24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2504.1999999999998</v>
      </c>
      <c r="D25" s="240"/>
      <c r="E25" s="55"/>
      <c r="F25" s="29"/>
      <c r="G25" s="29"/>
    </row>
    <row r="26" spans="1:7" s="398" customFormat="1" ht="15.75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750.5</v>
      </c>
      <c r="D26" s="395"/>
      <c r="E26" s="396"/>
      <c r="F26" s="397"/>
      <c r="G26" s="397"/>
    </row>
    <row r="27" spans="1:7" s="398" customFormat="1" ht="15.75" customHeight="1">
      <c r="A27" s="386">
        <f>+A26+0.1</f>
        <v>3.2</v>
      </c>
      <c r="B27" s="387" t="str">
        <f>+'Ekamut-caxs'!B23</f>
        <v>զինծառայողների երեխաների գծով</v>
      </c>
      <c r="C27" s="389">
        <f>+'Ekamut-caxs'!D23</f>
        <v>1618.6</v>
      </c>
      <c r="D27" s="395"/>
      <c r="E27" s="396"/>
      <c r="F27" s="397"/>
      <c r="G27" s="397"/>
    </row>
    <row r="28" spans="1:7" s="398" customFormat="1" ht="15.75" customHeight="1">
      <c r="A28" s="386">
        <v>3.2</v>
      </c>
      <c r="B28" s="387" t="s">
        <v>249</v>
      </c>
      <c r="C28" s="389">
        <f>+C79</f>
        <v>135.1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11</v>
      </c>
      <c r="D34" s="240"/>
      <c r="E34" s="55"/>
      <c r="F34" s="29"/>
      <c r="G34" s="29"/>
    </row>
    <row r="35" spans="1:7" s="42" customFormat="1" ht="18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4.5999999999999996</v>
      </c>
      <c r="D35" s="240"/>
      <c r="E35" s="55" t="s">
        <v>325</v>
      </c>
      <c r="F35" s="29"/>
      <c r="G35" s="29"/>
    </row>
    <row r="36" spans="1:7" s="42" customFormat="1" ht="17.25">
      <c r="A36" s="420" t="s">
        <v>32</v>
      </c>
      <c r="B36" s="421" t="s">
        <v>79</v>
      </c>
      <c r="C36" s="136">
        <f>C37+C79+C91</f>
        <v>48278.799999999981</v>
      </c>
      <c r="D36" s="423"/>
      <c r="E36" s="149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48143.699999999983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36364</v>
      </c>
      <c r="D38" s="240"/>
      <c r="E38" s="55"/>
      <c r="F38" s="29"/>
      <c r="G38" s="29"/>
    </row>
    <row r="39" spans="1:7" s="398" customFormat="1" ht="15.75" hidden="1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 ht="15.75" customHeight="1">
      <c r="A40" s="386">
        <v>1.1000000000000001</v>
      </c>
      <c r="B40" s="387" t="str">
        <f>+'Ekamut-caxs'!B39</f>
        <v>պարգևատրման գծով</v>
      </c>
      <c r="C40" s="388">
        <f>+'Ekamut-caxs'!D39</f>
        <v>2420.1215999999999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7746.2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890.1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766.7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114.5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197.6</v>
      </c>
      <c r="D47" s="240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10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130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0" si="2">+A52+1</f>
        <v>10</v>
      </c>
      <c r="B53" s="244" t="str">
        <f>+'Ekamut-caxs'!B52</f>
        <v>Գրասենյակային ապրանքների գծով</v>
      </c>
      <c r="C53" s="135">
        <f>+'Ekamut-caxs'!D52</f>
        <v>84.9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240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21.1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40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227.2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95.1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17.5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27.6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23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289</v>
      </c>
      <c r="F71" s="29"/>
      <c r="G71" s="29"/>
    </row>
    <row r="72" spans="1:7" s="42" customFormat="1" ht="18" customHeight="1">
      <c r="A72" s="35">
        <v>24</v>
      </c>
      <c r="B72" s="244" t="str">
        <f>+'Ekamut-caxs'!B71</f>
        <v>Կրակմարիչների լիցքավորում</v>
      </c>
      <c r="C72" s="135">
        <f>+'Ekamut-caxs'!D71</f>
        <v>30</v>
      </c>
      <c r="D72" s="240"/>
      <c r="E72" s="55"/>
      <c r="F72" s="29"/>
      <c r="G72" s="29"/>
    </row>
    <row r="73" spans="1:7" s="42" customFormat="1" ht="18" hidden="1" customHeight="1">
      <c r="A73" s="35">
        <v>25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8" customFormat="1" ht="15.75" hidden="1" customHeight="1">
      <c r="A74" s="386">
        <f>+A73+0.1</f>
        <v>25.1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25.200000000000003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25.300000000000004</v>
      </c>
      <c r="B76" s="387" t="s">
        <v>80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v>25</v>
      </c>
      <c r="B77" s="244" t="s">
        <v>35</v>
      </c>
      <c r="C77" s="135">
        <f>+'Deb. ev kreditor'!D59-'Deb. ev kreditor'!D55</f>
        <v>225.19999999999993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1" t="s">
        <v>56</v>
      </c>
      <c r="C79" s="136">
        <f>C80+C87</f>
        <v>135.1</v>
      </c>
      <c r="D79" s="423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135.1</v>
      </c>
      <c r="D80" s="240"/>
      <c r="E80" s="55"/>
      <c r="F80" s="29"/>
      <c r="G80" s="29"/>
    </row>
    <row r="81" spans="1:7" s="398" customFormat="1" ht="15.75" customHeight="1">
      <c r="A81" s="386">
        <f t="shared" ref="A81:A86" si="3">+A80+0.1</f>
        <v>1.1000000000000001</v>
      </c>
      <c r="B81" s="387" t="s">
        <v>82</v>
      </c>
      <c r="C81" s="388">
        <v>135.1</v>
      </c>
      <c r="D81" s="395"/>
      <c r="E81" s="396"/>
      <c r="F81" s="397"/>
      <c r="G81" s="397"/>
    </row>
    <row r="82" spans="1:7" s="398" customFormat="1" ht="15.75" hidden="1" customHeight="1">
      <c r="A82" s="386">
        <f t="shared" si="3"/>
        <v>1.2000000000000002</v>
      </c>
      <c r="B82" s="387" t="s">
        <v>83</v>
      </c>
      <c r="C82" s="388"/>
      <c r="D82" s="395"/>
      <c r="E82" s="396"/>
      <c r="F82" s="397"/>
      <c r="G82" s="397"/>
    </row>
    <row r="83" spans="1:7" s="398" customFormat="1" ht="15.75" hidden="1" customHeight="1">
      <c r="A83" s="386">
        <f t="shared" si="3"/>
        <v>1.3000000000000003</v>
      </c>
      <c r="B83" s="387" t="s">
        <v>84</v>
      </c>
      <c r="C83" s="388"/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1.4000000000000004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1.5000000000000004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1.6000000000000005</v>
      </c>
      <c r="B86" s="387"/>
      <c r="C86" s="388"/>
      <c r="D86" s="395"/>
      <c r="E86" s="396" t="s">
        <v>326</v>
      </c>
      <c r="F86" s="397"/>
      <c r="G86" s="397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 hidden="1">
      <c r="A91" s="28" t="s">
        <v>54</v>
      </c>
      <c r="B91" s="421" t="s">
        <v>139</v>
      </c>
      <c r="C91" s="136">
        <f>SUM(C92:C93)</f>
        <v>0</v>
      </c>
      <c r="D91" s="423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0" t="s">
        <v>36</v>
      </c>
      <c r="B94" s="421" t="s">
        <v>37</v>
      </c>
      <c r="C94" s="136">
        <f>C19+C20-C36</f>
        <v>1448.900000000016</v>
      </c>
      <c r="D94" s="423"/>
      <c r="E94" s="476" t="s">
        <v>184</v>
      </c>
      <c r="F94" s="476"/>
      <c r="G94" s="145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4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90</v>
      </c>
      <c r="D97" s="427"/>
      <c r="E97" s="399"/>
      <c r="F97" s="45"/>
      <c r="G97" s="45"/>
    </row>
    <row r="98" spans="1:7" s="2" customFormat="1" ht="17.25" hidden="1">
      <c r="B98" s="428" t="s">
        <v>6</v>
      </c>
      <c r="C98" s="234" t="s">
        <v>329</v>
      </c>
      <c r="D98" s="238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200</v>
      </c>
      <c r="D101" s="252" t="s">
        <v>217</v>
      </c>
    </row>
    <row r="102" spans="1:7" ht="105.6" customHeight="1">
      <c r="B102" s="46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C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0"/>
  <sheetViews>
    <sheetView view="pageBreakPreview" topLeftCell="A46" zoomScaleSheetLayoutView="100" workbookViewId="0">
      <selection activeCell="B81" sqref="B8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հ․152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258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50464.100000000006</v>
      </c>
      <c r="D6" s="147">
        <f>SUM(D7:D8,D11,D14:D18,D21:D23)</f>
        <v>49831.1</v>
      </c>
      <c r="E6" s="147">
        <f t="shared" ref="E6:E66" si="0">D6-C6</f>
        <v>-633.00000000000728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48200.800000000003</v>
      </c>
      <c r="D7" s="139">
        <f>+'Ekamut-caxs'!D17</f>
        <v>46639</v>
      </c>
      <c r="E7" s="139">
        <f t="shared" si="0"/>
        <v>-1561.8000000000029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1301.9000000000001</v>
      </c>
      <c r="D11" s="139">
        <f>SUM(D12:D13)</f>
        <v>2369.1</v>
      </c>
      <c r="E11" s="139">
        <f t="shared" si="0"/>
        <v>1067.1999999999998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0</v>
      </c>
      <c r="D12" s="128">
        <f>+'Ekamut-caxs'!D22</f>
        <v>750.5</v>
      </c>
      <c r="E12" s="139">
        <f t="shared" si="0"/>
        <v>750.5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1301.9000000000001</v>
      </c>
      <c r="D13" s="128">
        <f>+'Ekamut-caxs'!D23</f>
        <v>1618.6</v>
      </c>
      <c r="E13" s="139">
        <f t="shared" si="0"/>
        <v>316.69999999999982</v>
      </c>
      <c r="F13" s="128"/>
    </row>
    <row r="14" spans="1:18" s="33" customFormat="1" ht="17.25" hidden="1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5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929.4</v>
      </c>
      <c r="D18" s="142">
        <f>SUM(D19:D20)</f>
        <v>778.9</v>
      </c>
      <c r="E18" s="139">
        <f t="shared" si="0"/>
        <v>-150.5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929.4</v>
      </c>
      <c r="D19" s="129">
        <f>+'Ekamut-caxs'!D30</f>
        <v>778.9</v>
      </c>
      <c r="E19" s="129">
        <f t="shared" si="0"/>
        <v>-150.5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>
        <v>4</v>
      </c>
      <c r="D21" s="138">
        <f>+'Ekamut-caxs'!D32</f>
        <v>11</v>
      </c>
      <c r="E21" s="138">
        <f t="shared" si="0"/>
        <v>7</v>
      </c>
      <c r="F21" s="128"/>
    </row>
    <row r="22" spans="1:18" s="32" customFormat="1" ht="17.25">
      <c r="A22" s="35">
        <f t="shared" si="1"/>
        <v>7</v>
      </c>
      <c r="B22" s="182" t="str">
        <f>+'Ekamut-caxs'!B33</f>
        <v>Այլ եկամուտներ</v>
      </c>
      <c r="C22" s="140">
        <v>4</v>
      </c>
      <c r="D22" s="138">
        <f>+'Ekamut-caxs'!D33</f>
        <v>4.5999999999999996</v>
      </c>
      <c r="E22" s="138">
        <f>D22-C22</f>
        <v>0.59999999999999964</v>
      </c>
      <c r="F22" s="138"/>
      <c r="G22" s="32" t="s">
        <v>285</v>
      </c>
    </row>
    <row r="23" spans="1:18" s="32" customFormat="1" ht="17.25">
      <c r="A23" s="35"/>
      <c r="B23" s="182" t="str">
        <f>+'Ekamut-caxs'!B24</f>
        <v>Սուբսիդիա ջրամատակարարման գծով</v>
      </c>
      <c r="C23" s="140">
        <v>0</v>
      </c>
      <c r="D23" s="138">
        <f>+'Ekamut-caxs'!D24</f>
        <v>4.5</v>
      </c>
      <c r="E23" s="138">
        <f>D23-C23</f>
        <v>4.5</v>
      </c>
      <c r="F23" s="138"/>
    </row>
    <row r="24" spans="1:18" s="14" customFormat="1" ht="17.25">
      <c r="A24" s="36" t="s">
        <v>10</v>
      </c>
      <c r="B24" s="34" t="s">
        <v>134</v>
      </c>
      <c r="C24" s="148">
        <f>SUM(C25,C28:C34,C38:C62,C64:C65)</f>
        <v>50464.1</v>
      </c>
      <c r="D24" s="148">
        <f>SUM(D25,D28:D34,D38:D62,D64:D65)</f>
        <v>49831.099999999984</v>
      </c>
      <c r="E24" s="147">
        <f t="shared" si="0"/>
        <v>-633.00000000001455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37603.800000000003</v>
      </c>
      <c r="D25" s="142">
        <f>+'Ekamut-caxs'!D37</f>
        <v>36364</v>
      </c>
      <c r="E25" s="139">
        <f t="shared" si="0"/>
        <v>-1239.8000000000029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v>1.1000000000000001</v>
      </c>
      <c r="B27" s="197" t="str">
        <f>+'Ekamut-caxs'!B39</f>
        <v>պարգևատրման գծով</v>
      </c>
      <c r="C27" s="128">
        <v>0</v>
      </c>
      <c r="D27" s="128">
        <f>+'Ekamut-caxs'!D39</f>
        <v>2420.1215999999999</v>
      </c>
      <c r="E27" s="130">
        <f>D27-C27</f>
        <v>2420.1215999999999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8285.9</v>
      </c>
      <c r="D28" s="142">
        <f>+'Ekamut-caxs'!D40</f>
        <v>7746.2</v>
      </c>
      <c r="E28" s="139">
        <f t="shared" si="0"/>
        <v>-539.69999999999982</v>
      </c>
      <c r="F28" s="25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712.9</v>
      </c>
      <c r="D29" s="142">
        <f>+'Ekamut-caxs'!D41</f>
        <v>890.1</v>
      </c>
      <c r="E29" s="139">
        <f t="shared" si="0"/>
        <v>177.20000000000005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784</v>
      </c>
      <c r="D30" s="142">
        <f>+'Ekamut-caxs'!D42</f>
        <v>766.7</v>
      </c>
      <c r="E30" s="139">
        <f t="shared" si="0"/>
        <v>-17.299999999999955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105.5</v>
      </c>
      <c r="D31" s="142">
        <f>+'Ekamut-caxs'!D43</f>
        <v>119</v>
      </c>
      <c r="E31" s="139">
        <f t="shared" si="0"/>
        <v>13.5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16</v>
      </c>
      <c r="D32" s="142">
        <f>+'Ekamut-caxs'!D44</f>
        <v>16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189.6</v>
      </c>
      <c r="D34" s="142">
        <f>SUM(D35:D37)</f>
        <v>197.6</v>
      </c>
      <c r="E34" s="139">
        <f t="shared" si="0"/>
        <v>8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</v>
      </c>
      <c r="D36" s="143">
        <f>+'Ekamut-caxs'!D48</f>
        <v>10</v>
      </c>
      <c r="E36" s="129">
        <f t="shared" si="0"/>
        <v>8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130</v>
      </c>
      <c r="D37" s="143">
        <f>+'Ekamut-caxs'!D49</f>
        <v>130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441</v>
      </c>
      <c r="D39" s="142">
        <f>+'Ekamut-caxs'!D51</f>
        <v>441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6" si="4">+A39+1</f>
        <v>10</v>
      </c>
      <c r="B40" s="141" t="str">
        <f>+'Ekamut-caxs'!B52</f>
        <v>Գրասենյակային ապրանքների գծով</v>
      </c>
      <c r="C40" s="140">
        <v>83.7</v>
      </c>
      <c r="D40" s="142">
        <f>+'Ekamut-caxs'!D52</f>
        <v>84.9</v>
      </c>
      <c r="E40" s="139">
        <f t="shared" si="0"/>
        <v>1.2000000000000028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200</v>
      </c>
      <c r="D41" s="142">
        <f>+'Ekamut-caxs'!D53</f>
        <v>200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240</v>
      </c>
      <c r="D42" s="142">
        <f>+'Ekamut-caxs'!D54</f>
        <v>240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20</v>
      </c>
      <c r="D43" s="142">
        <f>+'Ekamut-caxs'!D55</f>
        <v>21.1</v>
      </c>
      <c r="E43" s="139">
        <f>D43-C43</f>
        <v>1.1000000000000014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40</v>
      </c>
      <c r="D44" s="142">
        <f>+'Ekamut-caxs'!D56</f>
        <v>40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210</v>
      </c>
      <c r="D45" s="142">
        <f>+'Ekamut-caxs'!D57</f>
        <v>227.2</v>
      </c>
      <c r="E45" s="139">
        <f t="shared" si="0"/>
        <v>17.199999999999989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95.1</v>
      </c>
      <c r="D46" s="142">
        <f>+'Ekamut-caxs'!D58</f>
        <v>95.1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+'Ekamut-caxs'!B61</f>
        <v>Գնումների համակարգողի ծառայության գծով</v>
      </c>
      <c r="C49" s="140">
        <v>105</v>
      </c>
      <c r="D49" s="142">
        <f>+'Ekamut-caxs'!D61</f>
        <v>105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+'Ekamut-caxs'!B62</f>
        <v>Համակարգիչների տեխնիկական սպասարկման գծով</v>
      </c>
      <c r="C50" s="140">
        <v>44</v>
      </c>
      <c r="D50" s="142">
        <f>+'Ekamut-caxs'!D62</f>
        <v>17.5</v>
      </c>
      <c r="E50" s="139">
        <f t="shared" si="0"/>
        <v>-26.5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5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+'Ekamut-caxs'!B65</f>
        <v>Հայտարարության գծով</v>
      </c>
      <c r="C53" s="138">
        <v>43.2</v>
      </c>
      <c r="D53" s="142">
        <f>+'Ekamut-caxs'!D65</f>
        <v>27.6</v>
      </c>
      <c r="E53" s="139">
        <f t="shared" si="5"/>
        <v>-15.600000000000001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22</v>
      </c>
      <c r="B55" s="141" t="str">
        <f>+'Ekamut-caxs'!B67</f>
        <v>Վերապատրաստման գծով</v>
      </c>
      <c r="C55" s="138">
        <v>60</v>
      </c>
      <c r="D55" s="142">
        <f>+'Ekamut-caxs'!D67</f>
        <v>24</v>
      </c>
      <c r="E55" s="139">
        <f t="shared" si="5"/>
        <v>-36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23</v>
      </c>
      <c r="B56" s="182">
        <f>+'Ekamut-caxs'!B68</f>
        <v>0</v>
      </c>
      <c r="C56" s="138"/>
      <c r="D56" s="142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v>23</v>
      </c>
      <c r="B57" s="182" t="s">
        <v>330</v>
      </c>
      <c r="C57" s="138">
        <v>50</v>
      </c>
      <c r="D57" s="142">
        <f>+'Ekamut-caxs'!D69</f>
        <v>0</v>
      </c>
      <c r="E57" s="138">
        <f t="shared" si="5"/>
        <v>-50</v>
      </c>
      <c r="F57" s="138"/>
    </row>
    <row r="58" spans="1:18" s="32" customFormat="1" ht="17.25">
      <c r="A58" s="35">
        <v>24</v>
      </c>
      <c r="B58" s="182" t="s">
        <v>331</v>
      </c>
      <c r="C58" s="138">
        <v>35</v>
      </c>
      <c r="D58" s="142">
        <f>+'Ekamut-caxs'!D71</f>
        <v>30</v>
      </c>
      <c r="E58" s="138">
        <f t="shared" si="5"/>
        <v>-5</v>
      </c>
      <c r="F58" s="138"/>
    </row>
    <row r="59" spans="1:18" s="32" customFormat="1" ht="17.25" hidden="1">
      <c r="A59" s="35">
        <f>+A56+1</f>
        <v>24</v>
      </c>
      <c r="B59" s="182">
        <f>+'Ekamut-caxs'!B69</f>
        <v>0</v>
      </c>
      <c r="C59" s="138"/>
      <c r="D59" s="140">
        <f>+'Ekamut-caxs'!D69</f>
        <v>0</v>
      </c>
      <c r="E59" s="138">
        <f t="shared" si="5"/>
        <v>0</v>
      </c>
      <c r="F59" s="138"/>
      <c r="G59" s="32" t="s">
        <v>286</v>
      </c>
    </row>
    <row r="60" spans="1:18" s="32" customFormat="1" ht="17.25">
      <c r="A60" s="35">
        <v>25</v>
      </c>
      <c r="B60" s="182" t="str">
        <f>+'Ekamut-caxs'!B70</f>
        <v>Դուրսգրվող գույքի վերագնահատման գծով</v>
      </c>
      <c r="C60" s="138">
        <v>0</v>
      </c>
      <c r="D60" s="140">
        <f>+'Ekamut-caxs'!D70</f>
        <v>100</v>
      </c>
      <c r="E60" s="138">
        <f>D60-C60</f>
        <v>100</v>
      </c>
      <c r="F60" s="467" t="s">
        <v>334</v>
      </c>
    </row>
    <row r="61" spans="1:18" s="32" customFormat="1" ht="17.25" hidden="1">
      <c r="A61" s="35">
        <v>26</v>
      </c>
      <c r="B61" s="182"/>
      <c r="C61" s="138"/>
      <c r="D61" s="140"/>
      <c r="E61" s="138">
        <f>D61-C61</f>
        <v>0</v>
      </c>
      <c r="F61" s="138"/>
    </row>
    <row r="62" spans="1:18" s="33" customFormat="1" ht="17.25">
      <c r="A62" s="35">
        <v>26</v>
      </c>
      <c r="B62" s="141" t="str">
        <f>+'Ekamut-caxs'!B72</f>
        <v>Հիմնական միջոցների մաշվածության գծով, որից՝</v>
      </c>
      <c r="C62" s="138">
        <v>929.4</v>
      </c>
      <c r="D62" s="142">
        <f>+'Ekamut-caxs'!D72</f>
        <v>936.2</v>
      </c>
      <c r="E62" s="139">
        <f t="shared" si="5"/>
        <v>6.8000000000000682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>
      <c r="A63" s="19">
        <v>26.1</v>
      </c>
      <c r="B63" s="183" t="str">
        <f>+'Ekamut-caxs'!B73</f>
        <v>պայմանով (անհատույց) ստացված</v>
      </c>
      <c r="C63" s="130">
        <v>929.4</v>
      </c>
      <c r="D63" s="143">
        <f>+'Ekamut-caxs'!D73</f>
        <v>778.9</v>
      </c>
      <c r="E63" s="129">
        <f t="shared" si="5"/>
        <v>-150.5</v>
      </c>
      <c r="F63" s="130"/>
      <c r="G63" s="79"/>
    </row>
    <row r="64" spans="1:18" s="33" customFormat="1" ht="17.25" hidden="1">
      <c r="A64" s="35">
        <f>+A62+1</f>
        <v>27</v>
      </c>
      <c r="B64" s="141" t="str">
        <f>+'Ekamut-caxs'!B74</f>
        <v xml:space="preserve">Չփոխհատուցվող հարկերի գծով </v>
      </c>
      <c r="C64" s="138"/>
      <c r="D64" s="142">
        <f>+'Ekamut-caxs'!D74</f>
        <v>0</v>
      </c>
      <c r="E64" s="139">
        <f t="shared" si="5"/>
        <v>0</v>
      </c>
      <c r="F64" s="138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17.25">
      <c r="A65" s="35">
        <v>27</v>
      </c>
      <c r="B65" s="141" t="str">
        <f>+'Ekamut-caxs'!B75</f>
        <v>Այլ ծախսերի գծով</v>
      </c>
      <c r="C65" s="138"/>
      <c r="D65" s="142">
        <f>+'Ekamut-caxs'!D75</f>
        <v>971.9</v>
      </c>
      <c r="E65" s="139">
        <f t="shared" si="5"/>
        <v>971.9</v>
      </c>
      <c r="F65" s="138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24" customFormat="1" ht="17.25">
      <c r="A66" s="18"/>
      <c r="B66" s="198" t="s">
        <v>76</v>
      </c>
      <c r="C66" s="147">
        <f>C6-C24</f>
        <v>0</v>
      </c>
      <c r="D66" s="147">
        <f>D6-D24</f>
        <v>0</v>
      </c>
      <c r="E66" s="147">
        <f t="shared" si="0"/>
        <v>0</v>
      </c>
      <c r="F66" s="180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 s="24" customFormat="1" ht="14.25">
      <c r="A67" s="25"/>
      <c r="B67" s="199"/>
      <c r="C67" s="26"/>
      <c r="D67" s="26"/>
      <c r="E67" s="26"/>
      <c r="F67" s="26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</row>
    <row r="68" spans="1:18" ht="24.75" customHeight="1">
      <c r="B68" s="212" t="s">
        <v>2</v>
      </c>
      <c r="C68" s="213"/>
      <c r="D68" s="479" t="str">
        <f>+'Ekamut-caxs'!D78</f>
        <v>Ա․Զաքարյան</v>
      </c>
      <c r="E68" s="479"/>
      <c r="F68" s="65"/>
    </row>
    <row r="69" spans="1:18" ht="9.75" customHeight="1">
      <c r="B69" s="214"/>
      <c r="C69" s="215"/>
      <c r="D69" s="478" t="s">
        <v>5</v>
      </c>
      <c r="E69" s="478"/>
      <c r="F69" s="151"/>
    </row>
    <row r="70" spans="1:18" ht="24.75" customHeight="1">
      <c r="B70" s="212" t="s">
        <v>6</v>
      </c>
      <c r="C70" s="213"/>
      <c r="D70" s="479" t="str">
        <f>+'Ekamut-caxs'!D80</f>
        <v>Գ․Իսրայելյան</v>
      </c>
      <c r="E70" s="479"/>
      <c r="F70" s="65"/>
    </row>
    <row r="71" spans="1:18" ht="11.25" customHeight="1">
      <c r="B71" s="216"/>
      <c r="C71" s="215"/>
      <c r="D71" s="478" t="s">
        <v>5</v>
      </c>
      <c r="E71" s="478"/>
      <c r="F71" s="151"/>
    </row>
    <row r="72" spans="1:18" s="11" customFormat="1">
      <c r="A72" s="16"/>
      <c r="B72" s="217" t="s">
        <v>1</v>
      </c>
      <c r="C72" s="215"/>
      <c r="D72" s="215"/>
      <c r="E72" s="215"/>
      <c r="F72" s="12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  <row r="89" spans="1:2" s="11" customFormat="1">
      <c r="A89" s="60"/>
      <c r="B89" s="15"/>
    </row>
    <row r="90" spans="1:2" s="11" customFormat="1">
      <c r="A90" s="60"/>
      <c r="B90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0"/>
  <sheetViews>
    <sheetView view="pageBreakPreview" topLeftCell="A46" zoomScaleSheetLayoutView="100" workbookViewId="0">
      <selection activeCell="B81" sqref="B8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հ․152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259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544.9</v>
      </c>
      <c r="D6" s="131">
        <f>+C6</f>
        <v>544.9</v>
      </c>
      <c r="E6" s="136">
        <f t="shared" ref="E6:E69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C8+C9+C12+C16+C17+C18+C19+C20+C21+C22</f>
        <v>49665.8</v>
      </c>
      <c r="D7" s="136">
        <f>SUM(D8:D9,D12,D16:D22)</f>
        <v>49182.799999999996</v>
      </c>
      <c r="E7" s="136">
        <f>D7-C7</f>
        <v>-483.00000000000728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48200.800000000003</v>
      </c>
      <c r="D8" s="135">
        <f>+'Dramakan hosqer'!C21</f>
        <v>46639</v>
      </c>
      <c r="E8" s="135">
        <f>D8-C8</f>
        <v>-1561.8000000000029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24</v>
      </c>
      <c r="D10" s="389">
        <f>+'Dramakan hosqer'!C23</f>
        <v>24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1437</v>
      </c>
      <c r="D12" s="135">
        <f>SUM(D13:D15)</f>
        <v>2504.1999999999998</v>
      </c>
      <c r="E12" s="135">
        <f t="shared" si="1"/>
        <v>1067.1999999999998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>
        <v>0</v>
      </c>
      <c r="D13" s="389">
        <f>+'Dramakan hosqer'!C26</f>
        <v>750.5</v>
      </c>
      <c r="E13" s="390">
        <f t="shared" si="1"/>
        <v>750.5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1301.9000000000001</v>
      </c>
      <c r="D14" s="389">
        <f>+'Dramakan hosqer'!C27</f>
        <v>1618.6</v>
      </c>
      <c r="E14" s="390">
        <f t="shared" si="1"/>
        <v>316.69999999999982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>
        <v>135.1</v>
      </c>
      <c r="D15" s="389">
        <f>+'Dramakan hosqer'!C28</f>
        <v>135.1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0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4</v>
      </c>
      <c r="D21" s="135">
        <f>+'Dramakan hosqer'!C34</f>
        <v>11</v>
      </c>
      <c r="E21" s="135">
        <f>D21-C21</f>
        <v>7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v>5</v>
      </c>
      <c r="B22" s="181" t="str">
        <f>+'Dramakan hosqer'!B35</f>
        <v>Այլ եկամուտներ</v>
      </c>
      <c r="C22" s="134">
        <v>0</v>
      </c>
      <c r="D22" s="135">
        <f>+'Dramakan hosqer'!C35</f>
        <v>4.5999999999999996</v>
      </c>
      <c r="E22" s="135">
        <f>D22-C22</f>
        <v>4.5999999999999996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+C24+C68+C80</f>
        <v>50206.999999999993</v>
      </c>
      <c r="D23" s="136">
        <f>+D24+D68+D80</f>
        <v>48278.799999999981</v>
      </c>
      <c r="E23" s="136">
        <f t="shared" si="0"/>
        <v>-1928.2000000000116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SUM(C25,C28:C34,C38:C62,C66:C67)</f>
        <v>49755.799999999996</v>
      </c>
      <c r="D24" s="136">
        <f>SUM(D25,D28:D34,D38:D62,D66:D67)</f>
        <v>48143.699999999983</v>
      </c>
      <c r="E24" s="136">
        <f t="shared" si="0"/>
        <v>-1612.1000000000131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37603.800000000003</v>
      </c>
      <c r="D25" s="135">
        <f>+'Dramakan hosqer'!C38</f>
        <v>36364</v>
      </c>
      <c r="E25" s="135">
        <f t="shared" si="0"/>
        <v>-1239.8000000000029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hidden="1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v>1.1000000000000001</v>
      </c>
      <c r="B27" s="387" t="str">
        <f>+'Dramakan hosqer'!B40</f>
        <v>պարգևատրման գծով</v>
      </c>
      <c r="C27" s="388"/>
      <c r="D27" s="389">
        <f>+'Dramakan hosqer'!C40</f>
        <v>2420.1215999999999</v>
      </c>
      <c r="E27" s="390">
        <f t="shared" si="0"/>
        <v>2420.1215999999999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8285.9</v>
      </c>
      <c r="D28" s="135">
        <f>+'Dramakan hosqer'!C41</f>
        <v>7746.2</v>
      </c>
      <c r="E28" s="135">
        <f t="shared" si="0"/>
        <v>-539.69999999999982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712.9</v>
      </c>
      <c r="D29" s="135">
        <f>+'Dramakan hosqer'!C42</f>
        <v>890.1</v>
      </c>
      <c r="E29" s="135">
        <f t="shared" si="0"/>
        <v>177.20000000000005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784</v>
      </c>
      <c r="D30" s="135">
        <f>+'Dramakan hosqer'!C43</f>
        <v>766.7</v>
      </c>
      <c r="E30" s="135">
        <f t="shared" si="0"/>
        <v>-17.299999999999955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101.4</v>
      </c>
      <c r="D31" s="135">
        <f>+'Dramakan hosqer'!C44</f>
        <v>114.5</v>
      </c>
      <c r="E31" s="135">
        <f t="shared" si="0"/>
        <v>13.099999999999994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16</v>
      </c>
      <c r="D32" s="135">
        <f>+'Dramakan hosqer'!C45</f>
        <v>16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189.6</v>
      </c>
      <c r="D34" s="135">
        <f>SUM(D35:D37)</f>
        <v>197.6</v>
      </c>
      <c r="E34" s="135">
        <f t="shared" si="0"/>
        <v>8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2</v>
      </c>
      <c r="D36" s="389">
        <f>+'Dramakan hosqer'!C49</f>
        <v>10</v>
      </c>
      <c r="E36" s="390">
        <f t="shared" si="0"/>
        <v>8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130</v>
      </c>
      <c r="D37" s="389">
        <f>+'Dramakan hosqer'!C50</f>
        <v>130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2" si="5">+A39+1</f>
        <v>10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84.9</v>
      </c>
      <c r="E40" s="135">
        <f t="shared" si="0"/>
        <v>1.2000000000000028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200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240</v>
      </c>
      <c r="D42" s="135">
        <f>+'Dramakan hosqer'!C55</f>
        <v>240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20</v>
      </c>
      <c r="D43" s="135">
        <f>+'Dramakan hosqer'!C56</f>
        <v>21.1</v>
      </c>
      <c r="E43" s="135">
        <f t="shared" si="0"/>
        <v>1.1000000000000014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40</v>
      </c>
      <c r="D44" s="135">
        <f>+'Dramakan hosqer'!C57</f>
        <v>40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210</v>
      </c>
      <c r="D45" s="135">
        <f>+'Dramakan hosqer'!C58</f>
        <v>227.2</v>
      </c>
      <c r="E45" s="135">
        <f t="shared" si="0"/>
        <v>17.199999999999989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95.1</v>
      </c>
      <c r="D46" s="135">
        <f>+'Dramakan hosqer'!C59</f>
        <v>95.1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44</v>
      </c>
      <c r="D50" s="135">
        <f>+'Dramakan hosqer'!C63</f>
        <v>17.5</v>
      </c>
      <c r="E50" s="135">
        <f t="shared" si="0"/>
        <v>-26.5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43.2</v>
      </c>
      <c r="D53" s="135">
        <f>+'Dramakan hosqer'!C66</f>
        <v>27.6</v>
      </c>
      <c r="E53" s="135">
        <f t="shared" si="0"/>
        <v>-15.600000000000001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60</v>
      </c>
      <c r="D55" s="135">
        <f>+'Dramakan hosqer'!C68</f>
        <v>24</v>
      </c>
      <c r="E55" s="135">
        <f t="shared" si="0"/>
        <v>-36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.75" customHeight="1">
      <c r="A56" s="35">
        <v>23</v>
      </c>
      <c r="B56" s="181" t="s">
        <v>332</v>
      </c>
      <c r="C56" s="134">
        <v>50</v>
      </c>
      <c r="D56" s="135">
        <f>+'Dramakan hosqer'!C69</f>
        <v>0</v>
      </c>
      <c r="E56" s="135">
        <f t="shared" si="0"/>
        <v>-50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3" customFormat="1" ht="18.75" customHeight="1">
      <c r="A57" s="35">
        <v>24</v>
      </c>
      <c r="B57" s="181" t="s">
        <v>331</v>
      </c>
      <c r="C57" s="134">
        <v>35</v>
      </c>
      <c r="D57" s="135">
        <f>+'Dramakan hosqer'!C70</f>
        <v>0</v>
      </c>
      <c r="E57" s="135">
        <f t="shared" si="0"/>
        <v>-35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hidden="1" customHeight="1">
      <c r="A58" s="35">
        <v>25</v>
      </c>
      <c r="B58" s="244">
        <f>+'Dramakan hosqer'!B69</f>
        <v>0</v>
      </c>
      <c r="C58" s="134"/>
      <c r="D58" s="135"/>
      <c r="E58" s="134">
        <f t="shared" si="0"/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2" customFormat="1" ht="18.75" hidden="1" customHeight="1">
      <c r="A59" s="35">
        <v>26</v>
      </c>
      <c r="B59" s="244">
        <f>+'Dramakan hosqer'!B70</f>
        <v>0</v>
      </c>
      <c r="C59" s="134"/>
      <c r="D59" s="135"/>
      <c r="E59" s="134">
        <f t="shared" si="0"/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v>25</v>
      </c>
      <c r="B60" s="181" t="str">
        <f>+'Dramakan hosqer'!B71</f>
        <v>Դուրսգրվող գույքի վերագնահատման գծով</v>
      </c>
      <c r="C60" s="134">
        <v>0</v>
      </c>
      <c r="D60" s="135">
        <f>+'Dramakan hosqer'!C71</f>
        <v>100</v>
      </c>
      <c r="E60" s="135">
        <f>D60-C60</f>
        <v>100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customHeight="1">
      <c r="A61" s="35">
        <v>26</v>
      </c>
      <c r="B61" s="181" t="str">
        <f>+'Dramakan hosqer'!B72</f>
        <v>Կրակմարիչների լիցքավորում</v>
      </c>
      <c r="C61" s="134">
        <v>0</v>
      </c>
      <c r="D61" s="135">
        <f>+'Dramakan hosqer'!C72</f>
        <v>30</v>
      </c>
      <c r="E61" s="135">
        <f>D61-C61</f>
        <v>30</v>
      </c>
      <c r="F61" s="134"/>
      <c r="G61" s="54" t="s">
        <v>286</v>
      </c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3" customFormat="1" ht="18.75" hidden="1" customHeight="1">
      <c r="A62" s="35">
        <f t="shared" si="5"/>
        <v>27</v>
      </c>
      <c r="B62" s="181" t="str">
        <f>+'Dramakan hosqer'!B73</f>
        <v>Հարկային պարտավորությունների գծով, այդ թվում՝</v>
      </c>
      <c r="C62" s="134">
        <f>SUM(C63:C65)</f>
        <v>0</v>
      </c>
      <c r="D62" s="135">
        <f>SUM(D63:D65)</f>
        <v>0</v>
      </c>
      <c r="E62" s="135">
        <f>D62-C62</f>
        <v>0</v>
      </c>
      <c r="F62" s="134"/>
      <c r="G62" s="54"/>
      <c r="H62" s="64"/>
      <c r="I62" s="64"/>
      <c r="J62" s="64"/>
      <c r="K62" s="64"/>
      <c r="L62" s="64"/>
      <c r="M62" s="64"/>
      <c r="N62" s="69"/>
      <c r="O62" s="69"/>
      <c r="P62" s="69"/>
      <c r="Q62" s="69"/>
      <c r="R62" s="69"/>
      <c r="S62" s="69"/>
      <c r="T62" s="69"/>
    </row>
    <row r="63" spans="1:20" s="394" customFormat="1" ht="18" hidden="1" customHeight="1">
      <c r="A63" s="386">
        <f>+A62+0.1</f>
        <v>27.1</v>
      </c>
      <c r="B63" s="387" t="str">
        <f>+'Dramakan hosqer'!B74</f>
        <v>շահութահարկի գծով</v>
      </c>
      <c r="C63" s="388"/>
      <c r="D63" s="389">
        <f>+'Dramakan hosqer'!C74</f>
        <v>0</v>
      </c>
      <c r="E63" s="390">
        <f>D63-C63</f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94" customFormat="1" ht="18" hidden="1" customHeight="1">
      <c r="A64" s="386">
        <f t="shared" ref="A64:A65" si="6">+A63+0.1</f>
        <v>27.200000000000003</v>
      </c>
      <c r="B64" s="387" t="str">
        <f>+'Dramakan hosqer'!B75</f>
        <v>ԱԱՀ-ի գծով</v>
      </c>
      <c r="C64" s="388"/>
      <c r="D64" s="389">
        <f>+'Dramakan hosqer'!C75</f>
        <v>0</v>
      </c>
      <c r="E64" s="390">
        <f t="shared" si="0"/>
        <v>0</v>
      </c>
      <c r="F64" s="391"/>
      <c r="G64" s="392"/>
      <c r="H64" s="377"/>
      <c r="I64" s="377"/>
      <c r="J64" s="377"/>
      <c r="K64" s="377"/>
      <c r="L64" s="377"/>
      <c r="M64" s="377"/>
      <c r="N64" s="393"/>
      <c r="O64" s="393"/>
      <c r="P64" s="393"/>
      <c r="Q64" s="393"/>
      <c r="R64" s="393"/>
      <c r="S64" s="393"/>
      <c r="T64" s="393"/>
    </row>
    <row r="65" spans="1:20" s="394" customFormat="1" ht="18" hidden="1" customHeight="1">
      <c r="A65" s="386">
        <f t="shared" si="6"/>
        <v>27.300000000000004</v>
      </c>
      <c r="B65" s="387" t="str">
        <f>+'Dramakan hosqer'!B76</f>
        <v xml:space="preserve">չփոխհատուցվող հարկերի գծով </v>
      </c>
      <c r="C65" s="388"/>
      <c r="D65" s="389">
        <f>+'Dramakan hosqer'!C76</f>
        <v>0</v>
      </c>
      <c r="E65" s="390">
        <f t="shared" si="0"/>
        <v>0</v>
      </c>
      <c r="F65" s="391"/>
      <c r="G65" s="392"/>
      <c r="H65" s="377"/>
      <c r="I65" s="377"/>
      <c r="J65" s="377"/>
      <c r="K65" s="377"/>
      <c r="L65" s="377"/>
      <c r="M65" s="377"/>
      <c r="N65" s="393"/>
      <c r="O65" s="393"/>
      <c r="P65" s="393"/>
      <c r="Q65" s="393"/>
      <c r="R65" s="393"/>
      <c r="S65" s="393"/>
      <c r="T65" s="393"/>
    </row>
    <row r="66" spans="1:20" s="33" customFormat="1" ht="18.75" customHeight="1">
      <c r="A66" s="35">
        <v>27</v>
      </c>
      <c r="B66" s="181" t="str">
        <f>+'Dramakan hosqer'!B77</f>
        <v>Կրեդիտորական պարտքի մարման գծով</v>
      </c>
      <c r="C66" s="134">
        <v>225.2</v>
      </c>
      <c r="D66" s="135">
        <f>+'Dramakan hosqer'!C77</f>
        <v>225.19999999999993</v>
      </c>
      <c r="E66" s="135">
        <f t="shared" si="0"/>
        <v>0</v>
      </c>
      <c r="F66" s="134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f>+A66+1</f>
        <v>28</v>
      </c>
      <c r="B67" s="181" t="str">
        <f>+'Dramakan hosqer'!B78</f>
        <v>Այլ արտահոսքերի գծով</v>
      </c>
      <c r="C67" s="134"/>
      <c r="D67" s="135">
        <f>+'Dramakan hosqer'!C78</f>
        <v>0</v>
      </c>
      <c r="E67" s="135">
        <f t="shared" si="0"/>
        <v>0</v>
      </c>
      <c r="F67" s="134"/>
      <c r="G67" s="54" t="s">
        <v>192</v>
      </c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7.25">
      <c r="A68" s="81" t="s">
        <v>53</v>
      </c>
      <c r="B68" s="9" t="s">
        <v>56</v>
      </c>
      <c r="C68" s="136">
        <f>+C69+C76</f>
        <v>135.1</v>
      </c>
      <c r="D68" s="136">
        <f>+D69+D76</f>
        <v>135.1</v>
      </c>
      <c r="E68" s="136">
        <f t="shared" si="0"/>
        <v>0</v>
      </c>
      <c r="F68" s="131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3" customFormat="1" ht="18.75" customHeight="1">
      <c r="A69" s="35">
        <v>1</v>
      </c>
      <c r="B69" s="181" t="str">
        <f>+'Dramakan hosqer'!B80</f>
        <v>Հիմնական միջոցների ձեռքբերում, այդ թվում՝</v>
      </c>
      <c r="C69" s="134">
        <f>SUM(C70:C75)</f>
        <v>135.1</v>
      </c>
      <c r="D69" s="135">
        <f>SUM(D70:D75)</f>
        <v>135.1</v>
      </c>
      <c r="E69" s="135">
        <f t="shared" si="0"/>
        <v>0</v>
      </c>
      <c r="F69" s="134"/>
      <c r="G69" s="54"/>
      <c r="H69" s="64"/>
      <c r="I69" s="64"/>
      <c r="J69" s="64"/>
      <c r="K69" s="64"/>
      <c r="L69" s="64"/>
      <c r="M69" s="64"/>
      <c r="N69" s="69"/>
      <c r="O69" s="69"/>
      <c r="P69" s="69"/>
      <c r="Q69" s="69"/>
      <c r="R69" s="69"/>
      <c r="S69" s="69"/>
      <c r="T69" s="69"/>
    </row>
    <row r="70" spans="1:20" s="394" customFormat="1" ht="18" customHeight="1">
      <c r="A70" s="386">
        <f>+A69+0.1</f>
        <v>1.1000000000000001</v>
      </c>
      <c r="B70" s="387" t="str">
        <f>+'Dramakan hosqer'!B81</f>
        <v>գրասենյակային և տնտեսական գույք</v>
      </c>
      <c r="C70" s="388">
        <v>135.1</v>
      </c>
      <c r="D70" s="389">
        <f>+'Dramakan hosqer'!C81</f>
        <v>135.1</v>
      </c>
      <c r="E70" s="390">
        <f t="shared" ref="E70:E83" si="7">D70-C70</f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>+A70+0.1</f>
        <v>1.2000000000000002</v>
      </c>
      <c r="B71" s="387" t="str">
        <f>+'Dramakan hosqer'!B82</f>
        <v>համակարգչային սարքավորումներ / տեխնիկա</v>
      </c>
      <c r="C71" s="388"/>
      <c r="D71" s="389">
        <f>+'Dramakan hosqer'!C82</f>
        <v>0</v>
      </c>
      <c r="E71" s="390">
        <f>D71-C71</f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ref="A72:A75" si="8">+A71+0.1</f>
        <v>1.3000000000000003</v>
      </c>
      <c r="B72" s="387" t="str">
        <f>+'Dramakan hosqer'!B83</f>
        <v>մեքենաներ և սարքավորումներ</v>
      </c>
      <c r="C72" s="388"/>
      <c r="D72" s="389">
        <f>+'Dramakan hosqer'!C83</f>
        <v>0</v>
      </c>
      <c r="E72" s="390">
        <f t="shared" si="7"/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1.4000000000000004</v>
      </c>
      <c r="B73" s="387" t="str">
        <f>+'Dramakan hosqer'!B84</f>
        <v>սպորտային գույք</v>
      </c>
      <c r="C73" s="388"/>
      <c r="D73" s="389">
        <f>+'Dramakan hosqer'!C84</f>
        <v>0</v>
      </c>
      <c r="E73" s="390">
        <f t="shared" si="7"/>
        <v>0</v>
      </c>
      <c r="F73" s="391"/>
      <c r="G73" s="392"/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394" customFormat="1" ht="18" hidden="1" customHeight="1">
      <c r="A74" s="386">
        <f t="shared" si="8"/>
        <v>1.5000000000000004</v>
      </c>
      <c r="B74" s="387" t="str">
        <f>+'Dramakan hosqer'!B85</f>
        <v>գրականություն</v>
      </c>
      <c r="C74" s="388"/>
      <c r="D74" s="389">
        <f>+'Dramakan hosqer'!C85</f>
        <v>0</v>
      </c>
      <c r="E74" s="390">
        <f>D74-C74</f>
        <v>0</v>
      </c>
      <c r="F74" s="391"/>
      <c r="G74" s="392"/>
      <c r="H74" s="377"/>
      <c r="I74" s="377"/>
      <c r="J74" s="377"/>
      <c r="K74" s="377"/>
      <c r="L74" s="377"/>
      <c r="M74" s="377"/>
      <c r="N74" s="393"/>
      <c r="O74" s="393"/>
      <c r="P74" s="393"/>
      <c r="Q74" s="393"/>
      <c r="R74" s="393"/>
      <c r="S74" s="393"/>
      <c r="T74" s="393"/>
    </row>
    <row r="75" spans="1:20" s="394" customFormat="1" ht="18" hidden="1" customHeight="1">
      <c r="A75" s="386">
        <f t="shared" si="8"/>
        <v>1.6000000000000005</v>
      </c>
      <c r="B75" s="387">
        <f>+'Dramakan hosqer'!B86</f>
        <v>0</v>
      </c>
      <c r="C75" s="388"/>
      <c r="D75" s="389">
        <f>+'Dramakan hosqer'!C86</f>
        <v>0</v>
      </c>
      <c r="E75" s="390">
        <f>D75-C75</f>
        <v>0</v>
      </c>
      <c r="F75" s="391"/>
      <c r="G75" s="392" t="s">
        <v>119</v>
      </c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41" customFormat="1" ht="34.5" hidden="1">
      <c r="A76" s="40">
        <v>2</v>
      </c>
      <c r="B76" s="137" t="str">
        <f>+'Dramakan hosqer'!B87</f>
        <v>Հիմնական միջոցների հիմնական վերանորոգում, 
այդ թվում՝</v>
      </c>
      <c r="C76" s="135">
        <f>SUM(C77:C79)</f>
        <v>0</v>
      </c>
      <c r="D76" s="135">
        <f>SUM(D77:D79)</f>
        <v>0</v>
      </c>
      <c r="E76" s="134">
        <f>D76-C76</f>
        <v>0</v>
      </c>
      <c r="F76" s="134"/>
      <c r="G76" s="54"/>
      <c r="H76" s="64"/>
      <c r="I76" s="64"/>
      <c r="J76" s="64"/>
      <c r="K76" s="64"/>
      <c r="L76" s="64"/>
      <c r="M76" s="64"/>
      <c r="N76" s="69"/>
      <c r="O76" s="69"/>
      <c r="P76" s="69"/>
      <c r="Q76" s="69"/>
      <c r="R76" s="69"/>
      <c r="S76" s="69"/>
      <c r="T76" s="69"/>
    </row>
    <row r="77" spans="1:20" s="394" customFormat="1" ht="18" hidden="1" customHeight="1">
      <c r="A77" s="386">
        <f>+A76+0.1</f>
        <v>2.1</v>
      </c>
      <c r="B77" s="387" t="str">
        <f>+'Dramakan hosqer'!B88</f>
        <v>ամրացված գույքի (շենք)</v>
      </c>
      <c r="C77" s="388"/>
      <c r="D77" s="389">
        <f>+'Dramakan hosqer'!C88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94" customFormat="1" ht="18" hidden="1" customHeight="1">
      <c r="A78" s="386">
        <f>+A77+0.1</f>
        <v>2.2000000000000002</v>
      </c>
      <c r="B78" s="387" t="str">
        <f>+'Dramakan hosqer'!B89</f>
        <v>հիմնական միջոցի</v>
      </c>
      <c r="C78" s="388"/>
      <c r="D78" s="389">
        <f>+'Dramakan hosqer'!C89</f>
        <v>0</v>
      </c>
      <c r="E78" s="390">
        <f t="shared" si="7"/>
        <v>0</v>
      </c>
      <c r="F78" s="391"/>
      <c r="G78" s="392"/>
      <c r="H78" s="377"/>
      <c r="I78" s="377"/>
      <c r="J78" s="377"/>
      <c r="K78" s="377"/>
      <c r="L78" s="377"/>
      <c r="M78" s="377"/>
      <c r="N78" s="393"/>
      <c r="O78" s="393"/>
      <c r="P78" s="393"/>
      <c r="Q78" s="393"/>
      <c r="R78" s="393"/>
      <c r="S78" s="393"/>
      <c r="T78" s="393"/>
    </row>
    <row r="79" spans="1:20" s="394" customFormat="1" ht="18" hidden="1" customHeight="1">
      <c r="A79" s="386">
        <f>+A78+0.1</f>
        <v>2.3000000000000003</v>
      </c>
      <c r="B79" s="387" t="str">
        <f>+'Dramakan hosqer'!B90</f>
        <v>նախագծանախահաշվային փաստաթղթերի գծով</v>
      </c>
      <c r="C79" s="388"/>
      <c r="D79" s="389">
        <f>+'Dramakan hosqer'!C90</f>
        <v>0</v>
      </c>
      <c r="E79" s="390">
        <f t="shared" si="7"/>
        <v>0</v>
      </c>
      <c r="F79" s="391"/>
      <c r="G79" s="392"/>
      <c r="H79" s="377"/>
      <c r="I79" s="377"/>
      <c r="J79" s="377"/>
      <c r="K79" s="377"/>
      <c r="L79" s="377"/>
      <c r="M79" s="377"/>
      <c r="N79" s="393"/>
      <c r="O79" s="393"/>
      <c r="P79" s="393"/>
      <c r="Q79" s="393"/>
      <c r="R79" s="393"/>
      <c r="S79" s="393"/>
      <c r="T79" s="393"/>
    </row>
    <row r="80" spans="1:20" s="33" customFormat="1" ht="34.5">
      <c r="A80" s="81" t="s">
        <v>54</v>
      </c>
      <c r="B80" s="9" t="s">
        <v>139</v>
      </c>
      <c r="C80" s="136">
        <f>SUM(C81:C82)</f>
        <v>316.10000000000002</v>
      </c>
      <c r="D80" s="136">
        <f>SUM(D81:D82)</f>
        <v>0</v>
      </c>
      <c r="E80" s="136">
        <f t="shared" si="7"/>
        <v>-316.10000000000002</v>
      </c>
      <c r="F80" s="131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33" customFormat="1" ht="17.25">
      <c r="A81" s="40">
        <v>1</v>
      </c>
      <c r="B81" s="182" t="str">
        <f>+'Dramakan hosqer'!B92</f>
        <v>Սննդի գծով</v>
      </c>
      <c r="C81" s="134">
        <v>316.10000000000002</v>
      </c>
      <c r="D81" s="135">
        <f>+'Dramakan hosqer'!C92</f>
        <v>0</v>
      </c>
      <c r="E81" s="134">
        <f>D81-C81</f>
        <v>-316.10000000000002</v>
      </c>
      <c r="F81" s="134"/>
      <c r="G81" s="54"/>
      <c r="H81" s="64"/>
      <c r="I81" s="64"/>
      <c r="J81" s="64"/>
      <c r="K81" s="64"/>
      <c r="L81" s="64"/>
      <c r="M81" s="64"/>
      <c r="N81" s="69"/>
      <c r="O81" s="69"/>
      <c r="P81" s="69"/>
      <c r="Q81" s="69"/>
      <c r="R81" s="69"/>
      <c r="S81" s="69"/>
      <c r="T81" s="69"/>
    </row>
    <row r="82" spans="1:20" s="194" customFormat="1" ht="17.25" hidden="1">
      <c r="A82" s="40"/>
      <c r="B82" s="182">
        <f>+'Dramakan hosqer'!B93</f>
        <v>0</v>
      </c>
      <c r="C82" s="134"/>
      <c r="D82" s="134">
        <f>+'Dramakan hosqer'!C93</f>
        <v>0</v>
      </c>
      <c r="E82" s="134">
        <f>D82-C82</f>
        <v>0</v>
      </c>
      <c r="F82" s="134"/>
      <c r="G82" s="54"/>
      <c r="H82" s="53"/>
      <c r="I82" s="53"/>
      <c r="J82" s="53"/>
      <c r="K82" s="53"/>
      <c r="L82" s="53"/>
      <c r="M82" s="53"/>
      <c r="N82" s="50"/>
      <c r="O82" s="50"/>
      <c r="P82" s="50"/>
      <c r="Q82" s="50"/>
      <c r="R82" s="50"/>
      <c r="S82" s="50"/>
      <c r="T82" s="50"/>
    </row>
    <row r="83" spans="1:20" s="27" customFormat="1" ht="34.5">
      <c r="A83" s="8" t="s">
        <v>36</v>
      </c>
      <c r="B83" s="9" t="s">
        <v>37</v>
      </c>
      <c r="C83" s="136">
        <f>C6+C7-C23</f>
        <v>3.7000000000116415</v>
      </c>
      <c r="D83" s="136">
        <f>D6+D7-D23</f>
        <v>1448.900000000016</v>
      </c>
      <c r="E83" s="136">
        <f t="shared" si="7"/>
        <v>1445.2000000000044</v>
      </c>
      <c r="F83" s="131"/>
      <c r="G83" s="74"/>
      <c r="H83" s="65"/>
      <c r="I83" s="65"/>
      <c r="J83" s="65"/>
      <c r="K83" s="65"/>
      <c r="L83" s="65"/>
      <c r="M83" s="65"/>
      <c r="N83" s="70"/>
      <c r="O83" s="70"/>
      <c r="P83" s="70"/>
      <c r="Q83" s="70"/>
      <c r="R83" s="70"/>
      <c r="S83" s="70"/>
      <c r="T83" s="70"/>
    </row>
    <row r="84" spans="1:20" s="14" customFormat="1" ht="46.5" customHeight="1">
      <c r="A84" s="12"/>
      <c r="B84" s="196"/>
      <c r="C84" s="12"/>
      <c r="D84" s="12"/>
      <c r="E84" s="12"/>
      <c r="F84" s="12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s="14" customFormat="1" ht="25.5" customHeight="1">
      <c r="B85" s="211" t="s">
        <v>2</v>
      </c>
      <c r="C85" s="215"/>
      <c r="D85" s="482" t="str">
        <f>+'Ekamut-caxs'!D78</f>
        <v>Ա․Զաքարյան</v>
      </c>
      <c r="E85" s="479"/>
      <c r="F85" s="65"/>
      <c r="G85" s="73"/>
      <c r="H85" s="61"/>
      <c r="I85" s="61"/>
      <c r="J85" s="61"/>
      <c r="K85" s="61"/>
      <c r="L85" s="61"/>
      <c r="M85" s="61"/>
      <c r="N85" s="67"/>
      <c r="O85" s="67"/>
      <c r="P85" s="67"/>
      <c r="Q85" s="67"/>
      <c r="R85" s="67"/>
      <c r="S85" s="67"/>
      <c r="T85" s="67"/>
    </row>
    <row r="86" spans="1:20" ht="13.5" customHeight="1">
      <c r="A86" s="14"/>
      <c r="B86" s="218" t="s">
        <v>4</v>
      </c>
      <c r="C86" s="219"/>
      <c r="D86" s="481" t="s">
        <v>90</v>
      </c>
      <c r="E86" s="481"/>
      <c r="F86" s="153"/>
    </row>
    <row r="87" spans="1:20" s="11" customFormat="1" ht="22.5" customHeight="1">
      <c r="A87" s="12"/>
      <c r="B87" s="220" t="s">
        <v>6</v>
      </c>
      <c r="C87" s="215"/>
      <c r="D87" s="479" t="str">
        <f>+'Ekamut-caxs'!D80</f>
        <v>Գ․Իսրայելյան</v>
      </c>
      <c r="E87" s="479"/>
      <c r="F87" s="65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 ht="12" customHeight="1">
      <c r="A88" s="12"/>
      <c r="B88" s="216"/>
      <c r="C88" s="215"/>
      <c r="D88" s="481" t="s">
        <v>90</v>
      </c>
      <c r="E88" s="481"/>
      <c r="F88" s="153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A89" s="12"/>
      <c r="B89" s="200" t="s">
        <v>1</v>
      </c>
      <c r="C89" s="12"/>
      <c r="D89" s="12"/>
      <c r="E89" s="12"/>
      <c r="F89" s="12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  <row r="120" spans="2:20" s="11" customFormat="1">
      <c r="B120" s="15"/>
      <c r="G120" s="71"/>
      <c r="H120" s="60"/>
      <c r="I120" s="60"/>
      <c r="J120" s="60"/>
      <c r="K120" s="60"/>
      <c r="L120" s="60"/>
      <c r="M120" s="60"/>
      <c r="N120" s="66"/>
      <c r="O120" s="66"/>
      <c r="P120" s="66"/>
      <c r="Q120" s="66"/>
      <c r="R120" s="66"/>
      <c r="S120" s="66"/>
      <c r="T12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9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81" sqref="B8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հ․152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142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243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147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172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137.5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63.6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9.1999999999999993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14.9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466.9</v>
      </c>
      <c r="E54" s="22"/>
      <c r="F54" s="150">
        <f>SUM(D36:D53)</f>
        <v>225.2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466.9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692.09999999999991</v>
      </c>
      <c r="E59" s="119"/>
      <c r="F59" s="334">
        <f>+D59-D55</f>
        <v>225.19999999999993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544.9</v>
      </c>
      <c r="D62" s="490" t="s">
        <v>175</v>
      </c>
      <c r="E62" s="49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2" t="str">
        <f>+'Ekamut-caxs'!D78</f>
        <v>Ա․Զաքարյան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90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tr">
        <f>+'Ekamut-caxs'!D80</f>
        <v>Գ․Իսրայելյան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90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B81" sqref="B81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2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7" customFormat="1" ht="21.75" customHeight="1">
      <c r="A2" s="496" t="str">
        <f>+'Ekamut-caxs'!A13</f>
        <v xml:space="preserve">«Երևանի հ․152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7" customFormat="1" ht="21" customHeight="1">
      <c r="A3" s="496" t="s">
        <v>91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2" customFormat="1" ht="19.5" customHeight="1">
      <c r="A5" s="502" t="s">
        <v>112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132</v>
      </c>
      <c r="L5" s="503"/>
      <c r="M5" s="503"/>
      <c r="N5" s="503"/>
      <c r="O5" s="503"/>
    </row>
    <row r="6" spans="1:15" s="264" customFormat="1" ht="51" customHeight="1">
      <c r="A6" s="502"/>
      <c r="B6" s="502"/>
      <c r="C6" s="263" t="s">
        <v>229</v>
      </c>
      <c r="D6" s="263" t="s">
        <v>202</v>
      </c>
      <c r="E6" s="263" t="s">
        <v>230</v>
      </c>
      <c r="F6" s="263" t="s">
        <v>213</v>
      </c>
      <c r="G6" s="263" t="s">
        <v>214</v>
      </c>
      <c r="H6" s="263" t="s">
        <v>202</v>
      </c>
      <c r="I6" s="263" t="s">
        <v>231</v>
      </c>
      <c r="J6" s="263" t="s">
        <v>213</v>
      </c>
      <c r="K6" s="263" t="s">
        <v>229</v>
      </c>
      <c r="L6" s="263" t="s">
        <v>230</v>
      </c>
      <c r="M6" s="263" t="s">
        <v>232</v>
      </c>
      <c r="N6" s="260" t="s">
        <v>233</v>
      </c>
      <c r="O6" s="260" t="s">
        <v>234</v>
      </c>
    </row>
    <row r="7" spans="1:15" ht="19.5" customHeight="1">
      <c r="A7" s="265">
        <v>1</v>
      </c>
      <c r="B7" s="266" t="s">
        <v>95</v>
      </c>
      <c r="C7" s="267">
        <v>1195</v>
      </c>
      <c r="D7" s="268">
        <v>171721</v>
      </c>
      <c r="E7" s="269">
        <v>1190</v>
      </c>
      <c r="F7" s="270">
        <f>IF((E7&lt;10000), E7*143.7, E7*107.1)</f>
        <v>171003</v>
      </c>
      <c r="G7" s="267">
        <v>1883</v>
      </c>
      <c r="H7" s="268">
        <v>99054</v>
      </c>
      <c r="I7" s="267">
        <v>1157</v>
      </c>
      <c r="J7" s="268">
        <v>60587</v>
      </c>
      <c r="K7" s="271">
        <v>30</v>
      </c>
      <c r="L7" s="271">
        <v>34</v>
      </c>
      <c r="M7" s="272">
        <f>+L7*200.47</f>
        <v>6815.98</v>
      </c>
      <c r="N7" s="273">
        <f>+L7*7.94904</f>
        <v>270.26736</v>
      </c>
      <c r="O7" s="272">
        <f>+N7+M7</f>
        <v>7086.2473599999994</v>
      </c>
    </row>
    <row r="8" spans="1:15" ht="19.5" customHeight="1">
      <c r="A8" s="265">
        <v>2</v>
      </c>
      <c r="B8" s="266" t="s">
        <v>96</v>
      </c>
      <c r="C8" s="267">
        <v>1068</v>
      </c>
      <c r="D8" s="268">
        <v>153472</v>
      </c>
      <c r="E8" s="269">
        <v>1054</v>
      </c>
      <c r="F8" s="270">
        <f t="shared" ref="F8:F18" si="0">IF((E8&lt;10000), E8*143.7, E8*107.1)</f>
        <v>151459.79999999999</v>
      </c>
      <c r="G8" s="267">
        <v>1792</v>
      </c>
      <c r="H8" s="268">
        <v>94152</v>
      </c>
      <c r="I8" s="267">
        <v>1209</v>
      </c>
      <c r="J8" s="268">
        <v>63372</v>
      </c>
      <c r="K8" s="271">
        <v>37</v>
      </c>
      <c r="L8" s="271">
        <v>47</v>
      </c>
      <c r="M8" s="272">
        <f t="shared" ref="M8:M18" si="1">+L8*200.47</f>
        <v>9422.09</v>
      </c>
      <c r="N8" s="273">
        <f t="shared" ref="N8:N18" si="2">+L8*7.94904</f>
        <v>373.60487999999998</v>
      </c>
      <c r="O8" s="272">
        <f t="shared" ref="O8:O18" si="3">+N8+M8</f>
        <v>9795.6948800000009</v>
      </c>
    </row>
    <row r="9" spans="1:15" ht="19.5" customHeight="1">
      <c r="A9" s="265">
        <v>3</v>
      </c>
      <c r="B9" s="266" t="s">
        <v>97</v>
      </c>
      <c r="C9" s="267">
        <v>422</v>
      </c>
      <c r="D9" s="268">
        <v>60641</v>
      </c>
      <c r="E9" s="269">
        <v>874</v>
      </c>
      <c r="F9" s="270">
        <f t="shared" si="0"/>
        <v>125593.79999999999</v>
      </c>
      <c r="G9" s="267">
        <v>1448</v>
      </c>
      <c r="H9" s="268">
        <v>75549</v>
      </c>
      <c r="I9" s="267">
        <v>1149</v>
      </c>
      <c r="J9" s="268">
        <v>60233</v>
      </c>
      <c r="K9" s="271">
        <v>26</v>
      </c>
      <c r="L9" s="271">
        <v>43</v>
      </c>
      <c r="M9" s="272">
        <f t="shared" si="1"/>
        <v>8620.2099999999991</v>
      </c>
      <c r="N9" s="273">
        <f t="shared" si="2"/>
        <v>341.80871999999999</v>
      </c>
      <c r="O9" s="272">
        <f t="shared" si="3"/>
        <v>8962.01872</v>
      </c>
    </row>
    <row r="10" spans="1:15" ht="19.5" customHeight="1">
      <c r="A10" s="265">
        <v>4</v>
      </c>
      <c r="B10" s="266" t="s">
        <v>98</v>
      </c>
      <c r="C10" s="271">
        <v>289</v>
      </c>
      <c r="D10" s="274">
        <v>41529</v>
      </c>
      <c r="E10" s="269">
        <v>198</v>
      </c>
      <c r="F10" s="270">
        <f t="shared" si="0"/>
        <v>28452.6</v>
      </c>
      <c r="G10" s="267">
        <v>1264</v>
      </c>
      <c r="H10" s="274">
        <v>65834</v>
      </c>
      <c r="I10" s="267">
        <v>1110</v>
      </c>
      <c r="J10" s="274">
        <v>58249</v>
      </c>
      <c r="K10" s="271">
        <v>43</v>
      </c>
      <c r="L10" s="271">
        <v>65</v>
      </c>
      <c r="M10" s="272">
        <f t="shared" si="1"/>
        <v>13030.55</v>
      </c>
      <c r="N10" s="273">
        <f t="shared" si="2"/>
        <v>516.68759999999997</v>
      </c>
      <c r="O10" s="272">
        <f t="shared" si="3"/>
        <v>13547.237599999999</v>
      </c>
    </row>
    <row r="11" spans="1:15" ht="19.5" customHeight="1">
      <c r="A11" s="265">
        <v>5</v>
      </c>
      <c r="B11" s="266" t="s">
        <v>99</v>
      </c>
      <c r="C11" s="271">
        <v>103</v>
      </c>
      <c r="D11" s="274">
        <v>14801</v>
      </c>
      <c r="E11" s="269">
        <v>95</v>
      </c>
      <c r="F11" s="270">
        <f t="shared" si="0"/>
        <v>13651.499999999998</v>
      </c>
      <c r="G11" s="267">
        <v>1191</v>
      </c>
      <c r="H11" s="274">
        <v>62289</v>
      </c>
      <c r="I11" s="267">
        <v>1093</v>
      </c>
      <c r="J11" s="274">
        <v>57320</v>
      </c>
      <c r="K11" s="271">
        <v>33</v>
      </c>
      <c r="L11" s="271">
        <v>45</v>
      </c>
      <c r="M11" s="272">
        <f t="shared" si="1"/>
        <v>9021.15</v>
      </c>
      <c r="N11" s="273">
        <f t="shared" si="2"/>
        <v>357.70679999999999</v>
      </c>
      <c r="O11" s="272">
        <f t="shared" si="3"/>
        <v>9378.8567999999996</v>
      </c>
    </row>
    <row r="12" spans="1:15" ht="19.5" customHeight="1">
      <c r="A12" s="265">
        <v>6</v>
      </c>
      <c r="B12" s="266" t="s">
        <v>100</v>
      </c>
      <c r="C12" s="271">
        <v>82</v>
      </c>
      <c r="D12" s="274">
        <v>11783</v>
      </c>
      <c r="E12" s="269">
        <v>70</v>
      </c>
      <c r="F12" s="270">
        <f t="shared" si="0"/>
        <v>10059</v>
      </c>
      <c r="G12" s="267">
        <v>1148</v>
      </c>
      <c r="H12" s="274">
        <v>60283</v>
      </c>
      <c r="I12" s="267">
        <v>1039</v>
      </c>
      <c r="J12" s="274">
        <v>54420</v>
      </c>
      <c r="K12" s="271">
        <v>49</v>
      </c>
      <c r="L12" s="271">
        <v>49</v>
      </c>
      <c r="M12" s="272">
        <f t="shared" si="1"/>
        <v>9823.0300000000007</v>
      </c>
      <c r="N12" s="273">
        <f t="shared" si="2"/>
        <v>389.50296000000003</v>
      </c>
      <c r="O12" s="272">
        <f t="shared" si="3"/>
        <v>10212.53296</v>
      </c>
    </row>
    <row r="13" spans="1:15" ht="19.5" customHeight="1">
      <c r="A13" s="265">
        <v>7</v>
      </c>
      <c r="B13" s="266" t="s">
        <v>101</v>
      </c>
      <c r="C13" s="271">
        <v>55</v>
      </c>
      <c r="D13" s="274">
        <v>7903</v>
      </c>
      <c r="E13" s="269">
        <v>55</v>
      </c>
      <c r="F13" s="270">
        <f t="shared" si="0"/>
        <v>7903.4999999999991</v>
      </c>
      <c r="G13" s="267">
        <v>971</v>
      </c>
      <c r="H13" s="274">
        <v>50732</v>
      </c>
      <c r="I13" s="267">
        <v>1164</v>
      </c>
      <c r="J13" s="274">
        <v>60959</v>
      </c>
      <c r="K13" s="271">
        <v>47</v>
      </c>
      <c r="L13" s="271">
        <v>48</v>
      </c>
      <c r="M13" s="272">
        <f t="shared" si="1"/>
        <v>9622.56</v>
      </c>
      <c r="N13" s="273">
        <f t="shared" si="2"/>
        <v>381.55392000000001</v>
      </c>
      <c r="O13" s="272">
        <f t="shared" si="3"/>
        <v>10004.11392</v>
      </c>
    </row>
    <row r="14" spans="1:15" ht="19.5" customHeight="1">
      <c r="A14" s="265">
        <v>8</v>
      </c>
      <c r="B14" s="275" t="s">
        <v>102</v>
      </c>
      <c r="C14" s="271">
        <v>51</v>
      </c>
      <c r="D14" s="274">
        <v>7329</v>
      </c>
      <c r="E14" s="269">
        <v>60</v>
      </c>
      <c r="F14" s="270">
        <f t="shared" si="0"/>
        <v>8622</v>
      </c>
      <c r="G14" s="267">
        <v>1028</v>
      </c>
      <c r="H14" s="274">
        <v>53501</v>
      </c>
      <c r="I14" s="267">
        <v>1192</v>
      </c>
      <c r="J14" s="274">
        <v>61892</v>
      </c>
      <c r="K14" s="271">
        <v>49</v>
      </c>
      <c r="L14" s="271">
        <v>64</v>
      </c>
      <c r="M14" s="272">
        <f t="shared" si="1"/>
        <v>12830.08</v>
      </c>
      <c r="N14" s="273">
        <f t="shared" si="2"/>
        <v>508.73856000000001</v>
      </c>
      <c r="O14" s="272">
        <f t="shared" si="3"/>
        <v>13338.81856</v>
      </c>
    </row>
    <row r="15" spans="1:15" ht="19.5" customHeight="1">
      <c r="A15" s="265">
        <v>9</v>
      </c>
      <c r="B15" s="275" t="s">
        <v>103</v>
      </c>
      <c r="C15" s="271">
        <v>77</v>
      </c>
      <c r="D15" s="274">
        <v>11065</v>
      </c>
      <c r="E15" s="269">
        <v>61</v>
      </c>
      <c r="F15" s="270">
        <f t="shared" si="0"/>
        <v>8765.6999999999989</v>
      </c>
      <c r="G15" s="267">
        <v>1026</v>
      </c>
      <c r="H15" s="274">
        <v>53514</v>
      </c>
      <c r="I15" s="267">
        <v>991</v>
      </c>
      <c r="J15" s="274">
        <v>51751</v>
      </c>
      <c r="K15" s="271">
        <v>46</v>
      </c>
      <c r="L15" s="271">
        <v>55</v>
      </c>
      <c r="M15" s="272">
        <f t="shared" si="1"/>
        <v>11025.85</v>
      </c>
      <c r="N15" s="273">
        <f t="shared" si="2"/>
        <v>437.19720000000001</v>
      </c>
      <c r="O15" s="272">
        <f t="shared" si="3"/>
        <v>11463.047200000001</v>
      </c>
    </row>
    <row r="16" spans="1:15" ht="19.5" customHeight="1">
      <c r="A16" s="265">
        <v>10</v>
      </c>
      <c r="B16" s="275" t="s">
        <v>104</v>
      </c>
      <c r="C16" s="271">
        <v>107</v>
      </c>
      <c r="D16" s="274">
        <v>15376</v>
      </c>
      <c r="E16" s="269">
        <v>288</v>
      </c>
      <c r="F16" s="270">
        <f t="shared" si="0"/>
        <v>41385.599999999999</v>
      </c>
      <c r="G16" s="271">
        <v>1086</v>
      </c>
      <c r="H16" s="274">
        <v>57148</v>
      </c>
      <c r="I16" s="269">
        <v>1232</v>
      </c>
      <c r="J16" s="270">
        <v>64662</v>
      </c>
      <c r="K16" s="271">
        <v>51</v>
      </c>
      <c r="L16" s="269">
        <v>45</v>
      </c>
      <c r="M16" s="272">
        <f t="shared" si="1"/>
        <v>9021.15</v>
      </c>
      <c r="N16" s="273">
        <f t="shared" si="2"/>
        <v>357.70679999999999</v>
      </c>
      <c r="O16" s="272">
        <f t="shared" si="3"/>
        <v>9378.8567999999996</v>
      </c>
    </row>
    <row r="17" spans="1:15" ht="19.5" customHeight="1">
      <c r="A17" s="265">
        <v>11</v>
      </c>
      <c r="B17" s="275" t="s">
        <v>105</v>
      </c>
      <c r="C17" s="271">
        <v>560</v>
      </c>
      <c r="D17" s="274">
        <v>80472</v>
      </c>
      <c r="E17" s="269">
        <f>+E8</f>
        <v>1054</v>
      </c>
      <c r="F17" s="270">
        <f t="shared" si="0"/>
        <v>151459.79999999999</v>
      </c>
      <c r="G17" s="271">
        <v>1332</v>
      </c>
      <c r="H17" s="274">
        <v>69832</v>
      </c>
      <c r="I17" s="269">
        <f>+G9</f>
        <v>1448</v>
      </c>
      <c r="J17" s="270">
        <f t="shared" ref="J17:J18" si="4">+I17*53.48</f>
        <v>77439.039999999994</v>
      </c>
      <c r="K17" s="269">
        <v>45</v>
      </c>
      <c r="L17" s="269">
        <f>+K7</f>
        <v>30</v>
      </c>
      <c r="M17" s="272">
        <f t="shared" si="1"/>
        <v>6014.1</v>
      </c>
      <c r="N17" s="273">
        <f t="shared" si="2"/>
        <v>238.47120000000001</v>
      </c>
      <c r="O17" s="272">
        <f t="shared" si="3"/>
        <v>6252.5712000000003</v>
      </c>
    </row>
    <row r="18" spans="1:15" ht="19.5" customHeight="1">
      <c r="A18" s="265">
        <v>12</v>
      </c>
      <c r="B18" s="275" t="s">
        <v>106</v>
      </c>
      <c r="C18" s="271">
        <v>957</v>
      </c>
      <c r="D18" s="274">
        <v>137521</v>
      </c>
      <c r="E18" s="269">
        <f>+C7</f>
        <v>1195</v>
      </c>
      <c r="F18" s="270">
        <f t="shared" si="0"/>
        <v>171721.5</v>
      </c>
      <c r="G18" s="271">
        <v>1215</v>
      </c>
      <c r="H18" s="274">
        <v>63636</v>
      </c>
      <c r="I18" s="269">
        <f>+G8</f>
        <v>1792</v>
      </c>
      <c r="J18" s="270">
        <f t="shared" si="4"/>
        <v>95836.159999999989</v>
      </c>
      <c r="K18" s="269">
        <v>46</v>
      </c>
      <c r="L18" s="269">
        <f>+K18</f>
        <v>46</v>
      </c>
      <c r="M18" s="272">
        <f t="shared" si="1"/>
        <v>9221.6200000000008</v>
      </c>
      <c r="N18" s="273">
        <f t="shared" si="2"/>
        <v>365.65584000000001</v>
      </c>
      <c r="O18" s="272">
        <f t="shared" si="3"/>
        <v>9587.2758400000002</v>
      </c>
    </row>
    <row r="19" spans="1:15" ht="32.25" customHeight="1">
      <c r="A19" s="277"/>
      <c r="B19" s="261" t="s">
        <v>88</v>
      </c>
      <c r="C19" s="278">
        <f t="shared" ref="C19:K19" si="5">SUM(C7:C18)</f>
        <v>4966</v>
      </c>
      <c r="D19" s="279">
        <f t="shared" si="5"/>
        <v>713613</v>
      </c>
      <c r="E19" s="278">
        <f t="shared" si="5"/>
        <v>6194</v>
      </c>
      <c r="F19" s="279">
        <f>SUM(F7:F18)</f>
        <v>890077.79999999981</v>
      </c>
      <c r="G19" s="278">
        <f>SUM(G7:G18)</f>
        <v>15384</v>
      </c>
      <c r="H19" s="279">
        <f>SUM(H7:H18)</f>
        <v>805524</v>
      </c>
      <c r="I19" s="278">
        <f>SUM(I7:I18)</f>
        <v>14576</v>
      </c>
      <c r="J19" s="279">
        <f>SUM(J7:J18)</f>
        <v>766720.20000000007</v>
      </c>
      <c r="K19" s="278">
        <f t="shared" si="5"/>
        <v>502</v>
      </c>
      <c r="L19" s="278">
        <f>SUM(L7:L18)</f>
        <v>571</v>
      </c>
      <c r="M19" s="279">
        <f>SUM(M7:M18)</f>
        <v>114468.37000000001</v>
      </c>
      <c r="N19" s="280">
        <f>SUM(N7:N18)</f>
        <v>4538.9018400000004</v>
      </c>
      <c r="O19" s="279">
        <f>SUM(O7:O18)</f>
        <v>119007.27184</v>
      </c>
    </row>
    <row r="20" spans="1:15" ht="21.75" customHeight="1">
      <c r="B20" s="281"/>
      <c r="C20" s="282"/>
      <c r="D20" s="283"/>
      <c r="E20" s="282"/>
      <c r="F20" s="283">
        <f>ROUND(F19/1000,1)</f>
        <v>890.1</v>
      </c>
      <c r="G20" s="282"/>
      <c r="H20" s="283"/>
      <c r="I20" s="282"/>
      <c r="J20" s="283">
        <f>ROUND(J19/1000,1)</f>
        <v>766.7</v>
      </c>
      <c r="K20" s="282"/>
      <c r="L20" s="282"/>
      <c r="M20" s="283">
        <f>ROUND(M19/1000,1)</f>
        <v>114.5</v>
      </c>
      <c r="N20" s="283">
        <f t="shared" ref="N20:O20" si="6">ROUND(N19/1000,1)</f>
        <v>4.5</v>
      </c>
      <c r="O20" s="283">
        <f t="shared" si="6"/>
        <v>119</v>
      </c>
    </row>
    <row r="21" spans="1:15" ht="33.75" customHeight="1" thickBot="1">
      <c r="B21" s="500" t="s">
        <v>235</v>
      </c>
      <c r="C21" s="500"/>
      <c r="D21" s="500"/>
      <c r="E21" s="284"/>
      <c r="F21" s="285"/>
      <c r="H21" s="284"/>
      <c r="M21" s="283"/>
    </row>
    <row r="22" spans="1:15" s="257" customFormat="1" ht="34.5" customHeight="1">
      <c r="A22" s="286"/>
      <c r="B22" s="287" t="s">
        <v>136</v>
      </c>
      <c r="C22" s="288" t="s">
        <v>137</v>
      </c>
      <c r="D22" s="288" t="s">
        <v>236</v>
      </c>
      <c r="E22" s="288" t="s">
        <v>236</v>
      </c>
      <c r="F22" s="289" t="s">
        <v>236</v>
      </c>
      <c r="G22" s="288" t="s">
        <v>137</v>
      </c>
      <c r="H22" s="288" t="s">
        <v>236</v>
      </c>
      <c r="I22" s="288" t="s">
        <v>236</v>
      </c>
      <c r="J22" s="290" t="s">
        <v>236</v>
      </c>
      <c r="K22" s="288" t="s">
        <v>137</v>
      </c>
      <c r="L22" s="288" t="s">
        <v>236</v>
      </c>
      <c r="M22" s="291" t="s">
        <v>236</v>
      </c>
      <c r="N22" s="286" t="s">
        <v>236</v>
      </c>
      <c r="O22" s="290" t="s">
        <v>236</v>
      </c>
    </row>
    <row r="23" spans="1:15" ht="23.25" customHeight="1">
      <c r="A23" s="292">
        <v>1</v>
      </c>
      <c r="B23" s="293"/>
      <c r="C23" s="276"/>
      <c r="D23" s="276" t="s">
        <v>236</v>
      </c>
      <c r="E23" s="276" t="s">
        <v>236</v>
      </c>
      <c r="F23" s="294"/>
      <c r="G23" s="295"/>
      <c r="H23" s="276" t="s">
        <v>236</v>
      </c>
      <c r="I23" s="276" t="s">
        <v>236</v>
      </c>
      <c r="J23" s="296"/>
      <c r="K23" s="295"/>
      <c r="L23" s="276" t="s">
        <v>236</v>
      </c>
      <c r="M23" s="297"/>
      <c r="N23" s="298" t="s">
        <v>236</v>
      </c>
      <c r="O23" s="299" t="s">
        <v>236</v>
      </c>
    </row>
    <row r="24" spans="1:15" ht="23.25" customHeight="1">
      <c r="A24" s="292">
        <v>2</v>
      </c>
      <c r="B24" s="293"/>
      <c r="C24" s="276"/>
      <c r="D24" s="276" t="s">
        <v>236</v>
      </c>
      <c r="E24" s="276" t="s">
        <v>236</v>
      </c>
      <c r="F24" s="294"/>
      <c r="G24" s="295"/>
      <c r="H24" s="276" t="s">
        <v>236</v>
      </c>
      <c r="I24" s="276" t="s">
        <v>236</v>
      </c>
      <c r="J24" s="296"/>
      <c r="K24" s="295"/>
      <c r="L24" s="276" t="s">
        <v>236</v>
      </c>
      <c r="M24" s="297"/>
      <c r="N24" s="298" t="s">
        <v>236</v>
      </c>
      <c r="O24" s="299" t="s">
        <v>236</v>
      </c>
    </row>
    <row r="25" spans="1:15" s="264" customFormat="1" ht="23.25" customHeight="1">
      <c r="A25" s="300">
        <v>3</v>
      </c>
      <c r="B25" s="301"/>
      <c r="C25" s="302"/>
      <c r="D25" s="302" t="s">
        <v>236</v>
      </c>
      <c r="E25" s="302" t="s">
        <v>236</v>
      </c>
      <c r="F25" s="303"/>
      <c r="G25" s="304"/>
      <c r="H25" s="302" t="s">
        <v>236</v>
      </c>
      <c r="I25" s="302" t="s">
        <v>236</v>
      </c>
      <c r="J25" s="303"/>
      <c r="K25" s="304"/>
      <c r="L25" s="302" t="s">
        <v>236</v>
      </c>
      <c r="M25" s="305"/>
      <c r="N25" s="306" t="s">
        <v>236</v>
      </c>
      <c r="O25" s="307" t="s">
        <v>236</v>
      </c>
    </row>
    <row r="26" spans="1:15" s="257" customFormat="1" ht="24" customHeight="1">
      <c r="A26" s="308"/>
      <c r="B26" s="309" t="s">
        <v>67</v>
      </c>
      <c r="C26" s="279" t="s">
        <v>236</v>
      </c>
      <c r="D26" s="279" t="s">
        <v>236</v>
      </c>
      <c r="E26" s="279" t="s">
        <v>236</v>
      </c>
      <c r="F26" s="310">
        <f>SUM(F23:F25)</f>
        <v>0</v>
      </c>
      <c r="G26" s="311" t="s">
        <v>236</v>
      </c>
      <c r="H26" s="279" t="s">
        <v>236</v>
      </c>
      <c r="I26" s="279" t="s">
        <v>236</v>
      </c>
      <c r="J26" s="310">
        <f>SUM(J23:J25)</f>
        <v>0</v>
      </c>
      <c r="K26" s="311" t="s">
        <v>236</v>
      </c>
      <c r="L26" s="279" t="s">
        <v>236</v>
      </c>
      <c r="M26" s="312">
        <f>SUM(M23:M25)</f>
        <v>0</v>
      </c>
      <c r="N26" s="308" t="s">
        <v>236</v>
      </c>
      <c r="O26" s="313" t="s">
        <v>236</v>
      </c>
    </row>
    <row r="27" spans="1:15" s="257" customFormat="1" ht="27" customHeight="1" thickBot="1">
      <c r="A27" s="314"/>
      <c r="B27" s="315" t="s">
        <v>237</v>
      </c>
      <c r="C27" s="316"/>
      <c r="D27" s="316" t="s">
        <v>236</v>
      </c>
      <c r="E27" s="316" t="s">
        <v>236</v>
      </c>
      <c r="F27" s="317">
        <f>+F20-F26</f>
        <v>890.1</v>
      </c>
      <c r="G27" s="318" t="s">
        <v>236</v>
      </c>
      <c r="H27" s="316" t="s">
        <v>236</v>
      </c>
      <c r="I27" s="316" t="s">
        <v>236</v>
      </c>
      <c r="J27" s="317">
        <f>J20-J26</f>
        <v>766.7</v>
      </c>
      <c r="K27" s="318" t="s">
        <v>236</v>
      </c>
      <c r="L27" s="316" t="s">
        <v>236</v>
      </c>
      <c r="M27" s="319">
        <f>M20-M26</f>
        <v>114.5</v>
      </c>
      <c r="N27" s="314" t="s">
        <v>236</v>
      </c>
      <c r="O27" s="317">
        <f>+O20-M26</f>
        <v>119</v>
      </c>
    </row>
    <row r="28" spans="1:15" s="257" customFormat="1" ht="25.5" customHeight="1" thickBot="1">
      <c r="B28" s="320"/>
      <c r="F28" s="283"/>
      <c r="J28" s="321" t="s">
        <v>138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496" t="s">
        <v>2</v>
      </c>
      <c r="D30" s="496"/>
      <c r="E30" s="258"/>
      <c r="F30" s="258"/>
      <c r="G30" s="501"/>
      <c r="H30" s="501"/>
      <c r="I30" s="324"/>
      <c r="J30" s="498"/>
      <c r="K30" s="498"/>
      <c r="M30" s="285"/>
    </row>
    <row r="31" spans="1:15" s="257" customFormat="1">
      <c r="C31" s="325"/>
      <c r="D31" s="325"/>
      <c r="E31" s="326"/>
      <c r="F31" s="326"/>
      <c r="G31" s="499" t="s">
        <v>89</v>
      </c>
      <c r="H31" s="499"/>
      <c r="I31" s="327"/>
      <c r="J31" s="499" t="s">
        <v>107</v>
      </c>
      <c r="K31" s="499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498"/>
      <c r="H32" s="498"/>
      <c r="I32" s="329"/>
      <c r="J32" s="498"/>
      <c r="K32" s="498"/>
    </row>
    <row r="33" spans="3:13" s="257" customFormat="1">
      <c r="C33" s="284"/>
      <c r="D33" s="284"/>
      <c r="G33" s="499" t="s">
        <v>89</v>
      </c>
      <c r="H33" s="499"/>
      <c r="I33" s="327"/>
      <c r="J33" s="499" t="s">
        <v>107</v>
      </c>
      <c r="K33" s="499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238</v>
      </c>
      <c r="I35" s="332" t="s">
        <v>110</v>
      </c>
      <c r="J35" s="333" t="s">
        <v>199</v>
      </c>
      <c r="K35" s="333"/>
      <c r="L35" s="333" t="s">
        <v>198</v>
      </c>
      <c r="M35" s="333" t="s">
        <v>195</v>
      </c>
    </row>
    <row r="36" spans="3:13" ht="16.5" customHeight="1">
      <c r="C36" s="331" t="s">
        <v>111</v>
      </c>
      <c r="D36" s="331"/>
      <c r="E36" s="331" t="s">
        <v>109</v>
      </c>
      <c r="F36" s="331" t="s">
        <v>201</v>
      </c>
      <c r="I36" s="495" t="s">
        <v>204</v>
      </c>
      <c r="J36" s="495"/>
      <c r="K36" s="333"/>
      <c r="L36" s="495" t="s">
        <v>239</v>
      </c>
      <c r="M36" s="495"/>
    </row>
    <row r="37" spans="3:13">
      <c r="C37" s="331"/>
      <c r="D37" s="331"/>
      <c r="E37" s="495" t="s">
        <v>203</v>
      </c>
      <c r="F37" s="495"/>
      <c r="I37" s="495"/>
      <c r="J37" s="495"/>
      <c r="K37" s="333"/>
      <c r="L37" s="495"/>
      <c r="M37" s="495"/>
    </row>
    <row r="38" spans="3:13">
      <c r="C38" s="331"/>
      <c r="D38" s="331"/>
      <c r="E38" s="495"/>
      <c r="F38" s="49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3" t="str">
        <f>+'Ekamut-caxs'!A13</f>
        <v xml:space="preserve">«Երևանի հ․152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86" t="s">
        <v>251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140</v>
      </c>
      <c r="B5" s="510" t="s">
        <v>66</v>
      </c>
      <c r="C5" s="374"/>
      <c r="D5" s="374"/>
      <c r="E5" s="511" t="s">
        <v>277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141</v>
      </c>
    </row>
    <row r="6" spans="1:18" ht="106.5" customHeight="1">
      <c r="A6" s="510"/>
      <c r="B6" s="510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09"/>
    </row>
    <row r="7" spans="1:18" ht="27.75" customHeight="1">
      <c r="A7" s="154">
        <v>1</v>
      </c>
      <c r="B7" s="185" t="s">
        <v>188</v>
      </c>
      <c r="C7" s="186">
        <v>24969.8</v>
      </c>
      <c r="D7" s="186">
        <v>2917.8</v>
      </c>
      <c r="E7" s="186">
        <v>6050.3</v>
      </c>
      <c r="F7" s="186"/>
      <c r="G7" s="186">
        <f>IF(F7&gt;0,C15, 0)</f>
        <v>0</v>
      </c>
      <c r="H7" s="186"/>
      <c r="I7" s="249"/>
      <c r="J7" s="186"/>
      <c r="K7" s="249"/>
      <c r="L7" s="186"/>
      <c r="M7" s="186">
        <v>2420.1215999999999</v>
      </c>
      <c r="N7" s="186"/>
      <c r="O7" s="187">
        <f>ROUND(SUM(C7:N7),1)</f>
        <v>36358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36364</v>
      </c>
    </row>
    <row r="10" spans="1:18" s="156" customFormat="1" ht="18.75" customHeight="1">
      <c r="B10" s="256">
        <v>3025.1</v>
      </c>
      <c r="C10" s="158">
        <f>+B10*2</f>
        <v>6050.2</v>
      </c>
      <c r="D10" s="158"/>
      <c r="E10" s="158"/>
      <c r="F10" s="159"/>
      <c r="G10" s="159"/>
      <c r="H10" s="159"/>
      <c r="I10" s="255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06" t="s">
        <v>196</v>
      </c>
      <c r="C12" s="507"/>
      <c r="D12" s="166"/>
      <c r="E12" s="469"/>
      <c r="H12" s="126"/>
      <c r="I12" s="126"/>
      <c r="J12" s="506" t="s">
        <v>197</v>
      </c>
      <c r="K12" s="50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226</v>
      </c>
      <c r="E14" s="254"/>
      <c r="F14" s="87"/>
      <c r="I14" s="343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257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4"/>
      <c r="F17" s="504"/>
      <c r="G17" s="227"/>
      <c r="H17" s="227"/>
      <c r="I17" s="514" t="str">
        <f>+'Ekamut-caxs'!D78</f>
        <v>Ա․Զաքարյան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05" t="s">
        <v>89</v>
      </c>
      <c r="F18" s="505"/>
      <c r="G18" s="230"/>
      <c r="H18" s="231"/>
      <c r="I18" s="515" t="s">
        <v>90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4"/>
      <c r="F19" s="504"/>
      <c r="G19" s="233"/>
      <c r="H19" s="233"/>
      <c r="I19" s="514" t="str">
        <f>+'Ekamut-caxs'!D80</f>
        <v>Գ․Իսրայելյան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05" t="s">
        <v>89</v>
      </c>
      <c r="F20" s="505"/>
      <c r="G20" s="230"/>
      <c r="H20" s="231"/>
      <c r="I20" s="515" t="s">
        <v>90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2" workbookViewId="0">
      <selection activeCell="B81" sqref="B81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հ․152 մսուր-մանկապարտեզ» ՀՈԱԿ-ի </v>
      </c>
      <c r="B2" s="520"/>
      <c r="C2" s="520"/>
      <c r="D2" s="520"/>
    </row>
    <row r="3" spans="1:4" ht="39.75" customHeight="1">
      <c r="A3" s="520" t="s">
        <v>275</v>
      </c>
      <c r="B3" s="520"/>
      <c r="C3" s="520"/>
      <c r="D3" s="520"/>
    </row>
    <row r="6" spans="1:4" ht="60" customHeight="1">
      <c r="A6" s="337" t="s">
        <v>3</v>
      </c>
      <c r="B6" s="337" t="s">
        <v>121</v>
      </c>
      <c r="C6" s="337" t="s">
        <v>122</v>
      </c>
      <c r="D6" s="337" t="s">
        <v>245</v>
      </c>
    </row>
    <row r="7" spans="1:4" s="31" customFormat="1" ht="32.25" customHeight="1">
      <c r="A7" s="338">
        <v>1</v>
      </c>
      <c r="B7" s="339" t="s">
        <v>290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123</v>
      </c>
      <c r="C8" s="340"/>
      <c r="D8" s="340"/>
    </row>
    <row r="9" spans="1:4" ht="16.5" customHeight="1">
      <c r="A9" s="340">
        <v>1.2</v>
      </c>
      <c r="B9" s="341" t="s">
        <v>124</v>
      </c>
      <c r="C9" s="340"/>
      <c r="D9" s="340"/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291</v>
      </c>
      <c r="C11" s="340"/>
      <c r="D11" s="340"/>
    </row>
    <row r="12" spans="1:4" ht="16.5" customHeight="1">
      <c r="A12" s="340">
        <v>1.5</v>
      </c>
      <c r="B12" s="341" t="s">
        <v>292</v>
      </c>
      <c r="C12" s="340"/>
      <c r="D12" s="340"/>
    </row>
    <row r="13" spans="1:4" s="31" customFormat="1" ht="27.75" customHeight="1">
      <c r="A13" s="338">
        <v>2</v>
      </c>
      <c r="B13" s="432" t="s">
        <v>293</v>
      </c>
      <c r="C13" s="338">
        <f>SUM(C14:C18)</f>
        <v>1</v>
      </c>
      <c r="D13" s="338">
        <f>SUM(D14:D18)</f>
        <v>25</v>
      </c>
    </row>
    <row r="14" spans="1:4" ht="16.5" customHeight="1">
      <c r="A14" s="340">
        <v>2.1</v>
      </c>
      <c r="B14" s="341" t="s">
        <v>294</v>
      </c>
      <c r="C14" s="340">
        <v>1</v>
      </c>
      <c r="D14" s="340">
        <v>25</v>
      </c>
    </row>
    <row r="15" spans="1:4" ht="16.5" customHeight="1">
      <c r="A15" s="340">
        <v>2.2000000000000002</v>
      </c>
      <c r="B15" s="341" t="s">
        <v>126</v>
      </c>
      <c r="C15" s="340"/>
      <c r="D15" s="340"/>
    </row>
    <row r="16" spans="1:4" ht="16.5" customHeight="1">
      <c r="A16" s="340">
        <v>2.2999999999999998</v>
      </c>
      <c r="B16" s="341" t="s">
        <v>295</v>
      </c>
      <c r="C16" s="340"/>
      <c r="D16" s="340"/>
    </row>
    <row r="17" spans="1:4" ht="16.5" customHeight="1">
      <c r="A17" s="340">
        <v>2.4</v>
      </c>
      <c r="B17" s="341" t="s">
        <v>296</v>
      </c>
      <c r="C17" s="340"/>
      <c r="D17" s="340"/>
    </row>
    <row r="18" spans="1:4" ht="16.5" customHeight="1">
      <c r="A18" s="340">
        <v>2.5</v>
      </c>
      <c r="B18" s="341" t="s">
        <v>297</v>
      </c>
      <c r="C18" s="340"/>
      <c r="D18" s="340"/>
    </row>
    <row r="19" spans="1:4" s="31" customFormat="1" ht="24.75" customHeight="1">
      <c r="A19" s="338">
        <v>3</v>
      </c>
      <c r="B19" s="339" t="s">
        <v>298</v>
      </c>
      <c r="C19" s="338">
        <f>SUM(C20:C24)</f>
        <v>1</v>
      </c>
      <c r="D19" s="338">
        <f>SUM(D20:D24)</f>
        <v>30</v>
      </c>
    </row>
    <row r="20" spans="1:4" ht="16.5" customHeight="1">
      <c r="A20" s="340">
        <v>3.1</v>
      </c>
      <c r="B20" s="341" t="s">
        <v>127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128</v>
      </c>
      <c r="C21" s="340"/>
      <c r="D21" s="340"/>
    </row>
    <row r="22" spans="1:4" ht="16.5" customHeight="1">
      <c r="A22" s="340">
        <v>3.3</v>
      </c>
      <c r="B22" s="341" t="s">
        <v>129</v>
      </c>
      <c r="C22" s="340"/>
      <c r="D22" s="340"/>
    </row>
    <row r="23" spans="1:4" ht="16.5" customHeight="1">
      <c r="A23" s="340">
        <v>3.4</v>
      </c>
      <c r="B23" s="341" t="s">
        <v>299</v>
      </c>
      <c r="C23" s="340"/>
      <c r="D23" s="340"/>
    </row>
    <row r="24" spans="1:4" ht="16.5" customHeight="1">
      <c r="A24" s="340">
        <v>3.5</v>
      </c>
      <c r="B24" s="341" t="s">
        <v>300</v>
      </c>
      <c r="C24" s="340"/>
      <c r="D24" s="340"/>
    </row>
    <row r="25" spans="1:4" s="31" customFormat="1" ht="24.75" customHeight="1">
      <c r="A25" s="338">
        <v>4</v>
      </c>
      <c r="B25" s="339" t="s">
        <v>301</v>
      </c>
      <c r="C25" s="338">
        <f>SUM(C26:C30)</f>
        <v>1</v>
      </c>
      <c r="D25" s="338">
        <f>SUM(D26:D30)</f>
        <v>31</v>
      </c>
    </row>
    <row r="26" spans="1:4" ht="16.5" customHeight="1">
      <c r="A26" s="340">
        <v>4.0999999999999996</v>
      </c>
      <c r="B26" s="341" t="s">
        <v>302</v>
      </c>
      <c r="C26" s="340">
        <v>1</v>
      </c>
      <c r="D26" s="340">
        <v>31</v>
      </c>
    </row>
    <row r="27" spans="1:4" ht="16.5" customHeight="1">
      <c r="A27" s="340">
        <v>4.2</v>
      </c>
      <c r="B27" s="341" t="s">
        <v>130</v>
      </c>
      <c r="C27" s="340"/>
      <c r="D27" s="340"/>
    </row>
    <row r="28" spans="1:4" ht="16.5" customHeight="1">
      <c r="A28" s="340">
        <v>4.3</v>
      </c>
      <c r="B28" s="341" t="s">
        <v>303</v>
      </c>
      <c r="C28" s="340"/>
      <c r="D28" s="340"/>
    </row>
    <row r="29" spans="1:4" ht="16.5" customHeight="1">
      <c r="A29" s="340">
        <v>4.4000000000000004</v>
      </c>
      <c r="B29" s="341" t="s">
        <v>304</v>
      </c>
      <c r="C29" s="340"/>
      <c r="D29" s="340"/>
    </row>
    <row r="30" spans="1:4" ht="16.5" customHeight="1">
      <c r="A30" s="340">
        <v>4.5</v>
      </c>
      <c r="B30" s="341" t="s">
        <v>305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3</v>
      </c>
      <c r="D31" s="338">
        <f>D7+D13+D19+D25</f>
        <v>86</v>
      </c>
    </row>
    <row r="34" spans="2:4" ht="17.25">
      <c r="B34" s="433" t="s">
        <v>2</v>
      </c>
      <c r="C34" s="517" t="str">
        <f>+'Ekamut-caxs'!D78</f>
        <v>Ա․Զաքարյան</v>
      </c>
      <c r="D34" s="517"/>
    </row>
    <row r="35" spans="2:4" ht="15.75" customHeight="1">
      <c r="B35" s="434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Գ․Իսրայելյան</v>
      </c>
      <c r="D36" s="517"/>
    </row>
    <row r="37" spans="2:4">
      <c r="C37" s="518" t="s">
        <v>5</v>
      </c>
      <c r="D37" s="518"/>
    </row>
    <row r="38" spans="2:4">
      <c r="B38" s="342" t="s">
        <v>131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B81" sqref="B8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հ․152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272</v>
      </c>
      <c r="B3" s="486"/>
      <c r="C3" s="486"/>
      <c r="D3" s="486"/>
      <c r="E3" s="486"/>
    </row>
    <row r="5" spans="1:13">
      <c r="E5" s="92" t="s">
        <v>135</v>
      </c>
    </row>
    <row r="6" spans="1:13" ht="73.5" customHeight="1">
      <c r="A6" s="372" t="s">
        <v>3</v>
      </c>
      <c r="B6" s="372" t="s">
        <v>92</v>
      </c>
      <c r="C6" s="372" t="s">
        <v>273</v>
      </c>
      <c r="D6" s="372" t="s">
        <v>260</v>
      </c>
      <c r="E6" s="372" t="s">
        <v>261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274</v>
      </c>
      <c r="C8" s="130">
        <v>30601.5</v>
      </c>
      <c r="D8" s="130">
        <v>0</v>
      </c>
      <c r="E8" s="130">
        <v>5256.5</v>
      </c>
      <c r="F8" s="346" t="s">
        <v>262</v>
      </c>
      <c r="G8" s="347" t="s">
        <v>263</v>
      </c>
      <c r="H8" s="348" t="s">
        <v>181</v>
      </c>
      <c r="I8" s="349" t="s">
        <v>264</v>
      </c>
      <c r="J8" s="348" t="s">
        <v>181</v>
      </c>
      <c r="K8" s="350" t="s">
        <v>265</v>
      </c>
      <c r="L8" s="351" t="s">
        <v>182</v>
      </c>
      <c r="M8" s="352" t="s">
        <v>266</v>
      </c>
    </row>
    <row r="9" spans="1:13" ht="35.25" customHeight="1" thickBot="1">
      <c r="A9" s="133">
        <v>2</v>
      </c>
      <c r="B9" s="345" t="s">
        <v>269</v>
      </c>
      <c r="C9" s="130">
        <v>4175.8</v>
      </c>
      <c r="D9" s="130">
        <v>0</v>
      </c>
      <c r="E9" s="130">
        <v>683.7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270</v>
      </c>
      <c r="C10" s="355" t="s">
        <v>236</v>
      </c>
      <c r="D10" s="450">
        <v>0</v>
      </c>
      <c r="E10" s="451">
        <f>+M10</f>
        <v>903</v>
      </c>
      <c r="F10" s="356">
        <v>11</v>
      </c>
      <c r="G10" s="357">
        <v>86</v>
      </c>
      <c r="H10" s="358" t="s">
        <v>181</v>
      </c>
      <c r="I10" s="359">
        <v>21</v>
      </c>
      <c r="J10" s="358" t="s">
        <v>181</v>
      </c>
      <c r="K10" s="359">
        <v>500</v>
      </c>
      <c r="L10" s="351" t="s">
        <v>182</v>
      </c>
      <c r="M10" s="360">
        <f>+(G10*I10*K10)/1000</f>
        <v>903</v>
      </c>
    </row>
    <row r="11" spans="1:13" s="361" customFormat="1" ht="35.25" customHeight="1" thickBot="1">
      <c r="A11" s="353">
        <v>4</v>
      </c>
      <c r="B11" s="354" t="s">
        <v>271</v>
      </c>
      <c r="C11" s="355" t="s">
        <v>236</v>
      </c>
      <c r="D11" s="450">
        <v>0</v>
      </c>
      <c r="E11" s="451">
        <f>+M11</f>
        <v>903</v>
      </c>
      <c r="F11" s="356">
        <v>12</v>
      </c>
      <c r="G11" s="362">
        <v>86</v>
      </c>
      <c r="H11" s="358" t="s">
        <v>181</v>
      </c>
      <c r="I11" s="363">
        <v>21</v>
      </c>
      <c r="J11" s="358" t="s">
        <v>181</v>
      </c>
      <c r="K11" s="363">
        <v>500</v>
      </c>
      <c r="L11" s="351" t="s">
        <v>182</v>
      </c>
      <c r="M11" s="364">
        <f>+(G11*I11*K11)/1000</f>
        <v>903</v>
      </c>
    </row>
    <row r="12" spans="1:13" s="83" customFormat="1" ht="31.5" customHeight="1">
      <c r="A12" s="121"/>
      <c r="B12" s="365" t="s">
        <v>267</v>
      </c>
      <c r="C12" s="366">
        <f>ROUND(SUM(C8:C11),1)</f>
        <v>34777.300000000003</v>
      </c>
      <c r="D12" s="366">
        <f>ROUND(SUM(D8:D11),1)</f>
        <v>0</v>
      </c>
      <c r="E12" s="366">
        <f>ROUND(SUM(E8:E11),1)</f>
        <v>7746.2</v>
      </c>
    </row>
    <row r="14" spans="1:13" ht="51" customHeight="1">
      <c r="B14" s="523" t="s">
        <v>268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Ա․Զաքարյան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1" t="str">
        <f>+'Ekamut-caxs'!D80</f>
        <v>Գ․Իսրայելյան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4" workbookViewId="0">
      <selection activeCell="B81" sqref="B8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հ․152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313</v>
      </c>
      <c r="B3" s="484"/>
      <c r="C3" s="484"/>
      <c r="D3" s="484"/>
      <c r="E3" s="484"/>
      <c r="F3" s="484"/>
    </row>
    <row r="5" spans="1:8">
      <c r="F5" s="435" t="s">
        <v>135</v>
      </c>
    </row>
    <row r="6" spans="1:8" ht="73.5" customHeight="1">
      <c r="A6" s="436" t="s">
        <v>3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/>
      <c r="D8" s="130"/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308</v>
      </c>
      <c r="C9" s="130"/>
      <c r="D9" s="130"/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317</v>
      </c>
      <c r="C10" s="130"/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 t="s">
        <v>333</v>
      </c>
      <c r="C11" s="130">
        <v>1</v>
      </c>
      <c r="D11" s="130">
        <v>132.80000000000001</v>
      </c>
      <c r="E11" s="130">
        <f t="shared" si="0"/>
        <v>132.80000000000001</v>
      </c>
      <c r="F11" s="130" t="s">
        <v>335</v>
      </c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/>
      <c r="D14" s="130">
        <v>426</v>
      </c>
      <c r="E14" s="449">
        <f>IF(IF((C17+C18)-SUM(E8:E13)&gt;0,(C17+C18)-SUM(E8:E13),0)&lt;=161.2*2*9,IF((C17+C18)-SUM(E8:E13)&gt;0,(C17+C18)-SUM(E8:E13),0), 161.2*2*9)</f>
        <v>907.90000000000009</v>
      </c>
      <c r="F14" s="130" t="s">
        <v>335</v>
      </c>
      <c r="G14" s="464">
        <v>2</v>
      </c>
      <c r="H14" s="465" t="s">
        <v>319</v>
      </c>
    </row>
    <row r="15" spans="1:8" s="23" customFormat="1" ht="31.5" customHeight="1">
      <c r="A15" s="441"/>
      <c r="B15" s="442" t="s">
        <v>267</v>
      </c>
      <c r="C15" s="442">
        <f t="shared" ref="C15:F15" si="2">SUM(C8:C14)</f>
        <v>1</v>
      </c>
      <c r="D15" s="442">
        <f t="shared" si="2"/>
        <v>558.79999999999995</v>
      </c>
      <c r="E15" s="442">
        <f t="shared" si="2"/>
        <v>1040.7</v>
      </c>
      <c r="F15" s="442">
        <f t="shared" si="2"/>
        <v>0</v>
      </c>
      <c r="G15" s="27">
        <f>+C17+C18-E15</f>
        <v>0</v>
      </c>
    </row>
    <row r="17" spans="2:6" ht="28.5">
      <c r="B17" s="443" t="s">
        <v>314</v>
      </c>
      <c r="C17" s="444">
        <v>290.2</v>
      </c>
    </row>
    <row r="18" spans="2:6" ht="22.5" customHeight="1">
      <c r="B18" s="443" t="s">
        <v>315</v>
      </c>
      <c r="C18" s="448">
        <v>750.5</v>
      </c>
      <c r="D18" s="447" t="s">
        <v>318</v>
      </c>
    </row>
    <row r="21" spans="2:6" ht="20.25" customHeight="1">
      <c r="B21" s="13" t="s">
        <v>2</v>
      </c>
      <c r="C21" s="13"/>
      <c r="D21" s="524" t="str">
        <f>+'Ekamut-caxs'!D78</f>
        <v>Ա․Զաքարյան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4" t="str">
        <f>+'Ekamut-caxs'!D80</f>
        <v>Գ․Իսրայելյան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6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https://mul2.yerevan.am/tasks/1972414/oneclick?token=aed6e141a31278712ec9b2ba7c761d6d</cp:keywords>
  <cp:lastModifiedBy>Lusine Petrosyan</cp:lastModifiedBy>
  <cp:lastPrinted>2024-12-18T07:09:51Z</cp:lastPrinted>
  <dcterms:created xsi:type="dcterms:W3CDTF">1996-10-14T23:33:28Z</dcterms:created>
  <dcterms:modified xsi:type="dcterms:W3CDTF">2024-12-29T19:14:47Z</dcterms:modified>
</cp:coreProperties>
</file>