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3CFFFFB-752D-4DD2-99D7-7FAC847A798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D40" i="19"/>
  <c r="M10" i="11"/>
  <c r="E18" i="20"/>
  <c r="I7" i="11" l="1"/>
  <c r="A14" i="7" l="1"/>
  <c r="D11" i="20" l="1"/>
  <c r="D12" i="20"/>
  <c r="D13" i="20"/>
  <c r="D14" i="20"/>
  <c r="D15" i="20"/>
  <c r="D16" i="20"/>
  <c r="D17" i="20"/>
  <c r="D18" i="20"/>
  <c r="D10" i="20"/>
  <c r="D9" i="20"/>
  <c r="D8" i="20"/>
  <c r="D7" i="20"/>
  <c r="F7" i="20"/>
  <c r="F8" i="20"/>
  <c r="F9" i="20"/>
  <c r="F10" i="20"/>
  <c r="D7" i="11" l="1"/>
  <c r="D14" i="22"/>
  <c r="C8" i="21"/>
  <c r="E9" i="21"/>
  <c r="D49" i="19" l="1"/>
  <c r="L18" i="20" l="1"/>
  <c r="L17" i="20"/>
  <c r="F15" i="20"/>
  <c r="I9" i="20"/>
  <c r="I8" i="20"/>
  <c r="I10" i="20"/>
  <c r="I7" i="20"/>
  <c r="I15" i="20"/>
  <c r="I14" i="20"/>
  <c r="I12" i="20"/>
  <c r="I11" i="20"/>
  <c r="I17" i="20"/>
  <c r="I18" i="20"/>
  <c r="I13" i="20"/>
  <c r="D72" i="19" l="1"/>
  <c r="D39" i="19"/>
  <c r="M9" i="21"/>
  <c r="E7" i="11"/>
  <c r="C12" i="10" l="1"/>
  <c r="C9" i="10"/>
  <c r="B56" i="9"/>
  <c r="C7" i="10" l="1"/>
  <c r="D10" i="9"/>
  <c r="D9" i="9"/>
  <c r="D13" i="9"/>
  <c r="D12" i="9"/>
  <c r="E9" i="22"/>
  <c r="E10" i="22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C11" i="7"/>
  <c r="C10" i="7"/>
  <c r="D1" i="7"/>
  <c r="D7" i="7"/>
  <c r="D6" i="10"/>
  <c r="C19" i="7" s="1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80" i="7"/>
  <c r="C79" i="7" l="1"/>
  <c r="C11" i="9"/>
  <c r="A26" i="9"/>
  <c r="A28" i="10"/>
  <c r="A29" i="10" s="1"/>
  <c r="A26" i="10"/>
  <c r="A27" i="10" s="1"/>
  <c r="F11" i="20" l="1"/>
  <c r="F12" i="20"/>
  <c r="F13" i="20"/>
  <c r="F14" i="20"/>
  <c r="F16" i="20"/>
  <c r="D19" i="21" l="1"/>
  <c r="D22" i="21"/>
  <c r="A2" i="21"/>
  <c r="D12" i="21"/>
  <c r="D25" i="19" s="1"/>
  <c r="M11" i="21"/>
  <c r="E11" i="21" s="1"/>
  <c r="M10" i="21"/>
  <c r="E10" i="21" s="1"/>
  <c r="E12" i="21" l="1"/>
  <c r="F18" i="20"/>
  <c r="F17" i="20"/>
  <c r="C10" i="11"/>
  <c r="B16" i="9" l="1"/>
  <c r="A2" i="20" l="1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16" i="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O10" i="20"/>
  <c r="O19" i="20" s="1"/>
  <c r="O20" i="20" s="1"/>
  <c r="O27" i="20" s="1"/>
  <c r="D43" i="19" s="1"/>
  <c r="N19" i="20"/>
  <c r="N20" i="20" s="1"/>
  <c r="D24" i="19" l="1"/>
  <c r="D14" i="9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29" i="7"/>
  <c r="A11" i="9"/>
  <c r="A14" i="9" s="1"/>
  <c r="A15" i="9" s="1"/>
  <c r="A24" i="19"/>
  <c r="A25" i="19" s="1"/>
  <c r="E11" i="9"/>
  <c r="C22" i="7"/>
  <c r="E8" i="9"/>
  <c r="A19" i="19"/>
  <c r="A20" i="19" s="1"/>
  <c r="A19" i="10" l="1"/>
  <c r="A20" i="10" s="1"/>
  <c r="A22" i="10" s="1"/>
  <c r="A13" i="10"/>
  <c r="A15" i="10" s="1"/>
  <c r="A88" i="7"/>
  <c r="A89" i="7" s="1"/>
  <c r="A90" i="7" s="1"/>
  <c r="A81" i="7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32" i="7" l="1"/>
  <c r="A33" i="7" s="1"/>
  <c r="A35" i="7" s="1"/>
  <c r="A18" i="9"/>
  <c r="A19" i="9" s="1"/>
  <c r="A20" i="9" s="1"/>
  <c r="A21" i="9" s="1"/>
  <c r="A22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60" i="9" s="1"/>
  <c r="A38" i="10"/>
  <c r="A51" i="7"/>
  <c r="A50" i="19"/>
  <c r="A47" i="19"/>
  <c r="A48" i="19" s="1"/>
  <c r="A49" i="19" s="1"/>
  <c r="C29" i="7"/>
  <c r="A62" i="9" l="1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3" i="7" l="1"/>
  <c r="A56" i="10"/>
  <c r="A57" i="10" s="1"/>
  <c r="A58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69" i="19" s="1"/>
  <c r="A70" i="19" l="1"/>
  <c r="A72" i="19" s="1"/>
  <c r="D15" i="10" l="1"/>
  <c r="C25" i="7"/>
  <c r="A73" i="19"/>
  <c r="A74" i="19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8" i="9"/>
  <c r="D66" i="9"/>
  <c r="E12" i="10" l="1"/>
  <c r="D54" i="18"/>
  <c r="D59" i="18" s="1"/>
  <c r="F59" i="18" s="1"/>
  <c r="A2" i="15"/>
  <c r="A2" i="18"/>
  <c r="A2" i="10"/>
  <c r="A2" i="9"/>
  <c r="C77" i="7" l="1"/>
  <c r="D64" i="10" s="1"/>
  <c r="D46" i="19"/>
  <c r="C46" i="7" l="1"/>
  <c r="C45" i="7"/>
  <c r="C30" i="7" l="1"/>
  <c r="D17" i="10" s="1"/>
  <c r="A2" i="11"/>
  <c r="O8" i="11" l="1"/>
  <c r="O9" i="11" s="1"/>
  <c r="F54" i="18" l="1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D30" i="9"/>
  <c r="C61" i="7" l="1"/>
  <c r="D48" i="9"/>
  <c r="C42" i="7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8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3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9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<sst xmlns="http://schemas.openxmlformats.org/spreadsheetml/2006/main" count="570" uniqueCount="323">
  <si>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</si>
  <si>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</si>
  <si>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</si>
  <si>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</si>
  <si>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</si>
  <si>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</si>
  <si>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</si>
  <si>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</si>
  <si>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</si>
  <si>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</si>
  <si>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</si>
  <si>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</si>
  <si>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</si>
  <si>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</si>
  <si>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</si>
  <si>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</si>
  <si>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</si>
  <si>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</si>
  <si>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</si>
  <si>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</si>
  <si>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</si>
  <si>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</si>
  <si>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</si>
  <si>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</si>
  <si>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</si>
  <si>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</si>
  <si>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</si>
  <si>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</si>
  <si>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</si>
  <si>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</si>
  <si>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</si>
  <si>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</si>
  <si>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</si>
  <si>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</si>
  <si>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</si>
  <si>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</si>
  <si>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</si>
  <si>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</si>
  <si>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</si>
  <si>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</si>
  <si>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</si>
  <si>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</si>
  <si>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</si>
  <si>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</si>
  <si>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</si>
  <si>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</si>
  <si>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</si>
  <si>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</si>
  <si>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</si>
  <si>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</si>
  <si>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</si>
  <si>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</si>
  <si>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</si>
  <si>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</si>
  <si>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</si>
  <si>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</si>
  <si>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</si>
  <si>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</si>
  <si>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</si>
  <si>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</si>
  <si>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</si>
  <si>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</si>
  <si>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</si>
  <si>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</si>
  <si>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</si>
  <si>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</si>
  <si>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</si>
  <si>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</si>
  <si>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</si>
  <si>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</si>
  <si>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</si>
  <si>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</si>
  <si>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</si>
  <si>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</si>
  <si>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</si>
  <si>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</si>
  <si>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</si>
  <si>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</si>
  <si>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</si>
  <si>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</si>
  <si>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</si>
  <si>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</si>
  <si>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</si>
  <si>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</si>
  <si>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</si>
  <si>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</si>
  <si>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</si>
  <si>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</si>
  <si>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</si>
  <si>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</si>
  <si>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</si>
  <si>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</si>
  <si>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</si>
  <si>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</si>
  <si>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</si>
  <si>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</si>
  <si>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</si>
  <si>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</si>
  <si>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</si>
  <si>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</si>
  <si>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</si>
  <si>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</si>
  <si>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</si>
  <si>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</si>
  <si>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</si>
  <si>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</si>
  <si>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</si>
  <si>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</si>
  <si>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</si>
  <si>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</si>
  <si>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</si>
  <si>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</si>
  <si>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</si>
  <si>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</si>
  <si>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</si>
  <si>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</si>
  <si>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</si>
  <si>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</si>
  <si>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</si>
  <si>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</si>
  <si>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</si>
  <si>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</si>
  <si>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</si>
  <si>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</si>
  <si>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</si>
  <si>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</si>
  <si>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</si>
  <si>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</si>
  <si>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</si>
  <si>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</si>
  <si>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</si>
  <si>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</si>
  <si>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</si>
  <si>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</si>
  <si>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</si>
  <si>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</si>
  <si>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</si>
  <si>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</si>
  <si>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</si>
  <si>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</si>
  <si>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</si>
  <si>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</si>
  <si>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</si>
  <si>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</si>
  <si>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</si>
  <si>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</si>
  <si>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</si>
  <si>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</si>
  <si>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</si>
  <si>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</si>
  <si>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</si>
  <si>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</si>
  <si>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</si>
  <si>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</si>
  <si>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</si>
  <si>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</si>
  <si>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</si>
  <si>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</si>
  <si>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</si>
  <si>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</si>
  <si>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</si>
  <si>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</si>
  <si>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</si>
  <si>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</si>
  <si>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</si>
  <si>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</si>
  <si>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</si>
  <si>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</si>
  <si>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</si>
  <si>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</si>
  <si>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</si>
  <si>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</si>
  <si>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</si>
  <si>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</si>
  <si>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</si>
  <si>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</si>
  <si>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</si>
  <si>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</si>
  <si>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</si>
  <si>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</si>
  <si>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</si>
  <si>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</si>
  <si>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</si>
  <si>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</si>
  <si>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</si>
  <si>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</si>
  <si>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</si>
  <si>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</si>
  <si>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</si>
  <si>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</t>
  </si>
  <si>
    <t>Ծանոթություն նախատեսվող ցուցանիշների վերաբերյալ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</si>
  <si>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</si>
  <si>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</si>
  <si>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</si>
  <si>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</si>
  <si>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</si>
  <si>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</si>
  <si>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</si>
  <si>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</si>
  <si>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</si>
  <si>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</si>
  <si>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</si>
  <si>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</si>
  <si>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</si>
  <si>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</si>
  <si>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</si>
  <si>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</si>
  <si>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</si>
  <si>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</si>
  <si>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</si>
  <si>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</si>
  <si>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</si>
  <si>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</si>
  <si>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</si>
  <si>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</si>
  <si>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</si>
  <si>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</si>
  <si>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</si>
  <si>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</si>
  <si>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</si>
  <si>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</si>
  <si>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</si>
  <si>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</si>
  <si>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</si>
  <si>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</si>
  <si>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</si>
  <si>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</si>
  <si>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</si>
  <si>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</si>
  <si>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</si>
  <si>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</si>
  <si>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</si>
  <si>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</si>
  <si>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</si>
  <si>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</si>
  <si>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</si>
  <si>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</si>
  <si>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</si>
  <si>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</si>
  <si>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</si>
  <si>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</si>
  <si>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</si>
  <si>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</si>
  <si>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</si>
  <si>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</si>
  <si>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</si>
  <si>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</si>
  <si>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</si>
  <si>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</si>
  <si>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</si>
  <si>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</si>
  <si>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</si>
  <si>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</si>
  <si>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</si>
  <si>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</si>
  <si>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</si>
  <si>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</si>
  <si>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</si>
  <si>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</si>
  <si>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</si>
  <si>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</si>
  <si>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</si>
  <si>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</si>
  <si>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</si>
  <si>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</si>
  <si>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</si>
  <si>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</si>
  <si>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</si>
  <si>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</si>
  <si>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</si>
  <si>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</si>
  <si>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</si>
  <si>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</si>
  <si>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</si>
  <si>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</si>
  <si>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</si>
  <si>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</si>
  <si>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</si>
  <si>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</si>
  <si>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</si>
  <si>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</si>
  <si>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</si>
  <si>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</si>
  <si>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</si>
  <si>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</si>
  <si>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</si>
  <si>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</si>
  <si>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</si>
  <si>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</si>
  <si>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</si>
  <si>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</si>
  <si>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</si>
  <si>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</si>
  <si>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</si>
  <si>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</si>
  <si>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</si>
  <si>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</si>
  <si>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</si>
  <si>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</si>
  <si>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</si>
  <si>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</si>
  <si>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</si>
  <si>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</si>
  <si>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</si>
  <si>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</si>
  <si>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</si>
  <si>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</si>
  <si>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</si>
  <si>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</si>
  <si>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</si>
  <si>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</si>
  <si>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Արխիվացման գծով</t>
  </si>
  <si>
    <t>դեկտեմբեր 2023թ</t>
  </si>
  <si>
    <t>Ա. Ամիրյան</t>
  </si>
  <si>
    <t xml:space="preserve">հաստիքացուցակի 50% </t>
  </si>
  <si>
    <t>ցուրտ գարնան պատճատով</t>
  </si>
  <si>
    <t xml:space="preserve">«Երևանի հ․149 մսուր-մանկապարտեզ» ՀՈԱԿ-ի </t>
  </si>
  <si>
    <t>Ե. Տերյան</t>
  </si>
  <si>
    <t>բազմաֆունկցիոնալ տպիչ</t>
  </si>
  <si>
    <t>Ծառայությունների ձեռքբերման գծով</t>
  </si>
  <si>
    <t>դաշնամուրի լարման գծով</t>
  </si>
  <si>
    <t>Ջեռուցման կաթսա՝ 600.0հդ, 3 ջրատաքացուցիչ՝ 300.0հդ,  փոշեկուլ՝ 65.0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</si>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</sst>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8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29" xfId="62" applyFont="1" applyBorder="1" applyAlignment="1">
      <alignment horizontal="left" vertical="center"/>
    </xf>
    <xf numFmtId="0" fontId="40" fillId="0" borderId="30" xfId="62" applyFont="1" applyBorder="1" applyAlignment="1">
      <alignment horizontal="center" vertical="center" wrapText="1"/>
    </xf>
    <xf numFmtId="164" fontId="40" fillId="0" borderId="31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2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33" fillId="0" borderId="33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3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3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4" xfId="45" applyFont="1" applyFill="1" applyBorder="1" applyAlignment="1">
      <alignment horizontal="center" vertical="center"/>
    </xf>
    <xf numFmtId="164" fontId="33" fillId="27" borderId="34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5" xfId="45" applyFont="1" applyFill="1" applyBorder="1" applyAlignment="1" applyProtection="1">
      <alignment horizontal="center" vertical="center"/>
      <protection locked="0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6" xfId="45" applyFont="1" applyBorder="1" applyAlignment="1">
      <alignment horizontal="center" vertical="center" wrapText="1"/>
    </xf>
    <xf numFmtId="0" fontId="33" fillId="0" borderId="36" xfId="45" applyFont="1" applyBorder="1" applyAlignment="1">
      <alignment vertical="center" wrapText="1"/>
    </xf>
    <xf numFmtId="0" fontId="33" fillId="0" borderId="36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4" fontId="32" fillId="0" borderId="10" xfId="45" applyNumberFormat="1" applyFont="1" applyBorder="1" applyAlignment="1" applyProtection="1">
      <alignment vertical="center" wrapText="1"/>
      <protection locked="0"/>
    </xf>
    <xf numFmtId="166" fontId="55" fillId="24" borderId="10" xfId="45" applyNumberFormat="1" applyFont="1" applyFill="1" applyBorder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3ACAAUABNAAAAAAAAAAAAAAAAAAAAAAAAAAAAAAAAAAAAAAAAAAAAAAAAAAAAAAAAAAAAAAAAAAAAAAAAAAAAAAAAAAAAAAAAAAAAAAAAAAAAAAAAAAAAAAAAAAAAAADoBwwAAAAdABcAE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3MDBaMCMGCSqGSIb3DQEJBDEWBBRG4Z/zRDwCaVIrejcSDd3H+Jy8VzArBgsqhkiG9w0BCRACDDEcMBowGDAWBBRE5xMFRVajmd/v2Zzf5CvSbEm8HjANBgkqhkiG9w0BAQEFAASCAQCpYLzkJRFT9wnU+EwePe3YxmgPQpysXm2D36DtrxrcriVw6adctcl17qCMDSAcy/NVrm4yNyBmUV5sOmwZZJ6JvRK3NWC6zWXqJj+AJWXROxFMcKhx6wB+rrENPD5ealehzixKR/innRaE+TFyVFkupcbxqyZpQ7caicTdnz7O0YMyZQWO2TSnh0FGoaO7L34QTqmH56gMa5P0RerHcW5HLhpOQ/VpgToslEsst2eFh/Fw3K55hHQLwkJWUvH7xA8bh4uX8VFmsrTBTeY+R2dtk8koREUR697Si6LRAtjpIebx4JfVYPR4ijj9oxSnVNiBpXgX6pwbgasmsq4AZfg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3ACAAUABNAAAAAAAAAAAAAAAAAAAAAAAAAAAAAAAAAAAAAAAAAAAAAAAAAAAAAAAAAAAAAAAAAAAAAAAAAAAAAAAAAAAAAAAAAAAAAAAAAAAAAAAAAAAAAAAAAAAAAADoBwwAAAAdABcAE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3MDNaMCMGCSqGSIb3DQEJBDEWBBRBjLb8ZBZ/PnYxVtJWvgdBpIi1lzArBgsqhkiG9w0BCRACDDEcMBowGDAWBBRE5xMFRVajmd/v2Zzf5CvSbEm8HjANBgkqhkiG9w0BAQEFAASCAQACkLSap7b/KHSvtEIz3Kl50YweObhcX3HP9z3OkpERUgQicGIT3paxT1YTBuT/Zei2bImy2qmM5HtQZSF8NDNzhwKSVK0nOSslARiJWWx37R6hVjLjxC8pYd7VRE3FqqNEpnX91gABf35bFtZc3UuopW7YQQ+hBtvNjVqRo/BJzZrR0yTs9ixInloBblje+8yJzN7hmlfluxAnHp+p7ld3jNVsOe/BMhNXDPVpS1yUjxMHkJPlWvB3vwKz8sTYNtJhks4/pkWbQ4Ou/PmjT4/MEJZNKZ9xK35lz+yLjXnNJfa9RCh81tr6yh7ncnUgPtPyXgoHHjZdIpKzmVOQrUJ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B769C31-5EE3-1FEB-381C-1117E88F90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95D398AE-1ED5-92EA-1B8D-FC699021B0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customWidth="1"/>
    <col min="11" max="11" width="24.28515625" style="5" customWidth="1"/>
    <col min="12" max="12" width="12.28515625" style="5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238"/>
      <c r="D1" s="450" t="s">
        <v>183</v>
      </c>
      <c r="E1" s="452">
        <v>285</v>
      </c>
    </row>
    <row r="2" spans="1:10">
      <c r="C2" s="238"/>
      <c r="D2" s="450" t="s">
        <v>38</v>
      </c>
      <c r="E2" s="39"/>
    </row>
    <row r="3" spans="1:10">
      <c r="C3" s="238"/>
      <c r="D3" s="450" t="s">
        <v>202</v>
      </c>
      <c r="E3" s="39"/>
    </row>
    <row r="4" spans="1:10" s="29" customFormat="1" ht="24.75" customHeight="1">
      <c r="B4" s="244"/>
      <c r="C4" s="244"/>
      <c r="D4" s="450" t="s">
        <v>235</v>
      </c>
      <c r="E4" s="39"/>
      <c r="F4" s="55"/>
    </row>
    <row r="5" spans="1:10" s="29" customFormat="1" ht="20.25" customHeight="1">
      <c r="B5" s="244"/>
      <c r="C5" s="5"/>
      <c r="D5" s="450" t="s">
        <v>203</v>
      </c>
      <c r="E5" s="39"/>
      <c r="F5" s="55"/>
    </row>
    <row r="6" spans="1:10" s="29" customFormat="1" ht="20.25" customHeight="1">
      <c r="B6" s="244"/>
      <c r="C6" s="5"/>
      <c r="D6" s="450"/>
      <c r="E6" s="39"/>
      <c r="F6" s="55"/>
    </row>
    <row r="7" spans="1:10" ht="20.25" customHeight="1">
      <c r="C7" s="238"/>
      <c r="D7" s="450" t="s">
        <v>267</v>
      </c>
      <c r="E7" s="452">
        <v>285</v>
      </c>
    </row>
    <row r="8" spans="1:10" ht="20.25" customHeight="1">
      <c r="C8" s="238"/>
      <c r="D8" s="450" t="s">
        <v>268</v>
      </c>
      <c r="E8" s="238"/>
    </row>
    <row r="9" spans="1:10" ht="20.25" customHeight="1">
      <c r="C9" s="238"/>
      <c r="D9" s="450" t="s">
        <v>269</v>
      </c>
      <c r="E9" s="238"/>
    </row>
    <row r="10" spans="1:10" ht="20.25" customHeight="1">
      <c r="C10" s="235"/>
      <c r="D10" s="451" t="s">
        <v>276</v>
      </c>
      <c r="E10" s="235"/>
    </row>
    <row r="11" spans="1:10" ht="20.25" customHeight="1">
      <c r="C11" s="235"/>
      <c r="D11" s="450" t="s">
        <v>277</v>
      </c>
      <c r="E11" s="235"/>
    </row>
    <row r="12" spans="1:10" ht="20.25">
      <c r="A12" s="472" t="s">
        <v>39</v>
      </c>
      <c r="B12" s="472"/>
      <c r="C12" s="472"/>
      <c r="D12" s="472"/>
      <c r="E12" s="472"/>
      <c r="F12" s="384"/>
    </row>
    <row r="13" spans="1:10" ht="20.45" customHeight="1">
      <c r="A13" s="473" t="s">
        <v>316</v>
      </c>
      <c r="B13" s="473"/>
      <c r="C13" s="473"/>
      <c r="D13" s="473"/>
      <c r="E13" s="473"/>
      <c r="F13" s="376"/>
    </row>
    <row r="14" spans="1:10" ht="18.75" customHeight="1">
      <c r="A14" s="474" t="s">
        <v>309</v>
      </c>
      <c r="B14" s="474"/>
      <c r="C14" s="474"/>
      <c r="D14" s="474"/>
      <c r="E14" s="474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133</v>
      </c>
      <c r="C16" s="405"/>
      <c r="D16" s="406"/>
      <c r="E16" s="406"/>
    </row>
    <row r="17" spans="1:6" ht="18.75" customHeight="1">
      <c r="A17" s="61">
        <v>1</v>
      </c>
      <c r="B17" s="13" t="s">
        <v>113</v>
      </c>
      <c r="C17" s="402"/>
      <c r="D17" s="236">
        <v>55909</v>
      </c>
      <c r="E17" s="240"/>
      <c r="F17" s="148"/>
    </row>
    <row r="18" spans="1:6" ht="18.75" customHeight="1">
      <c r="A18" s="61">
        <f>+A17+1</f>
        <v>2</v>
      </c>
      <c r="B18" s="13" t="s">
        <v>210</v>
      </c>
      <c r="C18" s="402"/>
      <c r="D18" s="409">
        <f>+D19+D20</f>
        <v>60</v>
      </c>
      <c r="E18" s="240"/>
      <c r="F18" s="148"/>
    </row>
    <row r="19" spans="1:6" s="381" customFormat="1">
      <c r="A19" s="377">
        <f>+A18+0.1</f>
        <v>2.1</v>
      </c>
      <c r="B19" s="378" t="s">
        <v>211</v>
      </c>
      <c r="C19" s="378"/>
      <c r="D19" s="379">
        <v>60</v>
      </c>
      <c r="E19" s="380"/>
      <c r="F19" s="382"/>
    </row>
    <row r="20" spans="1:6" s="381" customFormat="1" hidden="1">
      <c r="A20" s="377">
        <f>+A19+0.1</f>
        <v>2.2000000000000002</v>
      </c>
      <c r="B20" s="378" t="s">
        <v>212</v>
      </c>
      <c r="C20" s="378"/>
      <c r="D20" s="379"/>
      <c r="E20" s="380"/>
      <c r="F20" s="382"/>
    </row>
    <row r="21" spans="1:6" ht="18.75" customHeight="1">
      <c r="A21" s="61">
        <f>+A18+1</f>
        <v>3</v>
      </c>
      <c r="B21" s="13" t="s">
        <v>213</v>
      </c>
      <c r="C21" s="402"/>
      <c r="D21" s="409">
        <f>+D22+D23</f>
        <v>2109.8000000000002</v>
      </c>
      <c r="E21" s="240"/>
      <c r="F21" s="148"/>
    </row>
    <row r="22" spans="1:6" s="381" customFormat="1" hidden="1">
      <c r="A22" s="377">
        <f>+A21+0.1</f>
        <v>3.1</v>
      </c>
      <c r="B22" s="378" t="s">
        <v>214</v>
      </c>
      <c r="C22" s="378"/>
      <c r="D22" s="379"/>
      <c r="E22" s="380"/>
      <c r="F22" s="382"/>
    </row>
    <row r="23" spans="1:6" s="381" customFormat="1">
      <c r="A23" s="377">
        <v>3.1</v>
      </c>
      <c r="B23" s="378" t="s">
        <v>215</v>
      </c>
      <c r="C23" s="378"/>
      <c r="D23" s="379">
        <v>2109.8000000000002</v>
      </c>
      <c r="E23" s="380"/>
      <c r="F23" s="382"/>
    </row>
    <row r="24" spans="1:6" ht="18.75" customHeight="1">
      <c r="A24" s="61">
        <f>+A21+1</f>
        <v>4</v>
      </c>
      <c r="B24" s="13" t="s">
        <v>216</v>
      </c>
      <c r="C24" s="402"/>
      <c r="D24" s="409">
        <f>+'Komunal '!N20</f>
        <v>3.4</v>
      </c>
      <c r="E24" s="240"/>
      <c r="F24" s="148"/>
    </row>
    <row r="25" spans="1:6" ht="18.75" hidden="1" customHeight="1">
      <c r="A25" s="61">
        <f>+A24+1</f>
        <v>5</v>
      </c>
      <c r="B25" s="13" t="s">
        <v>8</v>
      </c>
      <c r="C25" s="402"/>
      <c r="D25" s="236">
        <f>+'Snund ev finans. pastaci'!D12</f>
        <v>0</v>
      </c>
      <c r="E25" s="240"/>
      <c r="F25" s="148"/>
    </row>
    <row r="26" spans="1:6" ht="18.75" hidden="1" customHeight="1">
      <c r="A26" s="61">
        <f t="shared" ref="A26:A27" si="0">+A25+1</f>
        <v>6</v>
      </c>
      <c r="B26" s="13" t="s">
        <v>59</v>
      </c>
      <c r="C26" s="402"/>
      <c r="D26" s="409">
        <f>+'Komunal '!M28</f>
        <v>0</v>
      </c>
      <c r="E26" s="240"/>
      <c r="F26" s="148"/>
    </row>
    <row r="27" spans="1:6" ht="18.75" hidden="1" customHeight="1">
      <c r="A27" s="61">
        <f t="shared" si="0"/>
        <v>7</v>
      </c>
      <c r="B27" s="13" t="s">
        <v>114</v>
      </c>
      <c r="C27" s="402"/>
      <c r="D27" s="236"/>
      <c r="E27" s="240"/>
      <c r="F27" s="148"/>
    </row>
    <row r="28" spans="1:6" ht="18.75" hidden="1" customHeight="1">
      <c r="A28" s="61">
        <f>+A27+1</f>
        <v>8</v>
      </c>
      <c r="B28" s="13" t="s">
        <v>68</v>
      </c>
      <c r="C28" s="402"/>
      <c r="D28" s="236"/>
      <c r="E28" s="240"/>
      <c r="F28" s="148"/>
    </row>
    <row r="29" spans="1:6" ht="18.75" customHeight="1">
      <c r="A29" s="61">
        <v>5</v>
      </c>
      <c r="B29" s="13" t="s">
        <v>120</v>
      </c>
      <c r="C29" s="402"/>
      <c r="D29" s="409">
        <f>SUM(D30:D31)</f>
        <v>3100</v>
      </c>
      <c r="E29" s="240"/>
      <c r="F29" s="148"/>
    </row>
    <row r="30" spans="1:6" s="381" customFormat="1">
      <c r="A30" s="377">
        <f>+A29+0.1</f>
        <v>5.0999999999999996</v>
      </c>
      <c r="B30" s="378" t="s">
        <v>69</v>
      </c>
      <c r="C30" s="378"/>
      <c r="D30" s="411">
        <f>+D73</f>
        <v>3100</v>
      </c>
      <c r="E30" s="380"/>
      <c r="F30" s="382"/>
    </row>
    <row r="31" spans="1:6" s="381" customFormat="1" hidden="1">
      <c r="A31" s="377">
        <f>+A30+0.1</f>
        <v>5.1999999999999993</v>
      </c>
      <c r="B31" s="378" t="s">
        <v>70</v>
      </c>
      <c r="C31" s="378"/>
      <c r="D31" s="379"/>
      <c r="E31" s="380"/>
      <c r="F31" s="382"/>
    </row>
    <row r="32" spans="1:6" ht="18.75" customHeight="1">
      <c r="A32" s="61">
        <f>+A29+1</f>
        <v>6</v>
      </c>
      <c r="B32" s="13" t="s">
        <v>9</v>
      </c>
      <c r="C32" s="402"/>
      <c r="D32" s="236">
        <v>40</v>
      </c>
      <c r="E32" s="240"/>
      <c r="F32" s="148"/>
    </row>
    <row r="33" spans="1:12" ht="18.75" hidden="1" customHeight="1">
      <c r="A33" s="61">
        <f>+A32+1</f>
        <v>7</v>
      </c>
      <c r="B33" s="13" t="s">
        <v>272</v>
      </c>
      <c r="C33" s="402"/>
      <c r="D33" s="236"/>
      <c r="E33" s="240"/>
      <c r="F33" s="148"/>
    </row>
    <row r="34" spans="1:12">
      <c r="A34" s="52"/>
      <c r="B34" s="84" t="s">
        <v>26</v>
      </c>
      <c r="C34" s="405"/>
      <c r="D34" s="410">
        <f>SUM(D17:D18,D21,D24:D29,D32:D33)</f>
        <v>61222.200000000004</v>
      </c>
      <c r="E34" s="407"/>
    </row>
    <row r="35" spans="1:12" ht="15.75" customHeight="1">
      <c r="A35" s="29"/>
      <c r="B35" s="52"/>
      <c r="C35" s="402"/>
      <c r="D35" s="236"/>
      <c r="E35" s="236"/>
    </row>
    <row r="36" spans="1:12" ht="20.25">
      <c r="A36" s="52" t="s">
        <v>10</v>
      </c>
      <c r="B36" s="384" t="s">
        <v>134</v>
      </c>
      <c r="C36" s="406"/>
      <c r="D36" s="408"/>
      <c r="E36" s="408"/>
    </row>
    <row r="37" spans="1:12" ht="18.75" customHeight="1">
      <c r="A37" s="61">
        <v>1</v>
      </c>
      <c r="B37" s="13" t="s">
        <v>322</v>
      </c>
      <c r="C37" s="402"/>
      <c r="D37" s="409">
        <f>+Ashkhatavardz!O9</f>
        <v>43808</v>
      </c>
      <c r="E37" s="240"/>
      <c r="F37" s="148"/>
    </row>
    <row r="38" spans="1:12" s="381" customFormat="1" hidden="1">
      <c r="A38" s="377">
        <f>+A37+0.1</f>
        <v>1.1000000000000001</v>
      </c>
      <c r="B38" s="378" t="s">
        <v>115</v>
      </c>
      <c r="C38" s="378"/>
      <c r="D38" s="379"/>
      <c r="E38" s="380"/>
      <c r="F38" s="382"/>
    </row>
    <row r="39" spans="1:12" s="381" customFormat="1">
      <c r="A39" s="377">
        <v>1.1000000000000001</v>
      </c>
      <c r="B39" s="378" t="s">
        <v>237</v>
      </c>
      <c r="C39" s="378"/>
      <c r="D39" s="379">
        <f>+Ashkhatavardz!M7</f>
        <v>2855.4656</v>
      </c>
      <c r="E39" s="380"/>
      <c r="F39" s="382"/>
    </row>
    <row r="40" spans="1:12" ht="18.75" customHeight="1">
      <c r="A40" s="61">
        <f>+A37+1</f>
        <v>2</v>
      </c>
      <c r="B40" s="13" t="s">
        <v>13</v>
      </c>
      <c r="C40" s="402"/>
      <c r="D40" s="409">
        <f>+'Snund ev finans. pastaci'!E12-'Dramakan hosqer'!C92</f>
        <v>9788.6999999999989</v>
      </c>
      <c r="E40" s="240"/>
      <c r="F40" s="148"/>
    </row>
    <row r="41" spans="1:12" ht="18.75" customHeight="1">
      <c r="A41" s="61">
        <f>+A40+1</f>
        <v>3</v>
      </c>
      <c r="B41" s="13" t="s">
        <v>12</v>
      </c>
      <c r="C41" s="402"/>
      <c r="D41" s="409">
        <f>+'Komunal '!F27</f>
        <v>694.4</v>
      </c>
      <c r="E41" s="240"/>
      <c r="F41" s="236"/>
    </row>
    <row r="42" spans="1:12" ht="18.75" customHeight="1">
      <c r="A42" s="61">
        <f t="shared" ref="A42:A46" si="1">+A41+1</f>
        <v>4</v>
      </c>
      <c r="B42" s="13" t="s">
        <v>11</v>
      </c>
      <c r="C42" s="402"/>
      <c r="D42" s="409">
        <f>+'Komunal '!J27</f>
        <v>1071.8</v>
      </c>
      <c r="E42" s="240"/>
      <c r="F42" s="236"/>
      <c r="L42" s="84"/>
    </row>
    <row r="43" spans="1:12" ht="18.75" customHeight="1">
      <c r="A43" s="61">
        <f t="shared" si="1"/>
        <v>5</v>
      </c>
      <c r="B43" s="13" t="s">
        <v>14</v>
      </c>
      <c r="C43" s="402"/>
      <c r="D43" s="409">
        <f>+'Komunal '!O27</f>
        <v>90.2</v>
      </c>
      <c r="E43" s="240"/>
      <c r="F43" s="236"/>
    </row>
    <row r="44" spans="1:12" ht="18.75" customHeight="1">
      <c r="A44" s="61">
        <f t="shared" si="1"/>
        <v>6</v>
      </c>
      <c r="B44" s="13" t="s">
        <v>15</v>
      </c>
      <c r="C44" s="402"/>
      <c r="D44" s="236">
        <v>29</v>
      </c>
      <c r="E44" s="240"/>
      <c r="F44" s="148"/>
    </row>
    <row r="45" spans="1:12" ht="18.75" customHeight="1">
      <c r="A45" s="61">
        <f t="shared" si="1"/>
        <v>7</v>
      </c>
      <c r="B45" s="13" t="s">
        <v>16</v>
      </c>
      <c r="C45" s="402"/>
      <c r="D45" s="236">
        <v>24</v>
      </c>
      <c r="E45" s="240"/>
      <c r="F45" s="148"/>
    </row>
    <row r="46" spans="1:12" ht="18.75" customHeight="1">
      <c r="A46" s="61">
        <f t="shared" si="1"/>
        <v>8</v>
      </c>
      <c r="B46" s="13" t="s">
        <v>17</v>
      </c>
      <c r="C46" s="402"/>
      <c r="D46" s="409">
        <f>SUM(D47:D49)</f>
        <v>132.4</v>
      </c>
      <c r="E46" s="240"/>
      <c r="F46" s="148"/>
    </row>
    <row r="47" spans="1:12" s="381" customFormat="1">
      <c r="A47" s="377">
        <f>+A46+0.1</f>
        <v>8.1</v>
      </c>
      <c r="B47" s="378" t="s">
        <v>18</v>
      </c>
      <c r="C47" s="378"/>
      <c r="D47" s="379">
        <v>57.6</v>
      </c>
      <c r="E47" s="380"/>
      <c r="F47" s="382"/>
    </row>
    <row r="48" spans="1:12" s="381" customFormat="1">
      <c r="A48" s="377">
        <f>+A47+0.1</f>
        <v>8.1999999999999993</v>
      </c>
      <c r="B48" s="378" t="s">
        <v>19</v>
      </c>
      <c r="C48" s="378"/>
      <c r="D48" s="379">
        <v>10</v>
      </c>
      <c r="E48" s="380"/>
      <c r="F48" s="382"/>
    </row>
    <row r="49" spans="1:6" s="381" customFormat="1">
      <c r="A49" s="377">
        <f>+A48+0.1</f>
        <v>8.2999999999999989</v>
      </c>
      <c r="B49" s="378" t="s">
        <v>20</v>
      </c>
      <c r="C49" s="378"/>
      <c r="D49" s="379">
        <f>5.4*12</f>
        <v>64.800000000000011</v>
      </c>
      <c r="E49" s="380"/>
      <c r="F49" s="382"/>
    </row>
    <row r="50" spans="1:6" ht="18.75" hidden="1" customHeight="1">
      <c r="A50" s="61">
        <f>+A46+1</f>
        <v>9</v>
      </c>
      <c r="B50" s="13" t="s">
        <v>21</v>
      </c>
      <c r="C50" s="402"/>
      <c r="D50" s="236"/>
      <c r="E50" s="240"/>
      <c r="F50" s="148"/>
    </row>
    <row r="51" spans="1:6" ht="18.75" customHeight="1">
      <c r="A51" s="61">
        <v>9</v>
      </c>
      <c r="B51" s="13" t="s">
        <v>27</v>
      </c>
      <c r="C51" s="402"/>
      <c r="D51" s="236">
        <v>588</v>
      </c>
      <c r="E51" s="240"/>
      <c r="F51" s="148"/>
    </row>
    <row r="52" spans="1:6" ht="18.75" customHeight="1">
      <c r="A52" s="61">
        <f t="shared" ref="A52:A72" si="2">+A51+1</f>
        <v>10</v>
      </c>
      <c r="B52" s="13" t="s">
        <v>22</v>
      </c>
      <c r="C52" s="402"/>
      <c r="D52" s="236">
        <v>297.7</v>
      </c>
      <c r="E52" s="240"/>
      <c r="F52" s="236"/>
    </row>
    <row r="53" spans="1:6" ht="18.75" customHeight="1">
      <c r="A53" s="61">
        <f t="shared" si="2"/>
        <v>11</v>
      </c>
      <c r="B53" s="13" t="s">
        <v>71</v>
      </c>
      <c r="C53" s="402"/>
      <c r="D53" s="236">
        <v>300</v>
      </c>
      <c r="E53" s="240"/>
      <c r="F53" s="236"/>
    </row>
    <row r="54" spans="1:6" ht="18.75" customHeight="1">
      <c r="A54" s="61">
        <f t="shared" si="2"/>
        <v>12</v>
      </c>
      <c r="B54" s="13" t="s">
        <v>45</v>
      </c>
      <c r="C54" s="402"/>
      <c r="D54" s="236">
        <v>300</v>
      </c>
      <c r="E54" s="240"/>
      <c r="F54" s="236"/>
    </row>
    <row r="55" spans="1:6" ht="18.75" customHeight="1">
      <c r="A55" s="61">
        <f t="shared" si="2"/>
        <v>13</v>
      </c>
      <c r="B55" s="13" t="s">
        <v>116</v>
      </c>
      <c r="C55" s="402"/>
      <c r="D55" s="236">
        <v>20</v>
      </c>
      <c r="E55" s="240"/>
      <c r="F55" s="236"/>
    </row>
    <row r="56" spans="1:6" ht="18.75" customHeight="1">
      <c r="A56" s="61">
        <f t="shared" si="2"/>
        <v>14</v>
      </c>
      <c r="B56" s="13" t="s">
        <v>117</v>
      </c>
      <c r="C56" s="402"/>
      <c r="D56" s="236">
        <v>32</v>
      </c>
      <c r="E56" s="240"/>
      <c r="F56" s="148"/>
    </row>
    <row r="57" spans="1:6" ht="18.75" customHeight="1">
      <c r="A57" s="61">
        <f t="shared" si="2"/>
        <v>15</v>
      </c>
      <c r="B57" s="13" t="s">
        <v>23</v>
      </c>
      <c r="C57" s="402"/>
      <c r="D57" s="236">
        <v>356.6</v>
      </c>
      <c r="E57" s="240"/>
      <c r="F57" s="148"/>
    </row>
    <row r="58" spans="1:6" ht="18.75" customHeight="1">
      <c r="A58" s="61">
        <f t="shared" si="2"/>
        <v>16</v>
      </c>
      <c r="B58" s="13" t="s">
        <v>24</v>
      </c>
      <c r="C58" s="402"/>
      <c r="D58" s="236">
        <v>38.299999999999997</v>
      </c>
      <c r="E58" s="240"/>
      <c r="F58" s="148"/>
    </row>
    <row r="59" spans="1:6" ht="18.75" hidden="1" customHeight="1">
      <c r="A59" s="61">
        <f t="shared" si="2"/>
        <v>17</v>
      </c>
      <c r="B59" s="13" t="s">
        <v>63</v>
      </c>
      <c r="C59" s="402"/>
      <c r="D59" s="236"/>
      <c r="E59" s="240"/>
      <c r="F59" s="148"/>
    </row>
    <row r="60" spans="1:6" ht="18.75" hidden="1" customHeight="1">
      <c r="A60" s="61">
        <f t="shared" si="2"/>
        <v>18</v>
      </c>
      <c r="B60" s="13" t="s">
        <v>50</v>
      </c>
      <c r="C60" s="402"/>
      <c r="D60" s="236">
        <v>0</v>
      </c>
      <c r="E60" s="240"/>
      <c r="F60" s="148"/>
    </row>
    <row r="61" spans="1:6" ht="18.75" customHeight="1">
      <c r="A61" s="61">
        <v>17</v>
      </c>
      <c r="B61" s="13" t="s">
        <v>42</v>
      </c>
      <c r="C61" s="402"/>
      <c r="D61" s="236">
        <v>105</v>
      </c>
      <c r="E61" s="240"/>
      <c r="F61" s="148"/>
    </row>
    <row r="62" spans="1:6" ht="18.75" customHeight="1">
      <c r="A62" s="61">
        <f t="shared" si="2"/>
        <v>18</v>
      </c>
      <c r="B62" s="13" t="s">
        <v>72</v>
      </c>
      <c r="C62" s="402"/>
      <c r="D62" s="236">
        <v>60</v>
      </c>
      <c r="E62" s="240"/>
      <c r="F62" s="148"/>
    </row>
    <row r="63" spans="1:6" ht="18.75" customHeight="1">
      <c r="A63" s="61">
        <f t="shared" si="2"/>
        <v>19</v>
      </c>
      <c r="B63" s="13" t="s">
        <v>73</v>
      </c>
      <c r="C63" s="402"/>
      <c r="D63" s="236">
        <v>107</v>
      </c>
      <c r="E63" s="240"/>
      <c r="F63" s="148"/>
    </row>
    <row r="64" spans="1:6" ht="18.75" customHeight="1">
      <c r="A64" s="61">
        <f t="shared" si="2"/>
        <v>20</v>
      </c>
      <c r="B64" s="13" t="s">
        <v>43</v>
      </c>
      <c r="C64" s="402"/>
      <c r="D64" s="236">
        <v>3</v>
      </c>
      <c r="E64" s="240"/>
      <c r="F64" s="148"/>
    </row>
    <row r="65" spans="1:7" ht="18.75" customHeight="1">
      <c r="A65" s="61">
        <f t="shared" si="2"/>
        <v>21</v>
      </c>
      <c r="B65" s="13" t="s">
        <v>118</v>
      </c>
      <c r="C65" s="402"/>
      <c r="D65" s="236">
        <v>9.1</v>
      </c>
      <c r="E65" s="240"/>
      <c r="F65" s="148"/>
    </row>
    <row r="66" spans="1:7" ht="18.75" hidden="1" customHeight="1">
      <c r="A66" s="61">
        <f t="shared" si="2"/>
        <v>22</v>
      </c>
      <c r="B66" s="13" t="s">
        <v>44</v>
      </c>
      <c r="C66" s="402"/>
      <c r="D66" s="236"/>
      <c r="E66" s="240"/>
      <c r="F66" s="148"/>
    </row>
    <row r="67" spans="1:7" ht="18.75" customHeight="1">
      <c r="A67" s="61">
        <v>22</v>
      </c>
      <c r="B67" s="13" t="s">
        <v>60</v>
      </c>
      <c r="C67" s="402"/>
      <c r="D67" s="236">
        <v>60</v>
      </c>
      <c r="E67" s="240"/>
      <c r="F67" s="148"/>
    </row>
    <row r="68" spans="1:7" ht="18.75" customHeight="1">
      <c r="A68" s="61">
        <f t="shared" si="2"/>
        <v>23</v>
      </c>
      <c r="B68" s="13" t="s">
        <v>311</v>
      </c>
      <c r="C68" s="402"/>
      <c r="D68" s="236">
        <v>150</v>
      </c>
      <c r="E68" s="240"/>
      <c r="F68" s="148"/>
    </row>
    <row r="69" spans="1:7" ht="18.75" customHeight="1">
      <c r="A69" s="61">
        <f t="shared" si="2"/>
        <v>24</v>
      </c>
      <c r="B69" s="13" t="s">
        <v>319</v>
      </c>
      <c r="C69" s="402"/>
      <c r="D69" s="236">
        <v>25</v>
      </c>
      <c r="E69" s="240"/>
      <c r="F69" s="148"/>
    </row>
    <row r="70" spans="1:7" ht="18.75" hidden="1" customHeight="1">
      <c r="A70" s="61">
        <f t="shared" si="2"/>
        <v>25</v>
      </c>
      <c r="B70" s="13" t="s">
        <v>206</v>
      </c>
      <c r="C70" s="402"/>
      <c r="D70" s="236"/>
      <c r="E70" s="240"/>
      <c r="F70" s="148"/>
    </row>
    <row r="71" spans="1:7" ht="18.75" customHeight="1">
      <c r="A71" s="61">
        <v>25</v>
      </c>
      <c r="B71" s="13" t="s">
        <v>205</v>
      </c>
      <c r="C71" s="402"/>
      <c r="D71" s="236">
        <v>32</v>
      </c>
      <c r="E71" s="240"/>
      <c r="F71" s="148"/>
    </row>
    <row r="72" spans="1:7" ht="18.75" customHeight="1">
      <c r="A72" s="61">
        <f t="shared" si="2"/>
        <v>26</v>
      </c>
      <c r="B72" s="13" t="s">
        <v>25</v>
      </c>
      <c r="C72" s="402"/>
      <c r="D72" s="236">
        <f>+D73</f>
        <v>3100</v>
      </c>
      <c r="E72" s="240"/>
      <c r="F72" s="148"/>
    </row>
    <row r="73" spans="1:7" s="381" customFormat="1">
      <c r="A73" s="377">
        <f>+A72+0.1</f>
        <v>26.1</v>
      </c>
      <c r="B73" s="378" t="s">
        <v>74</v>
      </c>
      <c r="C73" s="378"/>
      <c r="D73" s="379">
        <v>3100</v>
      </c>
      <c r="E73" s="380"/>
      <c r="F73" s="382"/>
    </row>
    <row r="74" spans="1:7" ht="18.75" hidden="1" customHeight="1">
      <c r="A74" s="61">
        <f>+A72+1</f>
        <v>27</v>
      </c>
      <c r="B74" s="13" t="s">
        <v>75</v>
      </c>
      <c r="C74" s="402"/>
      <c r="D74" s="236"/>
      <c r="E74" s="240"/>
      <c r="F74" s="148"/>
    </row>
    <row r="75" spans="1:7" ht="18.75" hidden="1" customHeight="1">
      <c r="A75" s="61">
        <v>27</v>
      </c>
      <c r="B75" s="13" t="s">
        <v>64</v>
      </c>
      <c r="C75" s="402"/>
      <c r="D75" s="236"/>
      <c r="E75" s="240"/>
      <c r="F75" s="148"/>
    </row>
    <row r="76" spans="1:7">
      <c r="A76" s="29"/>
      <c r="B76" s="84" t="s">
        <v>28</v>
      </c>
      <c r="C76" s="405"/>
      <c r="D76" s="410">
        <f>SUM(D37,D40:D46,D50:D72,D74:D75)</f>
        <v>61222.2</v>
      </c>
      <c r="E76" s="407"/>
      <c r="F76" s="470">
        <f>+D34-D76</f>
        <v>0</v>
      </c>
      <c r="G76" s="471"/>
    </row>
    <row r="77" spans="1:7" ht="37.5" customHeight="1">
      <c r="B77" s="55"/>
      <c r="C77" s="45"/>
    </row>
    <row r="78" spans="1:7" ht="26.25" hidden="1" customHeight="1">
      <c r="B78" s="209" t="s">
        <v>2</v>
      </c>
      <c r="C78" s="235"/>
      <c r="D78" s="233" t="s">
        <v>317</v>
      </c>
      <c r="E78" s="235"/>
    </row>
    <row r="79" spans="1:7" ht="15.75" hidden="1" customHeight="1">
      <c r="B79" s="55"/>
      <c r="D79" s="234" t="s">
        <v>90</v>
      </c>
      <c r="E79" s="241"/>
    </row>
    <row r="80" spans="1:7" ht="30.75" hidden="1" customHeight="1">
      <c r="B80" s="209" t="s">
        <v>6</v>
      </c>
      <c r="C80" s="233"/>
      <c r="D80" s="233" t="s">
        <v>313</v>
      </c>
      <c r="E80" s="233"/>
    </row>
    <row r="81" spans="1:6" ht="13.5" hidden="1" customHeight="1">
      <c r="D81" s="234" t="s">
        <v>90</v>
      </c>
      <c r="E81" s="241"/>
    </row>
    <row r="82" spans="1:6" hidden="1">
      <c r="B82" s="45" t="s">
        <v>184</v>
      </c>
    </row>
    <row r="83" spans="1:6" s="208" customFormat="1" ht="109.5" customHeight="1">
      <c r="A83" s="253" t="s">
        <v>196</v>
      </c>
      <c r="D83" s="251"/>
      <c r="E83" s="252" t="s">
        <v>209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customWidth="1"/>
    <col min="6" max="6" width="9.7109375" style="45" customWidth="1"/>
    <col min="7" max="7" width="11.42578125" style="45" customWidth="1"/>
    <col min="8" max="16384" width="9.140625" style="44"/>
  </cols>
  <sheetData>
    <row r="1" spans="1:10" s="42" customFormat="1" ht="17.25">
      <c r="A1" s="245"/>
      <c r="B1" s="246"/>
      <c r="C1" s="453" t="s">
        <v>183</v>
      </c>
      <c r="D1" s="454">
        <f>+'Ekamut-caxs'!E1+1</f>
        <v>286</v>
      </c>
      <c r="E1" s="55"/>
      <c r="F1" s="29"/>
      <c r="G1" s="29"/>
    </row>
    <row r="2" spans="1:10" s="42" customFormat="1" ht="17.25">
      <c r="A2" s="245"/>
      <c r="B2" s="247"/>
      <c r="C2" s="453" t="s">
        <v>38</v>
      </c>
      <c r="D2" s="455"/>
      <c r="E2" s="55"/>
      <c r="F2" s="29"/>
      <c r="G2" s="29"/>
    </row>
    <row r="3" spans="1:10" s="42" customFormat="1" ht="17.25">
      <c r="A3" s="245"/>
      <c r="B3" s="247"/>
      <c r="C3" s="453" t="s">
        <v>202</v>
      </c>
      <c r="D3" s="455"/>
      <c r="E3" s="55"/>
      <c r="F3" s="29"/>
      <c r="G3" s="29"/>
    </row>
    <row r="4" spans="1:10" s="42" customFormat="1" ht="17.25">
      <c r="A4" s="245"/>
      <c r="B4" s="247"/>
      <c r="C4" s="453" t="s">
        <v>235</v>
      </c>
      <c r="D4" s="456"/>
      <c r="E4" s="55"/>
      <c r="F4" s="29"/>
      <c r="G4" s="29"/>
    </row>
    <row r="5" spans="1:10" s="42" customFormat="1" ht="17.25">
      <c r="A5" s="245"/>
      <c r="B5" s="247"/>
      <c r="C5" s="453" t="s">
        <v>203</v>
      </c>
      <c r="D5" s="456"/>
      <c r="E5" s="55"/>
      <c r="F5" s="29"/>
      <c r="G5" s="29"/>
    </row>
    <row r="6" spans="1:10" s="42" customFormat="1" ht="17.25">
      <c r="A6" s="245"/>
      <c r="B6" s="247"/>
      <c r="C6" s="453"/>
      <c r="D6" s="456"/>
      <c r="E6" s="55"/>
      <c r="F6" s="29"/>
      <c r="G6" s="29"/>
    </row>
    <row r="7" spans="1:10" s="42" customFormat="1" ht="17.25">
      <c r="A7" s="245"/>
      <c r="B7" s="412"/>
      <c r="C7" s="457" t="s">
        <v>267</v>
      </c>
      <c r="D7" s="454">
        <f>+'Ekamut-caxs'!E7+1</f>
        <v>286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58" t="s">
        <v>38</v>
      </c>
      <c r="D8" s="459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58" t="s">
        <v>269</v>
      </c>
      <c r="D9" s="460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1" t="str">
        <f>+'Ekamut-caxs'!D10</f>
        <v>«10» մայիսի, 2024թ.</v>
      </c>
      <c r="D10" s="460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>
      <c r="A14" s="473" t="str">
        <f>'Ekamut-caxs'!A13</f>
        <v xml:space="preserve">«Երևանի հ․149 մսուր-մանկապարտեզ» ՀՈԱԿ-ի </v>
      </c>
      <c r="B14" s="473"/>
      <c r="C14" s="473"/>
      <c r="D14" s="473"/>
      <c r="E14" s="56"/>
      <c r="F14" s="3"/>
      <c r="G14" s="3"/>
    </row>
    <row r="15" spans="1:10" s="5" customFormat="1" ht="18.75" customHeight="1">
      <c r="A15" s="474" t="s">
        <v>310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204</v>
      </c>
      <c r="D17" s="415"/>
      <c r="E17" s="55"/>
      <c r="F17" s="29"/>
      <c r="G17" s="29"/>
    </row>
    <row r="18" spans="1:7" s="45" customFormat="1" ht="31.5" customHeight="1">
      <c r="A18" s="416" t="s">
        <v>3</v>
      </c>
      <c r="B18" s="417" t="s">
        <v>29</v>
      </c>
      <c r="C18" s="418" t="s">
        <v>40</v>
      </c>
      <c r="D18" s="419"/>
      <c r="E18" s="430"/>
      <c r="G18" s="145"/>
    </row>
    <row r="19" spans="1:7" s="42" customFormat="1" ht="40.9" customHeight="1">
      <c r="A19" s="420" t="s">
        <v>7</v>
      </c>
      <c r="B19" s="421" t="s">
        <v>30</v>
      </c>
      <c r="C19" s="136">
        <f>+'Dramakani hamematakan'!D6</f>
        <v>1243.4499999999825</v>
      </c>
      <c r="D19" s="422"/>
      <c r="E19" s="476"/>
      <c r="F19" s="476"/>
      <c r="G19" s="236"/>
    </row>
    <row r="20" spans="1:7" s="42" customFormat="1" ht="17.25">
      <c r="A20" s="420" t="s">
        <v>10</v>
      </c>
      <c r="B20" s="421" t="s">
        <v>78</v>
      </c>
      <c r="C20" s="136">
        <f>SUM(C21:C22,C25,C29:C35)</f>
        <v>59238.8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55909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60</v>
      </c>
      <c r="D22" s="239"/>
      <c r="E22" s="55"/>
      <c r="F22" s="29"/>
      <c r="G22" s="29"/>
    </row>
    <row r="23" spans="1:7" s="398" customFormat="1" ht="15.75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60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3229.8</v>
      </c>
      <c r="D25" s="239"/>
      <c r="E25" s="55"/>
      <c r="F25" s="29"/>
      <c r="G25" s="29"/>
    </row>
    <row r="26" spans="1:7" s="398" customFormat="1" ht="15.75" hidden="1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customHeight="1">
      <c r="A27" s="386">
        <v>3.1</v>
      </c>
      <c r="B27" s="387" t="str">
        <f>+'Ekamut-caxs'!B23</f>
        <v>զինծառայողների երեխաների գծով</v>
      </c>
      <c r="C27" s="389">
        <f>+'Ekamut-caxs'!D23</f>
        <v>2109.8000000000002</v>
      </c>
      <c r="D27" s="395"/>
      <c r="E27" s="396"/>
      <c r="F27" s="397"/>
      <c r="G27" s="397"/>
    </row>
    <row r="28" spans="1:7" s="398" customFormat="1" ht="15.75" customHeight="1">
      <c r="A28" s="386">
        <f>+A27+0.1</f>
        <v>3.2</v>
      </c>
      <c r="B28" s="387" t="s">
        <v>238</v>
      </c>
      <c r="C28" s="389">
        <v>1120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0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3" t="s">
        <v>31</v>
      </c>
      <c r="C33" s="134"/>
      <c r="D33" s="239"/>
      <c r="E33" s="55"/>
      <c r="F33" s="29"/>
      <c r="G33" s="29"/>
    </row>
    <row r="34" spans="1:7" s="42" customFormat="1" ht="18" hidden="1" customHeight="1">
      <c r="A34" s="35">
        <v>4</v>
      </c>
      <c r="B34" s="243" t="str">
        <f>+'Ekamut-caxs'!B32</f>
        <v>Բանկի տոկոսից</v>
      </c>
      <c r="C34" s="134">
        <f>+'Ekamut-caxs'!D32</f>
        <v>40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5</v>
      </c>
      <c r="B35" s="243" t="str">
        <f>+'Ekamut-caxs'!B33</f>
        <v>Այլ եկամուտներ</v>
      </c>
      <c r="C35" s="134">
        <f>+'Ekamut-caxs'!D33</f>
        <v>0</v>
      </c>
      <c r="D35" s="239"/>
      <c r="E35" s="55"/>
      <c r="F35" s="29"/>
      <c r="G35" s="29"/>
    </row>
    <row r="36" spans="1:7" s="42" customFormat="1" ht="17.25">
      <c r="A36" s="420" t="s">
        <v>32</v>
      </c>
      <c r="B36" s="421" t="s">
        <v>79</v>
      </c>
      <c r="C36" s="136">
        <f>C37+C79+C91</f>
        <v>59651.199999999997</v>
      </c>
      <c r="D36" s="423"/>
      <c r="E36" s="148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58160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43808</v>
      </c>
      <c r="D38" s="239"/>
      <c r="E38" s="55"/>
      <c r="F38" s="29"/>
      <c r="G38" s="29"/>
    </row>
    <row r="39" spans="1:7" s="398" customFormat="1" ht="15.75" hidden="1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 ht="15.75" customHeight="1">
      <c r="A40" s="386">
        <v>1.1000000000000001</v>
      </c>
      <c r="B40" s="387" t="str">
        <f>+'Ekamut-caxs'!B39</f>
        <v>պարգևատրման գծով</v>
      </c>
      <c r="C40" s="388">
        <f>+'Ekamut-caxs'!D39</f>
        <v>2855.4656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9788.6999999999989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694.4</v>
      </c>
      <c r="D42" s="239"/>
      <c r="E42" s="55"/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1071.8</v>
      </c>
      <c r="D43" s="239"/>
      <c r="E43" s="55"/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86.8</v>
      </c>
      <c r="D44" s="239"/>
      <c r="E44" s="55"/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29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24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SUM(C48:C50)</f>
        <v>132.4</v>
      </c>
      <c r="D47" s="239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10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64.800000000000011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5">
        <f>+'Ekamut-caxs'!D51</f>
        <v>588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5">
        <f>+'Ekamut-caxs'!D52</f>
        <v>297.7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5">
        <f>+'Ekamut-caxs'!D53</f>
        <v>300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5">
        <f>+'Ekamut-caxs'!D54</f>
        <v>300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5">
        <f>+'Ekamut-caxs'!D55</f>
        <v>20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5">
        <f>+'Ekamut-caxs'!D56</f>
        <v>32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5">
        <f>+'Ekamut-caxs'!D57</f>
        <v>356.6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5">
        <f>+'Ekamut-caxs'!D58</f>
        <v>38.299999999999997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17</v>
      </c>
      <c r="B62" s="243" t="str">
        <f>+'Ekamut-caxs'!B61</f>
        <v>Գնումների համակարգողի ծառայության գծով</v>
      </c>
      <c r="C62" s="135">
        <f>+'Ekamut-caxs'!D61</f>
        <v>105</v>
      </c>
      <c r="D62" s="239"/>
      <c r="E62" s="55"/>
      <c r="F62" s="29"/>
      <c r="G62" s="29"/>
    </row>
    <row r="63" spans="1:7" s="42" customFormat="1" ht="18" customHeight="1">
      <c r="A63" s="35">
        <f t="shared" si="2"/>
        <v>18</v>
      </c>
      <c r="B63" s="243" t="str">
        <f>+'Ekamut-caxs'!B62</f>
        <v>Համակարգիչների տեխնիկական սպասարկման գծով</v>
      </c>
      <c r="C63" s="135">
        <f>+'Ekamut-caxs'!D62</f>
        <v>60</v>
      </c>
      <c r="D63" s="239"/>
      <c r="E63" s="55"/>
      <c r="F63" s="29"/>
      <c r="G63" s="29"/>
    </row>
    <row r="64" spans="1:7" s="42" customFormat="1" ht="18" customHeight="1">
      <c r="A64" s="35">
        <f t="shared" si="2"/>
        <v>19</v>
      </c>
      <c r="B64" s="243" t="str">
        <f>+'Ekamut-caxs'!B63</f>
        <v>Համակարգչային ծրագրի և կայքի սպասարկման գծով</v>
      </c>
      <c r="C64" s="135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20</v>
      </c>
      <c r="B65" s="243" t="str">
        <f>+'Ekamut-caxs'!B64</f>
        <v>էլ․ստորագրության գծով</v>
      </c>
      <c r="C65" s="135">
        <f>+'Ekamut-caxs'!D64</f>
        <v>3</v>
      </c>
      <c r="D65" s="239"/>
      <c r="E65" s="55"/>
      <c r="F65" s="29"/>
      <c r="G65" s="29"/>
    </row>
    <row r="66" spans="1:7" s="42" customFormat="1" ht="18" customHeight="1">
      <c r="A66" s="35">
        <f t="shared" si="2"/>
        <v>21</v>
      </c>
      <c r="B66" s="243" t="str">
        <f>+'Ekamut-caxs'!B65</f>
        <v>Հայտարարության գծով</v>
      </c>
      <c r="C66" s="135">
        <f>+'Ekamut-caxs'!D65</f>
        <v>9.1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v>22</v>
      </c>
      <c r="B68" s="243" t="str">
        <f>+'Ekamut-caxs'!B67</f>
        <v>Վերապատրաստման գծով</v>
      </c>
      <c r="C68" s="135">
        <f>+'Ekamut-caxs'!D67</f>
        <v>60</v>
      </c>
      <c r="D68" s="239"/>
      <c r="E68" s="55"/>
      <c r="F68" s="29"/>
      <c r="G68" s="29"/>
    </row>
    <row r="69" spans="1:7" s="42" customFormat="1" ht="18" customHeight="1">
      <c r="A69" s="35">
        <f t="shared" si="2"/>
        <v>23</v>
      </c>
      <c r="B69" s="243" t="str">
        <f>+'Ekamut-caxs'!B68</f>
        <v>Արխիվացման գծով</v>
      </c>
      <c r="C69" s="134">
        <f>+'Ekamut-caxs'!D68</f>
        <v>150</v>
      </c>
      <c r="D69" s="239"/>
      <c r="E69" s="55"/>
      <c r="F69" s="29"/>
      <c r="G69" s="29"/>
    </row>
    <row r="70" spans="1:7" s="42" customFormat="1" ht="18" customHeight="1">
      <c r="A70" s="35">
        <f t="shared" si="2"/>
        <v>24</v>
      </c>
      <c r="B70" s="243" t="str">
        <f>+'Ekamut-caxs'!B69</f>
        <v>Ծառայությունների ձեռքբերման գծով</v>
      </c>
      <c r="C70" s="134">
        <f>+'Ekamut-caxs'!D69</f>
        <v>25</v>
      </c>
      <c r="D70" s="239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3" t="str">
        <f>+'Ekamut-caxs'!B70</f>
        <v>Դուրսգրվող գույքի վերագնահատման գծով</v>
      </c>
      <c r="C71" s="135">
        <f>+'Ekamut-caxs'!D70</f>
        <v>0</v>
      </c>
      <c r="D71" s="239"/>
      <c r="E71" s="55"/>
      <c r="F71" s="29"/>
      <c r="G71" s="29"/>
    </row>
    <row r="72" spans="1:7" s="42" customFormat="1" ht="18" customHeight="1">
      <c r="A72" s="35">
        <v>25</v>
      </c>
      <c r="B72" s="243" t="str">
        <f>+'Ekamut-caxs'!B71</f>
        <v>Կրակմարիչների լիցքավորում</v>
      </c>
      <c r="C72" s="135">
        <f>+'Ekamut-caxs'!D71</f>
        <v>32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3" t="s">
        <v>33</v>
      </c>
      <c r="C73" s="135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26.1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26.200000000000003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26.300000000000004</v>
      </c>
      <c r="B76" s="387" t="s">
        <v>80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v>26</v>
      </c>
      <c r="B77" s="243" t="s">
        <v>35</v>
      </c>
      <c r="C77" s="135">
        <f>+'Deb. ev kreditor'!D59-'Deb. ev kreditor'!D55</f>
        <v>41.200000000000045</v>
      </c>
      <c r="D77" s="239"/>
      <c r="E77" s="55"/>
      <c r="F77" s="29"/>
      <c r="G77" s="29"/>
    </row>
    <row r="78" spans="1:7" s="42" customFormat="1" ht="18" hidden="1" customHeight="1">
      <c r="A78" s="35">
        <f>+A77+1</f>
        <v>27</v>
      </c>
      <c r="B78" s="243" t="s">
        <v>81</v>
      </c>
      <c r="C78" s="134"/>
      <c r="D78" s="239"/>
      <c r="E78" s="55"/>
      <c r="F78" s="29"/>
      <c r="G78" s="29"/>
    </row>
    <row r="79" spans="1:7" s="43" customFormat="1" ht="17.25">
      <c r="A79" s="28" t="s">
        <v>53</v>
      </c>
      <c r="B79" s="421" t="s">
        <v>56</v>
      </c>
      <c r="C79" s="136">
        <f>C80+C87</f>
        <v>1109</v>
      </c>
      <c r="D79" s="423"/>
      <c r="E79" s="242"/>
      <c r="F79" s="242"/>
      <c r="G79" s="29"/>
    </row>
    <row r="80" spans="1:7" s="42" customFormat="1" ht="18" customHeight="1">
      <c r="A80" s="35">
        <v>1</v>
      </c>
      <c r="B80" s="243" t="s">
        <v>85</v>
      </c>
      <c r="C80" s="135">
        <f>SUM(C81:C86)</f>
        <v>1109</v>
      </c>
      <c r="D80" s="239"/>
      <c r="E80" s="55"/>
      <c r="F80" s="29"/>
      <c r="G80" s="29"/>
    </row>
    <row r="81" spans="1:7" s="398" customFormat="1" ht="15.75" hidden="1" customHeight="1">
      <c r="A81" s="386">
        <f t="shared" ref="A81:A86" si="3">+A80+0.1</f>
        <v>1.1000000000000001</v>
      </c>
      <c r="B81" s="387" t="s">
        <v>82</v>
      </c>
      <c r="C81" s="388"/>
      <c r="D81" s="395"/>
      <c r="E81" s="396"/>
      <c r="F81" s="397"/>
      <c r="G81" s="397"/>
    </row>
    <row r="82" spans="1:7" s="398" customFormat="1" ht="15.75" customHeight="1">
      <c r="A82" s="386">
        <v>1.1000000000000001</v>
      </c>
      <c r="B82" s="387" t="s">
        <v>83</v>
      </c>
      <c r="C82" s="388">
        <v>144</v>
      </c>
      <c r="D82" s="395"/>
      <c r="E82" s="396"/>
      <c r="F82" s="397"/>
      <c r="G82" s="397"/>
    </row>
    <row r="83" spans="1:7" s="398" customFormat="1" ht="15.75" customHeight="1">
      <c r="A83" s="386">
        <f t="shared" si="3"/>
        <v>1.2000000000000002</v>
      </c>
      <c r="B83" s="387" t="s">
        <v>84</v>
      </c>
      <c r="C83" s="388">
        <v>965</v>
      </c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1.3000000000000003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1.4000000000000004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1.5000000000000004</v>
      </c>
      <c r="B86" s="387"/>
      <c r="C86" s="388"/>
      <c r="D86" s="395"/>
      <c r="E86" s="396"/>
      <c r="F86" s="397"/>
      <c r="G86" s="397"/>
    </row>
    <row r="87" spans="1:7" s="42" customFormat="1" ht="34.5" hidden="1">
      <c r="A87" s="35">
        <v>2</v>
      </c>
      <c r="B87" s="243" t="s">
        <v>86</v>
      </c>
      <c r="C87" s="135">
        <f>SUM(C88:C90)</f>
        <v>0</v>
      </c>
      <c r="D87" s="239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>
      <c r="A91" s="28" t="s">
        <v>54</v>
      </c>
      <c r="B91" s="421" t="s">
        <v>139</v>
      </c>
      <c r="C91" s="136">
        <f>SUM(C92:C93)</f>
        <v>382.2</v>
      </c>
      <c r="D91" s="423"/>
      <c r="E91" s="59"/>
      <c r="F91" s="52"/>
      <c r="G91" s="52"/>
    </row>
    <row r="92" spans="1:7" s="42" customFormat="1" ht="18" customHeight="1">
      <c r="A92" s="35">
        <v>1</v>
      </c>
      <c r="B92" s="243" t="s">
        <v>13</v>
      </c>
      <c r="C92" s="134">
        <v>382.2</v>
      </c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20" t="s">
        <v>36</v>
      </c>
      <c r="B94" s="421" t="s">
        <v>37</v>
      </c>
      <c r="C94" s="136">
        <f>C19+C20-C36</f>
        <v>831.04999999998836</v>
      </c>
      <c r="D94" s="423"/>
      <c r="E94" s="476"/>
      <c r="F94" s="476"/>
      <c r="G94" s="144"/>
    </row>
    <row r="95" spans="1:7" s="43" customFormat="1" ht="30" customHeight="1">
      <c r="A95" s="424"/>
      <c r="B95" s="425"/>
      <c r="E95" s="59"/>
      <c r="F95" s="52"/>
      <c r="G95" s="52"/>
    </row>
    <row r="96" spans="1:7" s="5" customFormat="1" ht="17.25" hidden="1">
      <c r="B96" s="426" t="s">
        <v>2</v>
      </c>
      <c r="C96" s="237" t="s">
        <v>317</v>
      </c>
      <c r="D96" s="237"/>
      <c r="E96" s="84"/>
      <c r="F96" s="29"/>
      <c r="G96" s="29"/>
    </row>
    <row r="97" spans="1:7" s="2" customFormat="1" ht="17.25" hidden="1">
      <c r="A97" s="5"/>
      <c r="B97" s="30" t="s">
        <v>4</v>
      </c>
      <c r="C97" s="234" t="s">
        <v>90</v>
      </c>
      <c r="D97" s="427"/>
      <c r="E97" s="399"/>
      <c r="F97" s="45"/>
      <c r="G97" s="45"/>
    </row>
    <row r="98" spans="1:7" s="2" customFormat="1" ht="17.25" hidden="1">
      <c r="B98" s="428" t="s">
        <v>6</v>
      </c>
      <c r="C98" s="237" t="s">
        <v>313</v>
      </c>
      <c r="D98" s="237"/>
      <c r="E98" s="43"/>
      <c r="F98" s="45"/>
      <c r="G98" s="45"/>
    </row>
    <row r="99" spans="1:7" s="2" customFormat="1" ht="12" hidden="1" customHeight="1">
      <c r="B99" s="415"/>
      <c r="C99" s="234"/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196</v>
      </c>
      <c r="D101" s="252" t="s">
        <v>209</v>
      </c>
    </row>
    <row r="102" spans="1:7" ht="105.6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8" zoomScaleSheetLayoutView="100" workbookViewId="0">
      <selection activeCell="F40" sqref="F40"/>
    </sheetView>
  </sheetViews>
  <sheetFormatPr defaultColWidth="9.140625" defaultRowHeight="13.5"/>
  <cols>
    <col min="1" max="1" width="4.8554687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հ․149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247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29</v>
      </c>
      <c r="C5" s="127" t="s">
        <v>270</v>
      </c>
      <c r="D5" s="127" t="s">
        <v>271</v>
      </c>
      <c r="E5" s="38" t="s">
        <v>48</v>
      </c>
      <c r="F5" s="151" t="s">
        <v>190</v>
      </c>
      <c r="H5" s="207" t="s">
        <v>201</v>
      </c>
    </row>
    <row r="6" spans="1:18" s="14" customFormat="1" ht="17.25">
      <c r="A6" s="36" t="s">
        <v>7</v>
      </c>
      <c r="B6" s="37" t="s">
        <v>133</v>
      </c>
      <c r="C6" s="146">
        <f>SUM(C7:C8,C11,C14:C19,C22:C23)</f>
        <v>63513.599999999999</v>
      </c>
      <c r="D6" s="146">
        <f>SUM(D7:D8,D11,D14:D19,D22:D23)</f>
        <v>61222.200000000004</v>
      </c>
      <c r="E6" s="146">
        <f t="shared" ref="E6:E64" si="0">D6-C6</f>
        <v>-2291.3999999999942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58087</v>
      </c>
      <c r="D7" s="139">
        <f>+'Ekamut-caxs'!D17</f>
        <v>55909</v>
      </c>
      <c r="E7" s="139">
        <f t="shared" si="0"/>
        <v>-2178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60</v>
      </c>
      <c r="E8" s="139">
        <f t="shared" si="0"/>
        <v>36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6" t="str">
        <f>+'Ekamut-caxs'!B19</f>
        <v>վերապատրաստման գծով</v>
      </c>
      <c r="C9" s="128">
        <v>24</v>
      </c>
      <c r="D9" s="128">
        <f>+'Ekamut-caxs'!D19</f>
        <v>60</v>
      </c>
      <c r="E9" s="139">
        <f t="shared" si="0"/>
        <v>36</v>
      </c>
      <c r="F9" s="128"/>
    </row>
    <row r="10" spans="1:18" s="77" customFormat="1" ht="17.25">
      <c r="A10" s="19">
        <f>+A9+0.1</f>
        <v>2.2000000000000002</v>
      </c>
      <c r="B10" s="196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2144.1</v>
      </c>
      <c r="D11" s="139">
        <f>SUM(D12:D13)</f>
        <v>2109.8000000000002</v>
      </c>
      <c r="E11" s="139">
        <f t="shared" si="0"/>
        <v>-34.299999999999727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6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3.2</v>
      </c>
      <c r="B13" s="196" t="str">
        <f>+'Ekamut-caxs'!B23</f>
        <v>զինծառայողների երեխաների գծով</v>
      </c>
      <c r="C13" s="128">
        <v>2144.1</v>
      </c>
      <c r="D13" s="128">
        <f>+'Ekamut-caxs'!D23</f>
        <v>2109.8000000000002</v>
      </c>
      <c r="E13" s="139">
        <f t="shared" si="0"/>
        <v>-34.299999999999727</v>
      </c>
      <c r="F13" s="128"/>
    </row>
    <row r="14" spans="1:18" s="77" customFormat="1" ht="17.25">
      <c r="A14" s="35">
        <f>+A11+1</f>
        <v>4</v>
      </c>
      <c r="B14" s="464" t="s">
        <v>216</v>
      </c>
      <c r="C14" s="140">
        <v>4.4000000000000004</v>
      </c>
      <c r="D14" s="139">
        <f>+'Ekamut-caxs'!D24</f>
        <v>3.4</v>
      </c>
      <c r="E14" s="139"/>
      <c r="F14" s="128"/>
    </row>
    <row r="15" spans="1:18" s="33" customFormat="1" ht="17.25" hidden="1">
      <c r="A15" s="35">
        <f t="shared" ref="A15:A23" si="1">+A14+1</f>
        <v>5</v>
      </c>
      <c r="B15" s="141" t="str">
        <f>+'Ekamut-caxs'!B25</f>
        <v xml:space="preserve">Վճարովի ծառայություններից </v>
      </c>
      <c r="C15" s="138"/>
      <c r="D15" s="139">
        <f>+'Ekamut-caxs'!D25</f>
        <v>0</v>
      </c>
      <c r="E15" s="139">
        <f t="shared" si="0"/>
        <v>0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236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8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9</v>
      </c>
      <c r="B19" s="141" t="str">
        <f>+'Ekamut-caxs'!B29</f>
        <v xml:space="preserve">Պայմանով ստացված ակտիվներից, այդ թվում՝  </v>
      </c>
      <c r="C19" s="142">
        <f>SUM(C20:C21)</f>
        <v>3244.1</v>
      </c>
      <c r="D19" s="142">
        <f>SUM(D20:D21)</f>
        <v>3100</v>
      </c>
      <c r="E19" s="139">
        <f t="shared" si="0"/>
        <v>-144.09999999999991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10</v>
      </c>
      <c r="B20" s="182" t="str">
        <f>+'Ekamut-caxs'!B30</f>
        <v xml:space="preserve">ոչ ընթացիկ </v>
      </c>
      <c r="C20" s="128">
        <v>3244.1</v>
      </c>
      <c r="D20" s="129">
        <f>+'Ekamut-caxs'!D30</f>
        <v>3100</v>
      </c>
      <c r="E20" s="129">
        <f t="shared" si="0"/>
        <v>-144.09999999999991</v>
      </c>
      <c r="F20" s="128"/>
    </row>
    <row r="21" spans="1:18" ht="16.5" hidden="1">
      <c r="A21" s="35">
        <f t="shared" si="1"/>
        <v>11</v>
      </c>
      <c r="B21" s="182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12</v>
      </c>
      <c r="B22" s="181" t="str">
        <f>+'Ekamut-caxs'!B32</f>
        <v>Բանկի տոկոսից</v>
      </c>
      <c r="C22" s="140">
        <v>10</v>
      </c>
      <c r="D22" s="138">
        <f>+'Ekamut-caxs'!D32</f>
        <v>40</v>
      </c>
      <c r="E22" s="138">
        <f t="shared" si="0"/>
        <v>30</v>
      </c>
      <c r="F22" s="128"/>
    </row>
    <row r="23" spans="1:18" s="32" customFormat="1" ht="17.25" hidden="1">
      <c r="A23" s="35">
        <f t="shared" si="1"/>
        <v>13</v>
      </c>
      <c r="B23" s="181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274</v>
      </c>
    </row>
    <row r="24" spans="1:18" s="14" customFormat="1" ht="17.25">
      <c r="A24" s="36" t="s">
        <v>10</v>
      </c>
      <c r="B24" s="34" t="s">
        <v>134</v>
      </c>
      <c r="C24" s="147">
        <f>SUM(C25,C28:C34,C38:C60,C62:C63)</f>
        <v>63513.599999999999</v>
      </c>
      <c r="D24" s="147">
        <f>SUM(D25,D28:D34,D38:D60,D62:D63)</f>
        <v>61222.2</v>
      </c>
      <c r="E24" s="146">
        <f t="shared" si="0"/>
        <v>-2291.4000000000015</v>
      </c>
      <c r="F24" s="179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1" t="str">
        <f>+'Ekamut-caxs'!B37</f>
        <v>Աշխատավարձի գծով, որից՝</v>
      </c>
      <c r="C25" s="140">
        <v>44817.4</v>
      </c>
      <c r="D25" s="142">
        <f>+'Ekamut-caxs'!D37</f>
        <v>43808</v>
      </c>
      <c r="E25" s="139">
        <f t="shared" si="0"/>
        <v>-1009.4000000000015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>
        <v>0</v>
      </c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v>1.1000000000000001</v>
      </c>
      <c r="B27" s="196" t="str">
        <f>+'Ekamut-caxs'!B39</f>
        <v>պարգևատրման գծով</v>
      </c>
      <c r="C27" s="128"/>
      <c r="D27" s="128">
        <f>+'Ekamut-caxs'!D39</f>
        <v>2855.4656</v>
      </c>
      <c r="E27" s="130">
        <f>D27-C27</f>
        <v>2855.4656</v>
      </c>
      <c r="F27" s="130" t="s">
        <v>314</v>
      </c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10977.1</v>
      </c>
      <c r="D28" s="142">
        <f>+'Ekamut-caxs'!D40</f>
        <v>9788.6999999999989</v>
      </c>
      <c r="E28" s="139">
        <f t="shared" si="0"/>
        <v>-1188.4000000000015</v>
      </c>
      <c r="F28" s="25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613.20000000000005</v>
      </c>
      <c r="D29" s="142">
        <f>+'Ekamut-caxs'!D41</f>
        <v>694.4</v>
      </c>
      <c r="E29" s="139">
        <f t="shared" si="0"/>
        <v>81.199999999999932</v>
      </c>
      <c r="F29" s="128" t="s">
        <v>315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1070</v>
      </c>
      <c r="D30" s="142">
        <f>+'Ekamut-caxs'!D42</f>
        <v>1071.8</v>
      </c>
      <c r="E30" s="139">
        <f t="shared" si="0"/>
        <v>1.7999999999999545</v>
      </c>
      <c r="F30" s="128" t="s">
        <v>315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114.8</v>
      </c>
      <c r="D31" s="142">
        <f>+'Ekamut-caxs'!D43</f>
        <v>90.2</v>
      </c>
      <c r="E31" s="139">
        <f t="shared" si="0"/>
        <v>-24.599999999999994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29</v>
      </c>
      <c r="D32" s="142">
        <f>+'Ekamut-caxs'!D44</f>
        <v>29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24</v>
      </c>
      <c r="D33" s="142">
        <f>+'Ekamut-caxs'!D45</f>
        <v>24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142.4</v>
      </c>
      <c r="D34" s="142">
        <f>SUM(D35:D37)</f>
        <v>132.4</v>
      </c>
      <c r="E34" s="139">
        <f t="shared" si="0"/>
        <v>-10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2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2" t="str">
        <f>+'Ekamut-caxs'!B48</f>
        <v>րոպեավճար</v>
      </c>
      <c r="C36" s="128">
        <v>20</v>
      </c>
      <c r="D36" s="143">
        <f>+'Ekamut-caxs'!D48</f>
        <v>10</v>
      </c>
      <c r="E36" s="129">
        <f t="shared" si="0"/>
        <v>-10</v>
      </c>
      <c r="F36" s="128"/>
    </row>
    <row r="37" spans="1:18">
      <c r="A37" s="19">
        <f t="shared" si="3"/>
        <v>8.2999999999999989</v>
      </c>
      <c r="B37" s="182" t="str">
        <f>+'Ekamut-caxs'!B49</f>
        <v>ինտերնետ կապ</v>
      </c>
      <c r="C37" s="128">
        <v>64.800000000000011</v>
      </c>
      <c r="D37" s="143">
        <f>+'Ekamut-caxs'!D49</f>
        <v>64.800000000000011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588</v>
      </c>
      <c r="D39" s="142">
        <f>+'Ekamut-caxs'!D51</f>
        <v>588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1" t="str">
        <f>+'Ekamut-caxs'!B52</f>
        <v>Գրասենյակային ապրանքների գծով</v>
      </c>
      <c r="C40" s="140">
        <v>297.7</v>
      </c>
      <c r="D40" s="142">
        <f>+'Ekamut-caxs'!D52</f>
        <v>297.7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300</v>
      </c>
      <c r="D41" s="142">
        <f>+'Ekamut-caxs'!D53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300</v>
      </c>
      <c r="D42" s="142">
        <v>300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20</v>
      </c>
      <c r="D43" s="142">
        <f>+'Ekamut-caxs'!D55</f>
        <v>20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64</v>
      </c>
      <c r="D44" s="142">
        <f>+'Ekamut-caxs'!D56</f>
        <v>32</v>
      </c>
      <c r="E44" s="139">
        <f t="shared" si="0"/>
        <v>-32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356.6</v>
      </c>
      <c r="D45" s="142">
        <f>+'Ekamut-caxs'!D57</f>
        <v>356.6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38.299999999999997</v>
      </c>
      <c r="D46" s="142">
        <f>+'Ekamut-caxs'!D58</f>
        <v>38.299999999999997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>
        <v>0</v>
      </c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+'Ekamut-caxs'!B61</f>
        <v>Գնումների համակարգողի ծառայության գծով</v>
      </c>
      <c r="C49" s="236">
        <v>105</v>
      </c>
      <c r="D49" s="142">
        <f>+'Ekamut-caxs'!D61</f>
        <v>105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+'Ekamut-caxs'!B62</f>
        <v>Համակարգիչների տեխնիկական սպասարկման գծով</v>
      </c>
      <c r="C50" s="140">
        <v>60</v>
      </c>
      <c r="D50" s="142">
        <f>+'Ekamut-caxs'!D62</f>
        <v>60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+'Ekamut-caxs'!B65</f>
        <v>Հայտարարության գծով</v>
      </c>
      <c r="C53" s="138">
        <v>0</v>
      </c>
      <c r="D53" s="142">
        <f>+'Ekamut-caxs'!D65</f>
        <v>9.1</v>
      </c>
      <c r="E53" s="139">
        <f t="shared" si="5"/>
        <v>9.1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22</v>
      </c>
      <c r="B55" s="141" t="str">
        <f>+'Ekamut-caxs'!B67</f>
        <v>Վերապատրաստման գծով</v>
      </c>
      <c r="C55" s="138">
        <v>60</v>
      </c>
      <c r="D55" s="142">
        <f>+'Ekamut-caxs'!D67</f>
        <v>60</v>
      </c>
      <c r="E55" s="139">
        <f t="shared" si="5"/>
        <v>0</v>
      </c>
      <c r="F55" s="12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23</v>
      </c>
      <c r="B56" s="181" t="str">
        <f>+'Ekamut-caxs'!B68</f>
        <v>Արխիվացման գծով</v>
      </c>
      <c r="C56" s="138">
        <v>150</v>
      </c>
      <c r="D56" s="140">
        <f>+'Ekamut-caxs'!D68</f>
        <v>150</v>
      </c>
      <c r="E56" s="138">
        <f t="shared" si="5"/>
        <v>0</v>
      </c>
      <c r="F56" s="138"/>
    </row>
    <row r="57" spans="1:18" s="32" customFormat="1" ht="17.25">
      <c r="A57" s="35">
        <f t="shared" si="4"/>
        <v>24</v>
      </c>
      <c r="B57" s="181" t="str">
        <f>+'Ekamut-caxs'!B69</f>
        <v>Ծառայությունների ձեռքբերման գծով</v>
      </c>
      <c r="C57" s="138">
        <v>0</v>
      </c>
      <c r="D57" s="140">
        <f>+'Ekamut-caxs'!D69</f>
        <v>25</v>
      </c>
      <c r="E57" s="138">
        <f t="shared" si="5"/>
        <v>25</v>
      </c>
      <c r="F57" s="138" t="s">
        <v>320</v>
      </c>
      <c r="G57" s="32" t="s">
        <v>275</v>
      </c>
    </row>
    <row r="58" spans="1:18" s="32" customFormat="1" ht="17.25" hidden="1">
      <c r="A58" s="35">
        <f t="shared" si="4"/>
        <v>25</v>
      </c>
      <c r="B58" s="181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49"/>
    </row>
    <row r="59" spans="1:18" s="32" customFormat="1" ht="17.25">
      <c r="A59" s="35">
        <v>25</v>
      </c>
      <c r="B59" s="181" t="str">
        <f>+'Ekamut-caxs'!B71</f>
        <v>Կրակմարիչների լիցքավորում</v>
      </c>
      <c r="C59" s="138">
        <v>32</v>
      </c>
      <c r="D59" s="140">
        <f>+'Ekamut-caxs'!D71</f>
        <v>32</v>
      </c>
      <c r="E59" s="138">
        <f>D59-C59</f>
        <v>0</v>
      </c>
      <c r="F59" s="138"/>
    </row>
    <row r="60" spans="1:18" s="33" customFormat="1" ht="17.25">
      <c r="A60" s="35">
        <f t="shared" si="4"/>
        <v>26</v>
      </c>
      <c r="B60" s="141" t="str">
        <f>+'Ekamut-caxs'!B72</f>
        <v>Հիմնական միջոցների մաշվածության գծով, որից՝</v>
      </c>
      <c r="C60" s="138">
        <v>3244.1</v>
      </c>
      <c r="D60" s="142">
        <f>+'Ekamut-caxs'!D72</f>
        <v>3100</v>
      </c>
      <c r="E60" s="139">
        <f t="shared" si="5"/>
        <v>-144.09999999999991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26.1</v>
      </c>
      <c r="B61" s="182" t="str">
        <f>+'Ekamut-caxs'!B73</f>
        <v>պայմանով (անհատույց) ստացված</v>
      </c>
      <c r="C61" s="130">
        <v>3244.1</v>
      </c>
      <c r="D61" s="143">
        <f>+'Ekamut-caxs'!D73</f>
        <v>3100</v>
      </c>
      <c r="E61" s="129">
        <f t="shared" si="5"/>
        <v>-144.09999999999991</v>
      </c>
      <c r="F61" s="130"/>
      <c r="G61" s="79"/>
    </row>
    <row r="62" spans="1:18" s="33" customFormat="1" ht="17.25" hidden="1">
      <c r="A62" s="35">
        <f>+A60+1</f>
        <v>27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 hidden="1">
      <c r="A63" s="35">
        <f>+A62+1</f>
        <v>28</v>
      </c>
      <c r="B63" s="141" t="str">
        <f>+'Ekamut-caxs'!B75</f>
        <v>Այլ ծախսերի գծով</v>
      </c>
      <c r="C63" s="138"/>
      <c r="D63" s="142">
        <f>+'Ekamut-caxs'!D75</f>
        <v>0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7" t="s">
        <v>76</v>
      </c>
      <c r="C64" s="146">
        <f>C6-C24</f>
        <v>0</v>
      </c>
      <c r="D64" s="146">
        <f>D6-D24</f>
        <v>0</v>
      </c>
      <c r="E64" s="146">
        <f t="shared" si="0"/>
        <v>0</v>
      </c>
      <c r="F64" s="179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8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1" t="s">
        <v>2</v>
      </c>
      <c r="C66" s="212"/>
      <c r="D66" s="479" t="str">
        <f>+'Ekamut-caxs'!D78</f>
        <v>Ե. Տերյան</v>
      </c>
      <c r="E66" s="479"/>
      <c r="F66" s="65"/>
    </row>
    <row r="67" spans="1:18" ht="9.75" customHeight="1">
      <c r="B67" s="213"/>
      <c r="C67" s="214"/>
      <c r="D67" s="478" t="s">
        <v>5</v>
      </c>
      <c r="E67" s="478"/>
      <c r="F67" s="150"/>
    </row>
    <row r="68" spans="1:18" ht="24.75" customHeight="1">
      <c r="B68" s="211" t="s">
        <v>6</v>
      </c>
      <c r="C68" s="212"/>
      <c r="D68" s="479" t="str">
        <f>+'Ekamut-caxs'!D80</f>
        <v>Ա. Ամիրյան</v>
      </c>
      <c r="E68" s="479"/>
      <c r="F68" s="65"/>
    </row>
    <row r="69" spans="1:18" ht="11.25" customHeight="1">
      <c r="B69" s="215"/>
      <c r="C69" s="214"/>
      <c r="D69" s="478" t="s">
        <v>5</v>
      </c>
      <c r="E69" s="478"/>
      <c r="F69" s="150"/>
    </row>
    <row r="70" spans="1:18" s="11" customFormat="1">
      <c r="A70" s="16"/>
      <c r="B70" s="216" t="s">
        <v>1</v>
      </c>
      <c r="C70" s="214"/>
      <c r="D70" s="214"/>
      <c r="E70" s="214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2" zoomScaleSheetLayoutView="100" workbookViewId="0">
      <selection activeCell="F40" sqref="F40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հ․149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248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270</v>
      </c>
      <c r="D5" s="127" t="s">
        <v>271</v>
      </c>
      <c r="E5" s="47" t="s">
        <v>48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201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1243.4499999999825</v>
      </c>
      <c r="D6" s="131">
        <f>+C6</f>
        <v>1243.4499999999825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61385.1</v>
      </c>
      <c r="D7" s="136">
        <f>SUM(D8:D9,D12,D16:D22)</f>
        <v>59238.8</v>
      </c>
      <c r="E7" s="136">
        <f>D7-C7</f>
        <v>-2146.2999999999956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4">
        <v>58087</v>
      </c>
      <c r="D8" s="135">
        <f>+'Dramakan hosqer'!C21</f>
        <v>55909</v>
      </c>
      <c r="E8" s="135">
        <f>D8-C8</f>
        <v>-2178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4">
        <f>+C10+C11</f>
        <v>24</v>
      </c>
      <c r="D9" s="135">
        <f>SUM(D10:D11)</f>
        <v>60</v>
      </c>
      <c r="E9" s="135">
        <f t="shared" ref="E9:E16" si="1">D9-C9</f>
        <v>36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24</v>
      </c>
      <c r="D10" s="389">
        <f>+'Dramakan hosqer'!C23</f>
        <v>60</v>
      </c>
      <c r="E10" s="390">
        <f t="shared" si="1"/>
        <v>36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4">
        <f>+C13+C14+C15</f>
        <v>3264.1</v>
      </c>
      <c r="D12" s="135">
        <f>SUM(D13:D15)</f>
        <v>3229.8</v>
      </c>
      <c r="E12" s="135">
        <f t="shared" si="1"/>
        <v>-34.299999999999727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hidden="1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v>3.1</v>
      </c>
      <c r="B14" s="387" t="str">
        <f>+'Dramakan hosqer'!B27</f>
        <v>զինծառայողների երեխաների գծով</v>
      </c>
      <c r="C14" s="388">
        <v>2144.1</v>
      </c>
      <c r="D14" s="389">
        <f>+'Dramakan hosqer'!C27</f>
        <v>2109.8000000000002</v>
      </c>
      <c r="E14" s="390">
        <f t="shared" si="1"/>
        <v>-34.299999999999727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3.2</v>
      </c>
      <c r="B15" s="387" t="str">
        <f>+'Dramakan hosqer'!B28</f>
        <v>հիմնական միջոցների ձեռքբերման գծով</v>
      </c>
      <c r="C15" s="388">
        <v>1120</v>
      </c>
      <c r="D15" s="389">
        <f>+'Dramakan hosqer'!C28</f>
        <v>1120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hidden="1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0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0" t="str">
        <f>+'Dramakan hosqer'!B34</f>
        <v>Բանկի տոկոսից</v>
      </c>
      <c r="C21" s="134">
        <v>10</v>
      </c>
      <c r="D21" s="135">
        <f>+'Dramakan hosqer'!C34</f>
        <v>40</v>
      </c>
      <c r="E21" s="135">
        <f>D21-C21</f>
        <v>30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5</v>
      </c>
      <c r="B22" s="180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273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61581.299999999996</v>
      </c>
      <c r="D23" s="136">
        <f>+D24+D66+D78</f>
        <v>59651.199999999997</v>
      </c>
      <c r="E23" s="136">
        <f t="shared" si="0"/>
        <v>-1930.0999999999985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60306.399999999994</v>
      </c>
      <c r="D24" s="136">
        <f>SUM(D25,D28:D34,D38:D60,D64:D65)</f>
        <v>58160</v>
      </c>
      <c r="E24" s="136">
        <f t="shared" si="0"/>
        <v>-2146.3999999999942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4">
        <v>44817.4</v>
      </c>
      <c r="D25" s="135">
        <f>+'Dramakan hosqer'!C38</f>
        <v>43808</v>
      </c>
      <c r="E25" s="135">
        <f t="shared" si="0"/>
        <v>-1009.4000000000015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hidden="1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2855.4656</v>
      </c>
      <c r="E27" s="390">
        <f t="shared" si="0"/>
        <v>2855.4656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4">
        <v>10977.1</v>
      </c>
      <c r="D28" s="135">
        <f>+'Dramakan hosqer'!C41</f>
        <v>9788.6999999999989</v>
      </c>
      <c r="E28" s="135">
        <f t="shared" si="0"/>
        <v>-1188.4000000000015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4">
        <v>613.20000000000005</v>
      </c>
      <c r="D29" s="135">
        <f>+'Dramakan hosqer'!C42</f>
        <v>694.4</v>
      </c>
      <c r="E29" s="135">
        <f t="shared" si="0"/>
        <v>81.199999999999932</v>
      </c>
      <c r="F29" s="128" t="s">
        <v>315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4">
        <v>1070</v>
      </c>
      <c r="D30" s="135">
        <f>+'Dramakan hosqer'!C43</f>
        <v>1071.8</v>
      </c>
      <c r="E30" s="135">
        <f t="shared" si="0"/>
        <v>1.7999999999999545</v>
      </c>
      <c r="F30" s="128" t="s">
        <v>315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4">
        <v>110.5</v>
      </c>
      <c r="D31" s="135">
        <f>+'Dramakan hosqer'!C44</f>
        <v>86.8</v>
      </c>
      <c r="E31" s="135">
        <f t="shared" si="0"/>
        <v>-23.700000000000003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4">
        <v>29</v>
      </c>
      <c r="D32" s="135">
        <f>+'Dramakan hosqer'!C45</f>
        <v>29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4">
        <f>SUM(C35:C37)</f>
        <v>142.4</v>
      </c>
      <c r="D34" s="135">
        <f>SUM(D35:D37)</f>
        <v>132.4</v>
      </c>
      <c r="E34" s="135">
        <f t="shared" si="0"/>
        <v>-10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20</v>
      </c>
      <c r="D36" s="389">
        <f>+'Dramakan hosqer'!C49</f>
        <v>10</v>
      </c>
      <c r="E36" s="390">
        <f t="shared" si="0"/>
        <v>-10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64.800000000000011</v>
      </c>
      <c r="D37" s="389">
        <f>+'Dramakan hosqer'!C50</f>
        <v>64.800000000000011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0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0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4">
        <v>297.7</v>
      </c>
      <c r="D40" s="135">
        <f>+'Dramakan hosqer'!C53</f>
        <v>297.7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0" t="str">
        <f>+'Dramakan hosqer'!B54</f>
        <v>Փոքրարժեք կամ արագամաշ առարկաների գծով</v>
      </c>
      <c r="C41" s="134">
        <v>300</v>
      </c>
      <c r="D41" s="135">
        <f>+'Dramakan hosqer'!C54</f>
        <v>300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0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0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0" t="str">
        <f>+'Dramakan hosqer'!B57</f>
        <v>Բուժ.ծառայության գծով</v>
      </c>
      <c r="C44" s="134">
        <v>64</v>
      </c>
      <c r="D44" s="135">
        <f>+'Dramakan hosqer'!C57</f>
        <v>32</v>
      </c>
      <c r="E44" s="135">
        <f t="shared" si="0"/>
        <v>-32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0" t="str">
        <f>+'Dramakan hosqer'!B58</f>
        <v>Ընթացիկ վերանորոգման գծով</v>
      </c>
      <c r="C45" s="134">
        <v>356.6</v>
      </c>
      <c r="D45" s="135">
        <f>+'Dramakan hosqer'!C58</f>
        <v>356.6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0" t="str">
        <f>+'Dramakan hosqer'!B59</f>
        <v>Ջեռուցման համակարգի սպասարկման գծով</v>
      </c>
      <c r="C46" s="134">
        <v>38.299999999999997</v>
      </c>
      <c r="D46" s="135">
        <f>+'Dramakan hosqer'!C59</f>
        <v>38.299999999999997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0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0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0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0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60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0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0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0" t="str">
        <f>+'Dramakan hosqer'!B66</f>
        <v>Հայտարարության գծով</v>
      </c>
      <c r="C53" s="134">
        <v>0</v>
      </c>
      <c r="D53" s="135">
        <f>+'Dramakan hosqer'!C66</f>
        <v>9.1</v>
      </c>
      <c r="E53" s="135">
        <f t="shared" si="0"/>
        <v>9.1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0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0" t="str">
        <f>+'Dramakan hosqer'!B68</f>
        <v>Վերապատրաստման գծով</v>
      </c>
      <c r="C55" s="134">
        <v>60</v>
      </c>
      <c r="D55" s="135">
        <f>+'Dramakan hosqer'!C68</f>
        <v>60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3" t="str">
        <f>+'Dramakan hosqer'!B69</f>
        <v>Արխիվացման գծով</v>
      </c>
      <c r="C56" s="134">
        <v>150</v>
      </c>
      <c r="D56" s="134">
        <f>+'Dramakan hosqer'!C69</f>
        <v>150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24</v>
      </c>
      <c r="B57" s="243" t="str">
        <f>+'Dramakan hosqer'!B70</f>
        <v>Ծառայությունների ձեռքբերման գծով</v>
      </c>
      <c r="C57" s="134">
        <v>0</v>
      </c>
      <c r="D57" s="134">
        <f>+'Dramakan hosqer'!C70</f>
        <v>25</v>
      </c>
      <c r="E57" s="134">
        <f t="shared" si="0"/>
        <v>25</v>
      </c>
      <c r="F57" s="134" t="s">
        <v>320</v>
      </c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0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25</v>
      </c>
      <c r="B59" s="180" t="str">
        <f>+'Dramakan hosqer'!B72</f>
        <v>Կրակմարիչների լիցքավորում</v>
      </c>
      <c r="C59" s="134">
        <v>32</v>
      </c>
      <c r="D59" s="135">
        <f>+'Dramakan hosqer'!C72</f>
        <v>32</v>
      </c>
      <c r="E59" s="135">
        <f>D59-C59</f>
        <v>0</v>
      </c>
      <c r="F59" s="134"/>
      <c r="G59" s="54" t="s">
        <v>275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0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26.1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:A63" si="6">+A61+0.1</f>
        <v>26.200000000000003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hidden="1" customHeight="1">
      <c r="A63" s="386">
        <f t="shared" si="6"/>
        <v>26.300000000000004</v>
      </c>
      <c r="B63" s="387" t="str">
        <f>+'Dramakan hosqer'!B76</f>
        <v xml:space="preserve">չփոխհատուցվող հարկերի գծով </v>
      </c>
      <c r="C63" s="388"/>
      <c r="D63" s="389">
        <f>+'Dramakan hosqer'!C76</f>
        <v>0</v>
      </c>
      <c r="E63" s="390">
        <f t="shared" si="0"/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v>26</v>
      </c>
      <c r="B64" s="180" t="str">
        <f>+'Dramakan hosqer'!B77</f>
        <v>Կրեդիտորական պարտքի մարման գծով</v>
      </c>
      <c r="C64" s="134">
        <v>41.200000000000045</v>
      </c>
      <c r="D64" s="135">
        <f>+'Dramakan hosqer'!C77</f>
        <v>41.200000000000045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0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189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1120</v>
      </c>
      <c r="D66" s="136">
        <f>+D67+D74</f>
        <v>1109</v>
      </c>
      <c r="E66" s="136">
        <f t="shared" si="0"/>
        <v>-11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4">
        <f>SUM(C68:C73)</f>
        <v>1120</v>
      </c>
      <c r="D67" s="135">
        <f>SUM(D68:D73)</f>
        <v>1109</v>
      </c>
      <c r="E67" s="135">
        <f t="shared" si="0"/>
        <v>-11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7.25" hidden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/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customHeight="1">
      <c r="A69" s="386">
        <v>1.1000000000000001</v>
      </c>
      <c r="B69" s="387" t="str">
        <f>+'Dramakan hosqer'!B82</f>
        <v>համակարգչային սարքավորումներ / տեխնիկա</v>
      </c>
      <c r="C69" s="388">
        <v>80</v>
      </c>
      <c r="D69" s="389">
        <f>+'Dramakan hosqer'!C82</f>
        <v>144</v>
      </c>
      <c r="E69" s="390">
        <f>D69-C69</f>
        <v>64</v>
      </c>
      <c r="F69" s="391" t="s">
        <v>318</v>
      </c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27">
      <c r="A70" s="386">
        <f t="shared" ref="A70:A73" si="8">+A69+0.1</f>
        <v>1.2000000000000002</v>
      </c>
      <c r="B70" s="387" t="str">
        <f>+'Dramakan hosqer'!B83</f>
        <v>մեքենաներ և սարքավորումներ</v>
      </c>
      <c r="C70" s="388">
        <v>1040</v>
      </c>
      <c r="D70" s="389">
        <f>+'Dramakan hosqer'!C83</f>
        <v>965</v>
      </c>
      <c r="E70" s="390">
        <f t="shared" si="7"/>
        <v>-75</v>
      </c>
      <c r="F70" s="391" t="s">
        <v>321</v>
      </c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1.3000000000000003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1.4000000000000004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1.5000000000000004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119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54</v>
      </c>
      <c r="B78" s="9" t="s">
        <v>139</v>
      </c>
      <c r="C78" s="136">
        <f>SUM(C79:C80)</f>
        <v>154.9</v>
      </c>
      <c r="D78" s="136">
        <f>SUM(D79:D80)</f>
        <v>382.2</v>
      </c>
      <c r="E78" s="136">
        <f t="shared" si="7"/>
        <v>227.29999999999998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1" t="str">
        <f>+'Dramakan hosqer'!B92</f>
        <v>Սննդի գծով</v>
      </c>
      <c r="C79" s="134">
        <v>154.9</v>
      </c>
      <c r="D79" s="135">
        <f>+'Dramakan hosqer'!C92</f>
        <v>382.2</v>
      </c>
      <c r="E79" s="134">
        <f>D79-C79</f>
        <v>227.29999999999998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17.25" hidden="1">
      <c r="A80" s="40"/>
      <c r="B80" s="181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1047.2499999999854</v>
      </c>
      <c r="D81" s="136">
        <f>D6+D7-D23</f>
        <v>831.04999999998836</v>
      </c>
      <c r="E81" s="136">
        <f t="shared" si="7"/>
        <v>-216.19999999999709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5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2</v>
      </c>
      <c r="C83" s="214"/>
      <c r="D83" s="482" t="str">
        <f>+'Ekamut-caxs'!D78</f>
        <v>Ե. Տերյան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481" t="s">
        <v>90</v>
      </c>
      <c r="E84" s="481"/>
      <c r="F84" s="152"/>
    </row>
    <row r="85" spans="1:20" s="11" customFormat="1" ht="22.5" customHeight="1">
      <c r="A85" s="12"/>
      <c r="B85" s="219" t="s">
        <v>6</v>
      </c>
      <c r="C85" s="214"/>
      <c r="D85" s="479" t="str">
        <f>+'Ekamut-caxs'!D80</f>
        <v>Ա. Ամիրյան</v>
      </c>
      <c r="E85" s="47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481" t="s">
        <v>90</v>
      </c>
      <c r="E86" s="481"/>
      <c r="F86" s="15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C37" workbookViewId="0">
      <selection activeCell="F40" sqref="F4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հ․149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142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232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147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1.2</v>
      </c>
      <c r="E11" s="22" t="s">
        <v>312</v>
      </c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188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1.2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172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30.6</v>
      </c>
      <c r="E36" s="22" t="s">
        <v>312</v>
      </c>
    </row>
    <row r="37" spans="1:22">
      <c r="A37" s="102">
        <v>1.2</v>
      </c>
      <c r="B37" s="103" t="s">
        <v>151</v>
      </c>
      <c r="C37" s="102" t="s">
        <v>152</v>
      </c>
      <c r="D37" s="22">
        <v>1.5</v>
      </c>
      <c r="E37" s="22" t="s">
        <v>312</v>
      </c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188</v>
      </c>
      <c r="C41" s="102" t="s">
        <v>158</v>
      </c>
      <c r="D41" s="22">
        <v>1.1000000000000001</v>
      </c>
      <c r="E41" s="22" t="s">
        <v>312</v>
      </c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>
        <v>8</v>
      </c>
      <c r="E44" s="22" t="s">
        <v>312</v>
      </c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1110</v>
      </c>
      <c r="E54" s="22"/>
      <c r="F54" s="149">
        <f>SUM(D36:D53)</f>
        <v>41.2</v>
      </c>
      <c r="G54" s="149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466">
        <v>1110</v>
      </c>
      <c r="E55" s="22" t="s">
        <v>312</v>
      </c>
    </row>
    <row r="56" spans="1:22" ht="27">
      <c r="A56" s="102">
        <v>1.2</v>
      </c>
      <c r="B56" s="115"/>
      <c r="C56" s="102" t="s">
        <v>168</v>
      </c>
      <c r="D56" s="22"/>
      <c r="E56" s="2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1151.2</v>
      </c>
      <c r="E59" s="119"/>
      <c r="F59" s="334">
        <f>+D59-D55</f>
        <v>41.200000000000045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233</v>
      </c>
      <c r="C62" s="118">
        <v>1243.4499999999825</v>
      </c>
      <c r="D62" s="490" t="s">
        <v>175</v>
      </c>
      <c r="E62" s="491"/>
    </row>
    <row r="63" spans="1:22" ht="36.75" customHeight="1"/>
    <row r="64" spans="1:22" s="83" customFormat="1" ht="25.5" customHeight="1">
      <c r="A64" s="123"/>
      <c r="B64" s="220" t="s">
        <v>2</v>
      </c>
      <c r="C64" s="221"/>
      <c r="D64" s="492" t="str">
        <f>+'Ekamut-caxs'!D78</f>
        <v>Ե. Տերյան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2"/>
      <c r="C65" s="223"/>
      <c r="D65" s="493" t="s">
        <v>90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0" t="s">
        <v>6</v>
      </c>
      <c r="C66" s="221"/>
      <c r="D66" s="492" t="str">
        <f>+'Ekamut-caxs'!D80</f>
        <v>Ա. Ամիրյան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90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F40" sqref="F40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7" customFormat="1" ht="21.75" customHeight="1">
      <c r="A2" s="496" t="str">
        <f>+'Ekamut-caxs'!A13</f>
        <v xml:space="preserve">«Երևանի հ․149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7" customFormat="1" ht="21" customHeight="1">
      <c r="A3" s="496" t="s">
        <v>91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2" customFormat="1" ht="19.5" customHeight="1">
      <c r="A5" s="502" t="s">
        <v>112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132</v>
      </c>
      <c r="L5" s="503"/>
      <c r="M5" s="503"/>
      <c r="N5" s="503"/>
      <c r="O5" s="503"/>
    </row>
    <row r="6" spans="1:15" s="264" customFormat="1" ht="51" customHeight="1">
      <c r="A6" s="502"/>
      <c r="B6" s="502"/>
      <c r="C6" s="263" t="s">
        <v>221</v>
      </c>
      <c r="D6" s="263" t="s">
        <v>198</v>
      </c>
      <c r="E6" s="263" t="s">
        <v>222</v>
      </c>
      <c r="F6" s="263" t="s">
        <v>207</v>
      </c>
      <c r="G6" s="263" t="s">
        <v>208</v>
      </c>
      <c r="H6" s="263" t="s">
        <v>198</v>
      </c>
      <c r="I6" s="263" t="s">
        <v>223</v>
      </c>
      <c r="J6" s="263" t="s">
        <v>207</v>
      </c>
      <c r="K6" s="263" t="s">
        <v>221</v>
      </c>
      <c r="L6" s="263" t="s">
        <v>222</v>
      </c>
      <c r="M6" s="263" t="s">
        <v>224</v>
      </c>
      <c r="N6" s="260" t="s">
        <v>225</v>
      </c>
      <c r="O6" s="260" t="s">
        <v>226</v>
      </c>
    </row>
    <row r="7" spans="1:15" ht="19.5" customHeight="1">
      <c r="A7" s="265">
        <v>1</v>
      </c>
      <c r="B7" s="266" t="s">
        <v>95</v>
      </c>
      <c r="C7" s="267">
        <v>1408.3333333333333</v>
      </c>
      <c r="D7" s="270">
        <f t="shared" ref="D7:D18" si="0">IF((C7&lt;10000), C7*143.7, C7*107.1)</f>
        <v>202377.49999999997</v>
      </c>
      <c r="E7" s="269">
        <v>990</v>
      </c>
      <c r="F7" s="270">
        <f>IF((E7&lt;10000), E7*143.7, E7*107.1)</f>
        <v>142263</v>
      </c>
      <c r="G7" s="267">
        <v>1443</v>
      </c>
      <c r="H7" s="268">
        <v>75845</v>
      </c>
      <c r="I7" s="269">
        <f>128.57+1414.74</f>
        <v>1543.31</v>
      </c>
      <c r="J7" s="270">
        <v>81250.52</v>
      </c>
      <c r="K7" s="271">
        <v>32</v>
      </c>
      <c r="L7" s="269">
        <v>34</v>
      </c>
      <c r="M7" s="272">
        <f>+L7*200.47</f>
        <v>6815.98</v>
      </c>
      <c r="N7" s="273">
        <f>+L7*7.94904</f>
        <v>270.26736</v>
      </c>
      <c r="O7" s="272">
        <f>+N7+M7</f>
        <v>7086.2473599999994</v>
      </c>
    </row>
    <row r="8" spans="1:15" ht="19.5" customHeight="1">
      <c r="A8" s="265">
        <v>2</v>
      </c>
      <c r="B8" s="266" t="s">
        <v>96</v>
      </c>
      <c r="C8" s="267">
        <v>952.33333333333337</v>
      </c>
      <c r="D8" s="270">
        <f t="shared" si="0"/>
        <v>136850.29999999999</v>
      </c>
      <c r="E8" s="269">
        <v>904</v>
      </c>
      <c r="F8" s="270">
        <f t="shared" ref="F8:F18" si="1">IF((E8&lt;10000), E8*143.7, E8*107.1)</f>
        <v>129904.79999999999</v>
      </c>
      <c r="G8" s="267">
        <v>1667</v>
      </c>
      <c r="H8" s="268">
        <v>87794</v>
      </c>
      <c r="I8" s="269">
        <f>120.69+1606.96</f>
        <v>1727.65</v>
      </c>
      <c r="J8" s="270">
        <v>91187.82</v>
      </c>
      <c r="K8" s="271">
        <v>34</v>
      </c>
      <c r="L8" s="269">
        <v>37</v>
      </c>
      <c r="M8" s="272">
        <f t="shared" ref="M8:M18" si="2">+L8*200.47</f>
        <v>7417.39</v>
      </c>
      <c r="N8" s="273">
        <f t="shared" ref="N8:N18" si="3">+L8*7.94904</f>
        <v>294.11448000000001</v>
      </c>
      <c r="O8" s="272">
        <f t="shared" ref="O8:O18" si="4">+N8+M8</f>
        <v>7711.5044800000005</v>
      </c>
    </row>
    <row r="9" spans="1:15" ht="19.5" customHeight="1">
      <c r="A9" s="265">
        <v>3</v>
      </c>
      <c r="B9" s="266" t="s">
        <v>97</v>
      </c>
      <c r="C9" s="267">
        <v>798.66666666666663</v>
      </c>
      <c r="D9" s="270">
        <f t="shared" si="0"/>
        <v>114768.39999999998</v>
      </c>
      <c r="E9" s="269">
        <v>737</v>
      </c>
      <c r="F9" s="270">
        <f t="shared" si="1"/>
        <v>105906.9</v>
      </c>
      <c r="G9" s="267">
        <v>1737</v>
      </c>
      <c r="H9" s="268">
        <v>91705</v>
      </c>
      <c r="I9" s="269">
        <f>120.98+1527.81</f>
        <v>1648.79</v>
      </c>
      <c r="J9" s="270">
        <v>86967.49</v>
      </c>
      <c r="K9" s="271">
        <v>35</v>
      </c>
      <c r="L9" s="269">
        <v>36</v>
      </c>
      <c r="M9" s="272">
        <f t="shared" si="2"/>
        <v>7216.92</v>
      </c>
      <c r="N9" s="273">
        <f t="shared" si="3"/>
        <v>286.16543999999999</v>
      </c>
      <c r="O9" s="272">
        <f t="shared" si="4"/>
        <v>7503.0854399999998</v>
      </c>
    </row>
    <row r="10" spans="1:15" ht="19.5" customHeight="1">
      <c r="A10" s="265">
        <v>4</v>
      </c>
      <c r="B10" s="266" t="s">
        <v>98</v>
      </c>
      <c r="C10" s="271">
        <v>193</v>
      </c>
      <c r="D10" s="270">
        <f t="shared" si="0"/>
        <v>27734.1</v>
      </c>
      <c r="E10" s="269">
        <v>124</v>
      </c>
      <c r="F10" s="270">
        <f t="shared" si="1"/>
        <v>17818.8</v>
      </c>
      <c r="G10" s="267">
        <v>1587</v>
      </c>
      <c r="H10" s="274">
        <v>83656</v>
      </c>
      <c r="I10" s="269">
        <f>96.27+1629.44</f>
        <v>1725.71</v>
      </c>
      <c r="J10" s="270">
        <v>91328.27</v>
      </c>
      <c r="K10" s="271">
        <v>40</v>
      </c>
      <c r="L10" s="269">
        <v>35</v>
      </c>
      <c r="M10" s="272">
        <f t="shared" si="2"/>
        <v>7016.45</v>
      </c>
      <c r="N10" s="273">
        <f t="shared" si="3"/>
        <v>278.21640000000002</v>
      </c>
      <c r="O10" s="272">
        <f t="shared" si="4"/>
        <v>7294.6664000000001</v>
      </c>
    </row>
    <row r="11" spans="1:15" ht="19.5" customHeight="1">
      <c r="A11" s="265">
        <v>5</v>
      </c>
      <c r="B11" s="266" t="s">
        <v>99</v>
      </c>
      <c r="C11" s="271"/>
      <c r="D11" s="270">
        <f t="shared" si="0"/>
        <v>0</v>
      </c>
      <c r="E11" s="269"/>
      <c r="F11" s="270">
        <f t="shared" si="1"/>
        <v>0</v>
      </c>
      <c r="G11" s="267">
        <v>1656</v>
      </c>
      <c r="H11" s="274">
        <v>87378</v>
      </c>
      <c r="I11" s="269">
        <f>90.94+1470.38</f>
        <v>1561.3200000000002</v>
      </c>
      <c r="J11" s="270">
        <v>82589.990000000005</v>
      </c>
      <c r="K11" s="271">
        <v>63</v>
      </c>
      <c r="L11" s="269">
        <v>34</v>
      </c>
      <c r="M11" s="272">
        <f t="shared" si="2"/>
        <v>6815.98</v>
      </c>
      <c r="N11" s="273">
        <f t="shared" si="3"/>
        <v>270.26736</v>
      </c>
      <c r="O11" s="272">
        <f t="shared" si="4"/>
        <v>7086.2473599999994</v>
      </c>
    </row>
    <row r="12" spans="1:15" ht="19.5" customHeight="1">
      <c r="A12" s="265">
        <v>6</v>
      </c>
      <c r="B12" s="266" t="s">
        <v>100</v>
      </c>
      <c r="C12" s="271"/>
      <c r="D12" s="270">
        <f t="shared" si="0"/>
        <v>0</v>
      </c>
      <c r="E12" s="269"/>
      <c r="F12" s="270">
        <f t="shared" si="1"/>
        <v>0</v>
      </c>
      <c r="G12" s="267">
        <v>1720</v>
      </c>
      <c r="H12" s="274">
        <v>90714</v>
      </c>
      <c r="I12" s="269">
        <f>160.26+1533.52</f>
        <v>1693.78</v>
      </c>
      <c r="J12" s="270">
        <v>88981.75</v>
      </c>
      <c r="K12" s="271">
        <v>44</v>
      </c>
      <c r="L12" s="269">
        <v>33</v>
      </c>
      <c r="M12" s="272">
        <f t="shared" si="2"/>
        <v>6615.51</v>
      </c>
      <c r="N12" s="273">
        <f t="shared" si="3"/>
        <v>262.31832000000003</v>
      </c>
      <c r="O12" s="272">
        <f t="shared" si="4"/>
        <v>6877.8283200000005</v>
      </c>
    </row>
    <row r="13" spans="1:15" ht="19.5" customHeight="1">
      <c r="A13" s="265">
        <v>7</v>
      </c>
      <c r="B13" s="266" t="s">
        <v>101</v>
      </c>
      <c r="C13" s="271"/>
      <c r="D13" s="270">
        <f t="shared" si="0"/>
        <v>0</v>
      </c>
      <c r="E13" s="269"/>
      <c r="F13" s="270">
        <f t="shared" si="1"/>
        <v>0</v>
      </c>
      <c r="G13" s="267">
        <v>1615</v>
      </c>
      <c r="H13" s="274">
        <v>84995</v>
      </c>
      <c r="I13" s="269">
        <f>213.78+1682.96</f>
        <v>1896.74</v>
      </c>
      <c r="J13" s="270">
        <v>99299.86</v>
      </c>
      <c r="K13" s="271">
        <v>55</v>
      </c>
      <c r="L13" s="269">
        <v>34</v>
      </c>
      <c r="M13" s="272">
        <f t="shared" si="2"/>
        <v>6815.98</v>
      </c>
      <c r="N13" s="273">
        <f t="shared" si="3"/>
        <v>270.26736</v>
      </c>
      <c r="O13" s="272">
        <f t="shared" si="4"/>
        <v>7086.2473599999994</v>
      </c>
    </row>
    <row r="14" spans="1:15" ht="19.5" customHeight="1">
      <c r="A14" s="265">
        <v>8</v>
      </c>
      <c r="B14" s="275" t="s">
        <v>102</v>
      </c>
      <c r="C14" s="271"/>
      <c r="D14" s="270">
        <f t="shared" si="0"/>
        <v>0</v>
      </c>
      <c r="E14" s="269"/>
      <c r="F14" s="270">
        <f t="shared" si="1"/>
        <v>0</v>
      </c>
      <c r="G14" s="267">
        <v>1590</v>
      </c>
      <c r="H14" s="274">
        <v>83572</v>
      </c>
      <c r="I14" s="269">
        <f>214.28+1496.4</f>
        <v>1710.68</v>
      </c>
      <c r="J14" s="270">
        <v>89344.37</v>
      </c>
      <c r="K14" s="271">
        <v>45</v>
      </c>
      <c r="L14" s="269">
        <v>36</v>
      </c>
      <c r="M14" s="272">
        <f t="shared" si="2"/>
        <v>7216.92</v>
      </c>
      <c r="N14" s="273">
        <f t="shared" si="3"/>
        <v>286.16543999999999</v>
      </c>
      <c r="O14" s="272">
        <f t="shared" si="4"/>
        <v>7503.0854399999998</v>
      </c>
    </row>
    <row r="15" spans="1:15" ht="19.5" customHeight="1">
      <c r="A15" s="265">
        <v>9</v>
      </c>
      <c r="B15" s="275" t="s">
        <v>103</v>
      </c>
      <c r="C15" s="271"/>
      <c r="D15" s="270">
        <f t="shared" si="0"/>
        <v>0</v>
      </c>
      <c r="E15" s="269"/>
      <c r="F15" s="270">
        <f t="shared" si="1"/>
        <v>0</v>
      </c>
      <c r="G15" s="267">
        <v>1672</v>
      </c>
      <c r="H15" s="274">
        <v>88034</v>
      </c>
      <c r="I15" s="269">
        <f>192.33+1584.85</f>
        <v>1777.1799999999998</v>
      </c>
      <c r="J15" s="270">
        <v>93120.29</v>
      </c>
      <c r="K15" s="271">
        <v>49</v>
      </c>
      <c r="L15" s="269">
        <v>38</v>
      </c>
      <c r="M15" s="272">
        <f t="shared" si="2"/>
        <v>7617.86</v>
      </c>
      <c r="N15" s="273">
        <f t="shared" si="3"/>
        <v>302.06351999999998</v>
      </c>
      <c r="O15" s="272">
        <f t="shared" si="4"/>
        <v>7919.9235199999994</v>
      </c>
    </row>
    <row r="16" spans="1:15" ht="19.5" customHeight="1">
      <c r="A16" s="265">
        <v>10</v>
      </c>
      <c r="B16" s="275" t="s">
        <v>104</v>
      </c>
      <c r="C16" s="271">
        <v>25</v>
      </c>
      <c r="D16" s="270">
        <f t="shared" si="0"/>
        <v>3592.4999999999995</v>
      </c>
      <c r="E16" s="467">
        <v>213</v>
      </c>
      <c r="F16" s="270">
        <f t="shared" si="1"/>
        <v>30608.1</v>
      </c>
      <c r="G16" s="271">
        <v>1801</v>
      </c>
      <c r="H16" s="274">
        <v>95006</v>
      </c>
      <c r="I16" s="467">
        <v>1860</v>
      </c>
      <c r="J16" s="468">
        <v>97918</v>
      </c>
      <c r="K16" s="271">
        <v>48</v>
      </c>
      <c r="L16" s="467">
        <v>36</v>
      </c>
      <c r="M16" s="272">
        <f t="shared" si="2"/>
        <v>7216.92</v>
      </c>
      <c r="N16" s="273">
        <f t="shared" si="3"/>
        <v>286.16543999999999</v>
      </c>
      <c r="O16" s="272">
        <f t="shared" si="4"/>
        <v>7503.0854399999998</v>
      </c>
    </row>
    <row r="17" spans="1:15" ht="19.5" customHeight="1">
      <c r="A17" s="265">
        <v>11</v>
      </c>
      <c r="B17" s="275" t="s">
        <v>105</v>
      </c>
      <c r="C17" s="271">
        <v>434.66666666666669</v>
      </c>
      <c r="D17" s="270">
        <f t="shared" si="0"/>
        <v>62461.599999999999</v>
      </c>
      <c r="E17" s="269">
        <v>874</v>
      </c>
      <c r="F17" s="270">
        <f t="shared" si="1"/>
        <v>125593.79999999999</v>
      </c>
      <c r="G17" s="271">
        <v>1709.89</v>
      </c>
      <c r="H17" s="274">
        <v>90341</v>
      </c>
      <c r="I17" s="269">
        <f>+G7</f>
        <v>1443</v>
      </c>
      <c r="J17" s="270">
        <f t="shared" ref="J17:J18" si="5">+I17*53.48</f>
        <v>77171.64</v>
      </c>
      <c r="K17" s="269">
        <v>56</v>
      </c>
      <c r="L17" s="269">
        <f>+K7</f>
        <v>32</v>
      </c>
      <c r="M17" s="272">
        <f t="shared" si="2"/>
        <v>6415.04</v>
      </c>
      <c r="N17" s="273">
        <f t="shared" si="3"/>
        <v>254.36928</v>
      </c>
      <c r="O17" s="272">
        <f t="shared" si="4"/>
        <v>6669.4092799999999</v>
      </c>
    </row>
    <row r="18" spans="1:15" ht="19.5" customHeight="1">
      <c r="A18" s="265">
        <v>12</v>
      </c>
      <c r="B18" s="275" t="s">
        <v>106</v>
      </c>
      <c r="C18" s="271">
        <v>873.66666666666663</v>
      </c>
      <c r="D18" s="270">
        <f t="shared" si="0"/>
        <v>125545.89999999998</v>
      </c>
      <c r="E18" s="269">
        <f>+E7</f>
        <v>990</v>
      </c>
      <c r="F18" s="270">
        <f t="shared" si="1"/>
        <v>142263</v>
      </c>
      <c r="G18" s="271">
        <v>1732.81</v>
      </c>
      <c r="H18" s="274">
        <v>91490</v>
      </c>
      <c r="I18" s="269">
        <f>+G18</f>
        <v>1732.81</v>
      </c>
      <c r="J18" s="270">
        <f t="shared" si="5"/>
        <v>92670.678799999994</v>
      </c>
      <c r="K18" s="269">
        <v>48</v>
      </c>
      <c r="L18" s="269">
        <f>+K18</f>
        <v>48</v>
      </c>
      <c r="M18" s="272">
        <f t="shared" si="2"/>
        <v>9622.56</v>
      </c>
      <c r="N18" s="273">
        <f t="shared" si="3"/>
        <v>381.55392000000001</v>
      </c>
      <c r="O18" s="272">
        <f t="shared" si="4"/>
        <v>10004.11392</v>
      </c>
    </row>
    <row r="19" spans="1:15" ht="32.25" customHeight="1">
      <c r="A19" s="277"/>
      <c r="B19" s="261" t="s">
        <v>88</v>
      </c>
      <c r="C19" s="278">
        <f t="shared" ref="C19:K19" si="6">SUM(C7:C18)</f>
        <v>4685.6666666666661</v>
      </c>
      <c r="D19" s="279">
        <f t="shared" si="6"/>
        <v>673330.29999999993</v>
      </c>
      <c r="E19" s="278">
        <f t="shared" si="6"/>
        <v>4832</v>
      </c>
      <c r="F19" s="279">
        <f>SUM(F7:F18)</f>
        <v>694358.39999999991</v>
      </c>
      <c r="G19" s="278">
        <f>SUM(G7:G18)</f>
        <v>19930.7</v>
      </c>
      <c r="H19" s="279">
        <f>SUM(H7:H18)</f>
        <v>1050530</v>
      </c>
      <c r="I19" s="278">
        <f>SUM(I7:I18)</f>
        <v>20320.970000000005</v>
      </c>
      <c r="J19" s="279">
        <f>SUM(J7:J18)</f>
        <v>1071830.6788000001</v>
      </c>
      <c r="K19" s="278">
        <f t="shared" si="6"/>
        <v>549</v>
      </c>
      <c r="L19" s="278">
        <f>SUM(L7:L18)</f>
        <v>433</v>
      </c>
      <c r="M19" s="279">
        <f>SUM(M7:M18)</f>
        <v>86803.51</v>
      </c>
      <c r="N19" s="280">
        <f>SUM(N7:N18)</f>
        <v>3441.9343199999998</v>
      </c>
      <c r="O19" s="279">
        <f>SUM(O7:O18)</f>
        <v>90245.44432000001</v>
      </c>
    </row>
    <row r="20" spans="1:15" ht="21.75" customHeight="1">
      <c r="B20" s="281"/>
      <c r="C20" s="282"/>
      <c r="D20" s="283"/>
      <c r="E20" s="282"/>
      <c r="F20" s="283">
        <f>ROUND(F19/1000,1)</f>
        <v>694.4</v>
      </c>
      <c r="G20" s="282"/>
      <c r="H20" s="283"/>
      <c r="I20" s="282"/>
      <c r="J20" s="283">
        <f>ROUND(J19/1000,1)</f>
        <v>1071.8</v>
      </c>
      <c r="K20" s="282"/>
      <c r="L20" s="282"/>
      <c r="M20" s="283">
        <f>ROUND(M19/1000,1)</f>
        <v>86.8</v>
      </c>
      <c r="N20" s="283">
        <f t="shared" ref="N20:O20" si="7">ROUND(N19/1000,1)</f>
        <v>3.4</v>
      </c>
      <c r="O20" s="283">
        <f t="shared" si="7"/>
        <v>90.2</v>
      </c>
    </row>
    <row r="21" spans="1:15" ht="33.75" customHeight="1" thickBot="1">
      <c r="B21" s="500" t="s">
        <v>227</v>
      </c>
      <c r="C21" s="500"/>
      <c r="D21" s="500"/>
      <c r="E21" s="284"/>
      <c r="F21" s="285"/>
      <c r="H21" s="284"/>
      <c r="M21" s="283"/>
    </row>
    <row r="22" spans="1:15" s="257" customFormat="1" ht="34.5" customHeight="1">
      <c r="A22" s="286"/>
      <c r="B22" s="287" t="s">
        <v>136</v>
      </c>
      <c r="C22" s="288" t="s">
        <v>137</v>
      </c>
      <c r="D22" s="288" t="s">
        <v>228</v>
      </c>
      <c r="E22" s="288" t="s">
        <v>228</v>
      </c>
      <c r="F22" s="289" t="s">
        <v>228</v>
      </c>
      <c r="G22" s="288" t="s">
        <v>137</v>
      </c>
      <c r="H22" s="288" t="s">
        <v>228</v>
      </c>
      <c r="I22" s="288" t="s">
        <v>228</v>
      </c>
      <c r="J22" s="290" t="s">
        <v>228</v>
      </c>
      <c r="K22" s="288" t="s">
        <v>137</v>
      </c>
      <c r="L22" s="288" t="s">
        <v>228</v>
      </c>
      <c r="M22" s="291" t="s">
        <v>228</v>
      </c>
      <c r="N22" s="286" t="s">
        <v>228</v>
      </c>
      <c r="O22" s="290" t="s">
        <v>228</v>
      </c>
    </row>
    <row r="23" spans="1:15" ht="23.25" customHeight="1">
      <c r="A23" s="292">
        <v>1</v>
      </c>
      <c r="B23" s="293"/>
      <c r="C23" s="276"/>
      <c r="D23" s="276" t="s">
        <v>228</v>
      </c>
      <c r="E23" s="276" t="s">
        <v>228</v>
      </c>
      <c r="F23" s="294"/>
      <c r="G23" s="295"/>
      <c r="H23" s="276" t="s">
        <v>228</v>
      </c>
      <c r="I23" s="276" t="s">
        <v>228</v>
      </c>
      <c r="J23" s="296"/>
      <c r="K23" s="295"/>
      <c r="L23" s="276" t="s">
        <v>228</v>
      </c>
      <c r="M23" s="297"/>
      <c r="N23" s="298" t="s">
        <v>228</v>
      </c>
      <c r="O23" s="299" t="s">
        <v>228</v>
      </c>
    </row>
    <row r="24" spans="1:15" ht="23.25" customHeight="1">
      <c r="A24" s="292">
        <v>2</v>
      </c>
      <c r="B24" s="293"/>
      <c r="C24" s="276"/>
      <c r="D24" s="276" t="s">
        <v>228</v>
      </c>
      <c r="E24" s="276" t="s">
        <v>228</v>
      </c>
      <c r="F24" s="294"/>
      <c r="G24" s="295"/>
      <c r="H24" s="276" t="s">
        <v>228</v>
      </c>
      <c r="I24" s="276" t="s">
        <v>228</v>
      </c>
      <c r="J24" s="296"/>
      <c r="K24" s="295"/>
      <c r="L24" s="276" t="s">
        <v>228</v>
      </c>
      <c r="M24" s="297"/>
      <c r="N24" s="298" t="s">
        <v>228</v>
      </c>
      <c r="O24" s="299" t="s">
        <v>228</v>
      </c>
    </row>
    <row r="25" spans="1:15" s="264" customFormat="1" ht="23.25" customHeight="1">
      <c r="A25" s="300">
        <v>3</v>
      </c>
      <c r="B25" s="301"/>
      <c r="C25" s="302"/>
      <c r="D25" s="302" t="s">
        <v>228</v>
      </c>
      <c r="E25" s="302" t="s">
        <v>228</v>
      </c>
      <c r="F25" s="303"/>
      <c r="G25" s="304"/>
      <c r="H25" s="302" t="s">
        <v>228</v>
      </c>
      <c r="I25" s="302" t="s">
        <v>228</v>
      </c>
      <c r="J25" s="303"/>
      <c r="K25" s="304"/>
      <c r="L25" s="302" t="s">
        <v>228</v>
      </c>
      <c r="M25" s="305"/>
      <c r="N25" s="306" t="s">
        <v>228</v>
      </c>
      <c r="O25" s="307" t="s">
        <v>228</v>
      </c>
    </row>
    <row r="26" spans="1:15" s="257" customFormat="1" ht="24" customHeight="1">
      <c r="A26" s="308"/>
      <c r="B26" s="309" t="s">
        <v>67</v>
      </c>
      <c r="C26" s="279" t="s">
        <v>228</v>
      </c>
      <c r="D26" s="279" t="s">
        <v>228</v>
      </c>
      <c r="E26" s="279" t="s">
        <v>228</v>
      </c>
      <c r="F26" s="310">
        <f>SUM(F23:F25)</f>
        <v>0</v>
      </c>
      <c r="G26" s="311" t="s">
        <v>228</v>
      </c>
      <c r="H26" s="279" t="s">
        <v>228</v>
      </c>
      <c r="I26" s="279" t="s">
        <v>228</v>
      </c>
      <c r="J26" s="310">
        <f>SUM(J23:J25)</f>
        <v>0</v>
      </c>
      <c r="K26" s="311" t="s">
        <v>228</v>
      </c>
      <c r="L26" s="279" t="s">
        <v>228</v>
      </c>
      <c r="M26" s="312">
        <f>SUM(M23:M25)</f>
        <v>0</v>
      </c>
      <c r="N26" s="308" t="s">
        <v>228</v>
      </c>
      <c r="O26" s="313" t="s">
        <v>228</v>
      </c>
    </row>
    <row r="27" spans="1:15" s="257" customFormat="1" ht="27" customHeight="1" thickBot="1">
      <c r="A27" s="314"/>
      <c r="B27" s="315" t="s">
        <v>229</v>
      </c>
      <c r="C27" s="316"/>
      <c r="D27" s="316" t="s">
        <v>228</v>
      </c>
      <c r="E27" s="316" t="s">
        <v>228</v>
      </c>
      <c r="F27" s="317">
        <f>+F20-F26</f>
        <v>694.4</v>
      </c>
      <c r="G27" s="318" t="s">
        <v>228</v>
      </c>
      <c r="H27" s="316" t="s">
        <v>228</v>
      </c>
      <c r="I27" s="316" t="s">
        <v>228</v>
      </c>
      <c r="J27" s="317">
        <f>J20-J26</f>
        <v>1071.8</v>
      </c>
      <c r="K27" s="318" t="s">
        <v>228</v>
      </c>
      <c r="L27" s="316" t="s">
        <v>228</v>
      </c>
      <c r="M27" s="319">
        <f>M20-M26</f>
        <v>86.8</v>
      </c>
      <c r="N27" s="314" t="s">
        <v>228</v>
      </c>
      <c r="O27" s="317">
        <f>+O20-M26</f>
        <v>90.2</v>
      </c>
    </row>
    <row r="28" spans="1:15" s="257" customFormat="1" ht="25.5" customHeight="1" thickBot="1">
      <c r="B28" s="320"/>
      <c r="F28" s="283"/>
      <c r="J28" s="321" t="s">
        <v>138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496" t="s">
        <v>2</v>
      </c>
      <c r="D30" s="496"/>
      <c r="E30" s="258"/>
      <c r="F30" s="258"/>
      <c r="G30" s="501"/>
      <c r="H30" s="501"/>
      <c r="I30" s="324"/>
      <c r="J30" s="498" t="s">
        <v>317</v>
      </c>
      <c r="K30" s="498"/>
      <c r="M30" s="285"/>
    </row>
    <row r="31" spans="1:15" s="257" customFormat="1">
      <c r="C31" s="325"/>
      <c r="D31" s="325"/>
      <c r="E31" s="326"/>
      <c r="F31" s="326"/>
      <c r="G31" s="499" t="s">
        <v>89</v>
      </c>
      <c r="H31" s="499"/>
      <c r="I31" s="327"/>
      <c r="J31" s="499" t="s">
        <v>5</v>
      </c>
      <c r="K31" s="499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498"/>
      <c r="H32" s="498"/>
      <c r="I32" s="329"/>
      <c r="J32" s="498" t="s">
        <v>313</v>
      </c>
      <c r="K32" s="498"/>
    </row>
    <row r="33" spans="3:13" s="257" customFormat="1">
      <c r="C33" s="284"/>
      <c r="D33" s="284"/>
      <c r="G33" s="499" t="s">
        <v>89</v>
      </c>
      <c r="H33" s="499"/>
      <c r="I33" s="327"/>
      <c r="J33" s="499" t="s">
        <v>107</v>
      </c>
      <c r="K33" s="499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230</v>
      </c>
      <c r="I35" s="332" t="s">
        <v>110</v>
      </c>
      <c r="J35" s="333" t="s">
        <v>195</v>
      </c>
      <c r="K35" s="333"/>
      <c r="L35" s="333" t="s">
        <v>194</v>
      </c>
      <c r="M35" s="333" t="s">
        <v>191</v>
      </c>
    </row>
    <row r="36" spans="3:13" ht="16.5" customHeight="1">
      <c r="C36" s="331" t="s">
        <v>111</v>
      </c>
      <c r="D36" s="331"/>
      <c r="E36" s="331" t="s">
        <v>109</v>
      </c>
      <c r="F36" s="331" t="s">
        <v>197</v>
      </c>
      <c r="I36" s="495" t="s">
        <v>200</v>
      </c>
      <c r="J36" s="495"/>
      <c r="K36" s="333"/>
      <c r="L36" s="495" t="s">
        <v>231</v>
      </c>
      <c r="M36" s="495"/>
    </row>
    <row r="37" spans="3:13">
      <c r="C37" s="331"/>
      <c r="D37" s="331"/>
      <c r="E37" s="495" t="s">
        <v>199</v>
      </c>
      <c r="F37" s="495"/>
      <c r="I37" s="495"/>
      <c r="J37" s="495"/>
      <c r="K37" s="333"/>
      <c r="L37" s="495"/>
      <c r="M37" s="495"/>
    </row>
    <row r="38" spans="3:13">
      <c r="C38" s="331"/>
      <c r="D38" s="331"/>
      <c r="E38" s="495"/>
      <c r="F38" s="49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3" t="str">
        <f>+'Ekamut-caxs'!A13</f>
        <v xml:space="preserve">«Երևանի հ․149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86" t="s">
        <v>240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2"/>
      <c r="Q3" s="192"/>
      <c r="R3" s="192"/>
    </row>
    <row r="4" spans="1:18" ht="16.5">
      <c r="O4" s="206" t="s">
        <v>0</v>
      </c>
    </row>
    <row r="5" spans="1:18" ht="13.5" customHeight="1">
      <c r="A5" s="510" t="s">
        <v>140</v>
      </c>
      <c r="B5" s="510" t="s">
        <v>66</v>
      </c>
      <c r="C5" s="374"/>
      <c r="D5" s="374"/>
      <c r="E5" s="511" t="s">
        <v>266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141</v>
      </c>
    </row>
    <row r="6" spans="1:18" ht="106.5" customHeight="1">
      <c r="A6" s="510"/>
      <c r="B6" s="510"/>
      <c r="C6" s="183" t="s">
        <v>239</v>
      </c>
      <c r="D6" s="183" t="s">
        <v>241</v>
      </c>
      <c r="E6" s="183" t="s">
        <v>242</v>
      </c>
      <c r="F6" s="183" t="s">
        <v>243</v>
      </c>
      <c r="G6" s="183" t="s">
        <v>244</v>
      </c>
      <c r="H6" s="153" t="s">
        <v>245</v>
      </c>
      <c r="I6" s="153" t="s">
        <v>186</v>
      </c>
      <c r="J6" s="153" t="s">
        <v>185</v>
      </c>
      <c r="K6" s="153" t="s">
        <v>115</v>
      </c>
      <c r="L6" s="153" t="s">
        <v>176</v>
      </c>
      <c r="M6" s="106" t="s">
        <v>237</v>
      </c>
      <c r="N6" s="106" t="s">
        <v>265</v>
      </c>
      <c r="O6" s="509"/>
    </row>
    <row r="7" spans="1:18" ht="27.75" customHeight="1">
      <c r="A7" s="153">
        <v>1</v>
      </c>
      <c r="B7" s="184" t="s">
        <v>187</v>
      </c>
      <c r="C7" s="185">
        <v>29293.1</v>
      </c>
      <c r="D7" s="185">
        <f>32888.2-C7</f>
        <v>3595.0999999999985</v>
      </c>
      <c r="E7" s="185">
        <f>B10*2</f>
        <v>7138.6639999999998</v>
      </c>
      <c r="F7" s="185"/>
      <c r="G7" s="185">
        <f>IF(F7&gt;0,C15, 0)</f>
        <v>0</v>
      </c>
      <c r="H7" s="185">
        <v>124</v>
      </c>
      <c r="I7" s="248">
        <f>188.6+150.8+136.8</f>
        <v>476.2</v>
      </c>
      <c r="J7" s="185">
        <v>319.5</v>
      </c>
      <c r="K7" s="248"/>
      <c r="L7" s="185"/>
      <c r="M7" s="185">
        <v>2855.4656</v>
      </c>
      <c r="N7" s="185"/>
      <c r="O7" s="186">
        <f>ROUND(SUM(C7:N7),1)</f>
        <v>43802</v>
      </c>
    </row>
    <row r="8" spans="1:18" ht="35.25" customHeight="1">
      <c r="A8" s="153" t="s">
        <v>308</v>
      </c>
      <c r="B8" s="205" t="s">
        <v>87</v>
      </c>
      <c r="C8" s="154" t="s">
        <v>181</v>
      </c>
      <c r="D8" s="154" t="s">
        <v>181</v>
      </c>
      <c r="E8" s="185">
        <v>6</v>
      </c>
      <c r="F8" s="154" t="s">
        <v>181</v>
      </c>
      <c r="G8" s="154" t="s">
        <v>181</v>
      </c>
      <c r="H8" s="154" t="s">
        <v>181</v>
      </c>
      <c r="I8" s="154" t="s">
        <v>181</v>
      </c>
      <c r="J8" s="154" t="s">
        <v>181</v>
      </c>
      <c r="K8" s="154" t="s">
        <v>181</v>
      </c>
      <c r="L8" s="154" t="s">
        <v>181</v>
      </c>
      <c r="M8" s="154" t="s">
        <v>181</v>
      </c>
      <c r="N8" s="154" t="s">
        <v>181</v>
      </c>
      <c r="O8" s="186">
        <f>ROUND(SUM(C8:N8),1)</f>
        <v>6</v>
      </c>
    </row>
    <row r="9" spans="1:18" s="155" customFormat="1" ht="34.5" customHeight="1">
      <c r="A9" s="187"/>
      <c r="B9" s="188" t="s">
        <v>67</v>
      </c>
      <c r="C9" s="154" t="s">
        <v>181</v>
      </c>
      <c r="D9" s="154" t="s">
        <v>181</v>
      </c>
      <c r="E9" s="154" t="s">
        <v>181</v>
      </c>
      <c r="F9" s="154" t="s">
        <v>181</v>
      </c>
      <c r="G9" s="154" t="s">
        <v>181</v>
      </c>
      <c r="H9" s="154" t="s">
        <v>181</v>
      </c>
      <c r="I9" s="154" t="s">
        <v>181</v>
      </c>
      <c r="J9" s="154" t="s">
        <v>181</v>
      </c>
      <c r="K9" s="154" t="s">
        <v>181</v>
      </c>
      <c r="L9" s="154" t="s">
        <v>181</v>
      </c>
      <c r="M9" s="154" t="s">
        <v>181</v>
      </c>
      <c r="N9" s="154" t="s">
        <v>181</v>
      </c>
      <c r="O9" s="189">
        <f>ROUND(SUM(O7:O8),1)</f>
        <v>43808</v>
      </c>
    </row>
    <row r="10" spans="1:18" s="155" customFormat="1" ht="18.75" customHeight="1">
      <c r="B10" s="256">
        <v>3569.3319999999999</v>
      </c>
      <c r="C10" s="157">
        <f>+B10*2</f>
        <v>7138.6639999999998</v>
      </c>
      <c r="D10" s="157"/>
      <c r="E10" s="157"/>
      <c r="F10" s="158"/>
      <c r="G10" s="158"/>
      <c r="H10" s="158"/>
      <c r="I10" s="255">
        <v>4</v>
      </c>
      <c r="J10" s="159"/>
      <c r="K10" s="160"/>
      <c r="L10" s="159"/>
      <c r="M10" s="159">
        <f>+B10*0.7</f>
        <v>2498.5323999999996</v>
      </c>
      <c r="N10" s="158"/>
      <c r="O10" s="161"/>
      <c r="P10" s="156"/>
    </row>
    <row r="11" spans="1:18" s="162" customFormat="1" ht="21" customHeight="1">
      <c r="B11" s="163"/>
      <c r="C11" s="126"/>
      <c r="D11" s="126"/>
      <c r="E11" s="126"/>
      <c r="F11" s="164"/>
      <c r="G11" s="164"/>
      <c r="H11" s="165"/>
      <c r="I11" s="80"/>
      <c r="J11" s="80"/>
      <c r="K11" s="126"/>
      <c r="L11" s="516"/>
      <c r="M11" s="516"/>
      <c r="N11" s="516"/>
      <c r="O11" s="166"/>
    </row>
    <row r="12" spans="1:18" s="155" customFormat="1" ht="69" customHeight="1">
      <c r="B12" s="506" t="s">
        <v>192</v>
      </c>
      <c r="C12" s="507"/>
      <c r="D12" s="165"/>
      <c r="E12" s="165"/>
      <c r="H12" s="126"/>
      <c r="I12" s="126"/>
      <c r="J12" s="506" t="s">
        <v>193</v>
      </c>
      <c r="K12" s="507"/>
      <c r="L12" s="126"/>
      <c r="M12" s="126"/>
      <c r="N12" s="126"/>
      <c r="O12" s="126"/>
    </row>
    <row r="13" spans="1:18" s="155" customFormat="1" ht="40.5">
      <c r="B13" s="190" t="s">
        <v>177</v>
      </c>
      <c r="C13" s="191" t="s">
        <v>217</v>
      </c>
      <c r="D13" s="167"/>
      <c r="E13" s="167"/>
      <c r="H13" s="167"/>
      <c r="I13" s="167"/>
      <c r="J13" s="190" t="s">
        <v>177</v>
      </c>
      <c r="K13" s="191" t="s">
        <v>219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218</v>
      </c>
      <c r="E14" s="254"/>
      <c r="F14" s="87"/>
      <c r="I14" s="343"/>
      <c r="J14" s="202">
        <v>119600</v>
      </c>
      <c r="K14" s="204">
        <v>857.7</v>
      </c>
      <c r="L14" s="170" t="s">
        <v>220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246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246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04"/>
      <c r="F17" s="504"/>
      <c r="G17" s="226"/>
      <c r="H17" s="226"/>
      <c r="I17" s="514" t="str">
        <f>+'Ekamut-caxs'!D78</f>
        <v>Ե. Տերյան</v>
      </c>
      <c r="J17" s="514"/>
      <c r="K17" s="514"/>
      <c r="L17" s="175"/>
      <c r="M17" s="175"/>
    </row>
    <row r="18" spans="2:13" s="176" customFormat="1" ht="17.25" customHeight="1">
      <c r="B18" s="227"/>
      <c r="C18" s="228"/>
      <c r="D18" s="228"/>
      <c r="E18" s="505" t="s">
        <v>89</v>
      </c>
      <c r="F18" s="505"/>
      <c r="G18" s="229"/>
      <c r="H18" s="230"/>
      <c r="I18" s="515" t="s">
        <v>90</v>
      </c>
      <c r="J18" s="515"/>
      <c r="K18" s="515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04"/>
      <c r="F19" s="504"/>
      <c r="G19" s="232"/>
      <c r="H19" s="232"/>
      <c r="I19" s="514" t="str">
        <f>+'Ekamut-caxs'!D80</f>
        <v>Ա. Ամիրյան</v>
      </c>
      <c r="J19" s="514"/>
      <c r="K19" s="514"/>
      <c r="L19" s="175"/>
      <c r="M19" s="175"/>
    </row>
    <row r="20" spans="2:13" s="176" customFormat="1" ht="18.75" customHeight="1">
      <c r="B20" s="228"/>
      <c r="C20" s="228"/>
      <c r="D20" s="228"/>
      <c r="E20" s="505" t="s">
        <v>89</v>
      </c>
      <c r="F20" s="505"/>
      <c r="G20" s="229"/>
      <c r="H20" s="230"/>
      <c r="I20" s="515" t="s">
        <v>90</v>
      </c>
      <c r="J20" s="515"/>
      <c r="K20" s="515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F40" sqref="F40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հ․149 մսուր-մանկապարտեզ» ՀՈԱԿ-ի </v>
      </c>
      <c r="B2" s="520"/>
      <c r="C2" s="520"/>
      <c r="D2" s="520"/>
    </row>
    <row r="3" spans="1:4" ht="39.75" customHeight="1">
      <c r="A3" s="520" t="s">
        <v>264</v>
      </c>
      <c r="B3" s="520"/>
      <c r="C3" s="520"/>
      <c r="D3" s="520"/>
    </row>
    <row r="6" spans="1:4" ht="60" customHeight="1">
      <c r="A6" s="337" t="s">
        <v>3</v>
      </c>
      <c r="B6" s="337" t="s">
        <v>121</v>
      </c>
      <c r="C6" s="337" t="s">
        <v>122</v>
      </c>
      <c r="D6" s="337" t="s">
        <v>234</v>
      </c>
    </row>
    <row r="7" spans="1:4" s="31" customFormat="1" ht="32.25" customHeight="1">
      <c r="A7" s="338">
        <v>1</v>
      </c>
      <c r="B7" s="339" t="s">
        <v>278</v>
      </c>
      <c r="C7" s="338">
        <f>SUM(C8:C12)</f>
        <v>1</v>
      </c>
      <c r="D7" s="338">
        <f>SUM(D8:D12)</f>
        <v>20</v>
      </c>
    </row>
    <row r="8" spans="1:4" ht="16.5" customHeight="1">
      <c r="A8" s="340">
        <v>1.1000000000000001</v>
      </c>
      <c r="B8" s="341" t="s">
        <v>123</v>
      </c>
      <c r="C8" s="340">
        <v>1</v>
      </c>
      <c r="D8" s="340">
        <v>20</v>
      </c>
    </row>
    <row r="9" spans="1:4" ht="16.5" customHeight="1">
      <c r="A9" s="340">
        <v>1.2</v>
      </c>
      <c r="B9" s="341" t="s">
        <v>124</v>
      </c>
      <c r="C9" s="340"/>
      <c r="D9" s="340"/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279</v>
      </c>
      <c r="C11" s="340"/>
      <c r="D11" s="340"/>
    </row>
    <row r="12" spans="1:4" ht="16.5" customHeight="1">
      <c r="A12" s="340">
        <v>1.5</v>
      </c>
      <c r="B12" s="341" t="s">
        <v>280</v>
      </c>
      <c r="C12" s="340"/>
      <c r="D12" s="340"/>
    </row>
    <row r="13" spans="1:4" s="31" customFormat="1" ht="27.75" customHeight="1">
      <c r="A13" s="338">
        <v>2</v>
      </c>
      <c r="B13" s="431" t="s">
        <v>281</v>
      </c>
      <c r="C13" s="338">
        <f>SUM(C14:C18)</f>
        <v>1</v>
      </c>
      <c r="D13" s="338">
        <f>SUM(D14:D18)</f>
        <v>30</v>
      </c>
    </row>
    <row r="14" spans="1:4" ht="16.5" customHeight="1">
      <c r="A14" s="340">
        <v>2.1</v>
      </c>
      <c r="B14" s="341" t="s">
        <v>282</v>
      </c>
      <c r="C14" s="340">
        <v>1</v>
      </c>
      <c r="D14" s="340">
        <v>30</v>
      </c>
    </row>
    <row r="15" spans="1:4" ht="16.5" customHeight="1">
      <c r="A15" s="340">
        <v>2.2000000000000002</v>
      </c>
      <c r="B15" s="341" t="s">
        <v>126</v>
      </c>
      <c r="C15" s="340"/>
      <c r="D15" s="340"/>
    </row>
    <row r="16" spans="1:4" ht="16.5" customHeight="1">
      <c r="A16" s="340">
        <v>2.2999999999999998</v>
      </c>
      <c r="B16" s="341" t="s">
        <v>283</v>
      </c>
      <c r="C16" s="340"/>
      <c r="D16" s="340"/>
    </row>
    <row r="17" spans="1:4" ht="16.5" customHeight="1">
      <c r="A17" s="340">
        <v>2.4</v>
      </c>
      <c r="B17" s="341" t="s">
        <v>284</v>
      </c>
      <c r="C17" s="340"/>
      <c r="D17" s="340"/>
    </row>
    <row r="18" spans="1:4" ht="16.5" customHeight="1">
      <c r="A18" s="340">
        <v>2.5</v>
      </c>
      <c r="B18" s="341" t="s">
        <v>285</v>
      </c>
      <c r="C18" s="340"/>
      <c r="D18" s="340"/>
    </row>
    <row r="19" spans="1:4" s="31" customFormat="1" ht="24.75" customHeight="1">
      <c r="A19" s="338">
        <v>3</v>
      </c>
      <c r="B19" s="339" t="s">
        <v>286</v>
      </c>
      <c r="C19" s="338">
        <f>SUM(C20:C24)</f>
        <v>1</v>
      </c>
      <c r="D19" s="338">
        <f>SUM(D20:D24)</f>
        <v>30</v>
      </c>
    </row>
    <row r="20" spans="1:4" ht="16.5" customHeight="1">
      <c r="A20" s="340">
        <v>3.1</v>
      </c>
      <c r="B20" s="341" t="s">
        <v>127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128</v>
      </c>
      <c r="C21" s="340"/>
      <c r="D21" s="340"/>
    </row>
    <row r="22" spans="1:4" ht="16.5" customHeight="1">
      <c r="A22" s="340">
        <v>3.3</v>
      </c>
      <c r="B22" s="341" t="s">
        <v>129</v>
      </c>
      <c r="C22" s="340"/>
      <c r="D22" s="340"/>
    </row>
    <row r="23" spans="1:4" ht="16.5" customHeight="1">
      <c r="A23" s="340">
        <v>3.4</v>
      </c>
      <c r="B23" s="341" t="s">
        <v>287</v>
      </c>
      <c r="C23" s="340"/>
      <c r="D23" s="340"/>
    </row>
    <row r="24" spans="1:4" ht="16.5" customHeight="1">
      <c r="A24" s="340">
        <v>3.5</v>
      </c>
      <c r="B24" s="341" t="s">
        <v>288</v>
      </c>
      <c r="C24" s="340"/>
      <c r="D24" s="340"/>
    </row>
    <row r="25" spans="1:4" s="31" customFormat="1" ht="24.75" customHeight="1">
      <c r="A25" s="338">
        <v>4</v>
      </c>
      <c r="B25" s="339" t="s">
        <v>289</v>
      </c>
      <c r="C25" s="338">
        <f>SUM(C26:C30)</f>
        <v>1</v>
      </c>
      <c r="D25" s="338">
        <f>SUM(D26:D30)</f>
        <v>30</v>
      </c>
    </row>
    <row r="26" spans="1:4" ht="16.5" customHeight="1">
      <c r="A26" s="340">
        <v>4.0999999999999996</v>
      </c>
      <c r="B26" s="341" t="s">
        <v>290</v>
      </c>
      <c r="C26" s="340">
        <v>1</v>
      </c>
      <c r="D26" s="340">
        <v>30</v>
      </c>
    </row>
    <row r="27" spans="1:4" ht="16.5" customHeight="1">
      <c r="A27" s="340">
        <v>4.2</v>
      </c>
      <c r="B27" s="341" t="s">
        <v>130</v>
      </c>
      <c r="C27" s="340"/>
      <c r="D27" s="340"/>
    </row>
    <row r="28" spans="1:4" ht="16.5" customHeight="1">
      <c r="A28" s="340">
        <v>4.3</v>
      </c>
      <c r="B28" s="341" t="s">
        <v>291</v>
      </c>
      <c r="C28" s="340"/>
      <c r="D28" s="340"/>
    </row>
    <row r="29" spans="1:4" ht="16.5" customHeight="1">
      <c r="A29" s="340">
        <v>4.4000000000000004</v>
      </c>
      <c r="B29" s="341" t="s">
        <v>292</v>
      </c>
      <c r="C29" s="340"/>
      <c r="D29" s="340"/>
    </row>
    <row r="30" spans="1:4" ht="16.5" customHeight="1">
      <c r="A30" s="340">
        <v>4.5</v>
      </c>
      <c r="B30" s="341" t="s">
        <v>293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4</v>
      </c>
      <c r="D31" s="338">
        <f>D7+D13+D19+D25</f>
        <v>110</v>
      </c>
    </row>
    <row r="34" spans="2:4" ht="17.25">
      <c r="B34" s="432" t="s">
        <v>2</v>
      </c>
      <c r="C34" s="517" t="str">
        <f>+'Ekamut-caxs'!D78</f>
        <v>Ե. Տերյան</v>
      </c>
      <c r="D34" s="517"/>
    </row>
    <row r="35" spans="2:4" ht="15.75" customHeight="1">
      <c r="B35" s="433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Ա. Ամիրյան</v>
      </c>
      <c r="D36" s="517"/>
    </row>
    <row r="37" spans="2:4">
      <c r="C37" s="518" t="s">
        <v>5</v>
      </c>
      <c r="D37" s="518"/>
    </row>
    <row r="38" spans="2:4">
      <c r="B38" s="342" t="s">
        <v>131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B3" workbookViewId="0">
      <selection activeCell="F40" sqref="F4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հ․149 մսուր-մանկապարտեզ» ՀՈԱԿ-ի </v>
      </c>
      <c r="B2" s="486"/>
      <c r="C2" s="486"/>
      <c r="D2" s="486"/>
      <c r="E2" s="486"/>
    </row>
    <row r="3" spans="1:13" ht="28.5" customHeight="1">
      <c r="A3" s="486" t="s">
        <v>261</v>
      </c>
      <c r="B3" s="486"/>
      <c r="C3" s="486"/>
      <c r="D3" s="486"/>
      <c r="E3" s="486"/>
    </row>
    <row r="5" spans="1:13">
      <c r="E5" s="92" t="s">
        <v>135</v>
      </c>
    </row>
    <row r="6" spans="1:13" ht="73.5" customHeight="1">
      <c r="A6" s="372" t="s">
        <v>3</v>
      </c>
      <c r="B6" s="372" t="s">
        <v>92</v>
      </c>
      <c r="C6" s="372" t="s">
        <v>262</v>
      </c>
      <c r="D6" s="372" t="s">
        <v>249</v>
      </c>
      <c r="E6" s="372" t="s">
        <v>250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263</v>
      </c>
      <c r="C8" s="130">
        <f>41007.4-517.2-347.5</f>
        <v>40142.700000000004</v>
      </c>
      <c r="D8" s="130"/>
      <c r="E8" s="130">
        <v>6884.3</v>
      </c>
      <c r="F8" s="346" t="s">
        <v>251</v>
      </c>
      <c r="G8" s="347" t="s">
        <v>252</v>
      </c>
      <c r="H8" s="348" t="s">
        <v>181</v>
      </c>
      <c r="I8" s="349" t="s">
        <v>253</v>
      </c>
      <c r="J8" s="348" t="s">
        <v>181</v>
      </c>
      <c r="K8" s="350" t="s">
        <v>254</v>
      </c>
      <c r="L8" s="351" t="s">
        <v>182</v>
      </c>
      <c r="M8" s="352" t="s">
        <v>255</v>
      </c>
    </row>
    <row r="9" spans="1:13" ht="35.25" customHeight="1" thickBot="1">
      <c r="A9" s="133">
        <v>2</v>
      </c>
      <c r="B9" s="345" t="s">
        <v>258</v>
      </c>
      <c r="C9" s="130">
        <v>5014.8999999999996</v>
      </c>
      <c r="D9" s="130"/>
      <c r="E9" s="130">
        <f>7860.9-E8</f>
        <v>976.59999999999945</v>
      </c>
      <c r="F9" s="346">
        <v>10</v>
      </c>
      <c r="G9" s="347">
        <v>82.03</v>
      </c>
      <c r="H9" s="348"/>
      <c r="I9" s="369">
        <v>210</v>
      </c>
      <c r="J9" s="348"/>
      <c r="K9" s="370">
        <v>500</v>
      </c>
      <c r="L9" s="351"/>
      <c r="M9" s="371">
        <f>G9*I9*K9/1000</f>
        <v>8613.15</v>
      </c>
    </row>
    <row r="10" spans="1:13" s="361" customFormat="1" ht="35.25" customHeight="1">
      <c r="A10" s="353">
        <v>3</v>
      </c>
      <c r="B10" s="354" t="s">
        <v>259</v>
      </c>
      <c r="C10" s="355" t="s">
        <v>228</v>
      </c>
      <c r="D10" s="465"/>
      <c r="E10" s="449">
        <f>+M10</f>
        <v>1155</v>
      </c>
      <c r="F10" s="356">
        <v>11</v>
      </c>
      <c r="G10" s="357">
        <v>110</v>
      </c>
      <c r="H10" s="358" t="s">
        <v>181</v>
      </c>
      <c r="I10" s="359">
        <v>21</v>
      </c>
      <c r="J10" s="358" t="s">
        <v>181</v>
      </c>
      <c r="K10" s="359">
        <v>500</v>
      </c>
      <c r="L10" s="351" t="s">
        <v>182</v>
      </c>
      <c r="M10" s="360">
        <f>+(G10*I10*K10)/1000</f>
        <v>1155</v>
      </c>
    </row>
    <row r="11" spans="1:13" s="361" customFormat="1" ht="35.25" customHeight="1" thickBot="1">
      <c r="A11" s="353">
        <v>4</v>
      </c>
      <c r="B11" s="354" t="s">
        <v>260</v>
      </c>
      <c r="C11" s="355" t="s">
        <v>228</v>
      </c>
      <c r="D11" s="465"/>
      <c r="E11" s="449">
        <f>+M11</f>
        <v>1155</v>
      </c>
      <c r="F11" s="356">
        <v>12</v>
      </c>
      <c r="G11" s="362">
        <v>110</v>
      </c>
      <c r="H11" s="358" t="s">
        <v>181</v>
      </c>
      <c r="I11" s="363">
        <v>21</v>
      </c>
      <c r="J11" s="358" t="s">
        <v>181</v>
      </c>
      <c r="K11" s="363">
        <v>500</v>
      </c>
      <c r="L11" s="351" t="s">
        <v>182</v>
      </c>
      <c r="M11" s="364">
        <f>+(G11*I11*K11)/1000</f>
        <v>1155</v>
      </c>
    </row>
    <row r="12" spans="1:13" s="83" customFormat="1" ht="31.5" customHeight="1">
      <c r="A12" s="121"/>
      <c r="B12" s="365" t="s">
        <v>256</v>
      </c>
      <c r="C12" s="366">
        <f>ROUND(SUM(C8:C11),1)</f>
        <v>45157.599999999999</v>
      </c>
      <c r="D12" s="366">
        <f>ROUND(SUM(D8:D11),1)</f>
        <v>0</v>
      </c>
      <c r="E12" s="366">
        <f>ROUND(SUM(E8:E11),1)</f>
        <v>10170.9</v>
      </c>
    </row>
    <row r="14" spans="1:13" ht="51" customHeight="1">
      <c r="B14" s="523" t="s">
        <v>257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Ե. Տերյան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1" t="str">
        <f>+'Ekamut-caxs'!D80</f>
        <v>Ա. Ամիրյան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40" sqref="F4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հ․149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301</v>
      </c>
      <c r="B3" s="484"/>
      <c r="C3" s="484"/>
      <c r="D3" s="484"/>
      <c r="E3" s="484"/>
      <c r="F3" s="484"/>
    </row>
    <row r="5" spans="1:8">
      <c r="F5" s="434" t="s">
        <v>135</v>
      </c>
    </row>
    <row r="6" spans="1:8" ht="73.5" customHeight="1">
      <c r="A6" s="435" t="s">
        <v>3</v>
      </c>
      <c r="B6" s="435" t="s">
        <v>294</v>
      </c>
      <c r="C6" s="435" t="s">
        <v>297</v>
      </c>
      <c r="D6" s="435" t="s">
        <v>298</v>
      </c>
      <c r="E6" s="435" t="s">
        <v>299</v>
      </c>
      <c r="F6" s="435" t="s">
        <v>300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295</v>
      </c>
      <c r="C8" s="130">
        <v>20</v>
      </c>
      <c r="D8" s="130">
        <v>5</v>
      </c>
      <c r="E8" s="130">
        <v>100</v>
      </c>
      <c r="F8" s="130"/>
      <c r="G8" s="439"/>
    </row>
    <row r="9" spans="1:8" ht="35.25" customHeight="1">
      <c r="A9" s="437">
        <f>+A8+1</f>
        <v>2</v>
      </c>
      <c r="B9" s="438" t="s">
        <v>296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305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304</v>
      </c>
      <c r="C14" s="130">
        <v>1</v>
      </c>
      <c r="D14" s="130">
        <f>73.3+161.2*3</f>
        <v>556.9</v>
      </c>
      <c r="E14" s="448">
        <f>IF(IF((C17+C18)-SUM(E8:E13)&gt;0,(C17+C18)-SUM(E8:E13),0)&lt;=161.2*2*9,IF((C17+C18)-SUM(E8:E13)&gt;0,(C17+C18)-SUM(E8:E13),0), 161.2*2*9)</f>
        <v>0</v>
      </c>
      <c r="F14" s="130"/>
      <c r="G14" s="462">
        <v>2</v>
      </c>
      <c r="H14" s="463" t="s">
        <v>307</v>
      </c>
    </row>
    <row r="15" spans="1:8" s="23" customFormat="1" ht="31.5" customHeight="1">
      <c r="A15" s="440"/>
      <c r="B15" s="441" t="s">
        <v>256</v>
      </c>
      <c r="C15" s="441">
        <f t="shared" ref="C15:F15" si="2">SUM(C8:C14)</f>
        <v>21</v>
      </c>
      <c r="D15" s="441">
        <f t="shared" si="2"/>
        <v>561.9</v>
      </c>
      <c r="E15" s="441">
        <f t="shared" si="2"/>
        <v>100</v>
      </c>
      <c r="F15" s="441">
        <f t="shared" si="2"/>
        <v>0</v>
      </c>
      <c r="G15" s="27">
        <f>+C17+C18-E15</f>
        <v>-100</v>
      </c>
    </row>
    <row r="17" spans="2:6" ht="28.5">
      <c r="B17" s="442" t="s">
        <v>302</v>
      </c>
      <c r="C17" s="443"/>
    </row>
    <row r="18" spans="2:6" ht="22.5" customHeight="1">
      <c r="B18" s="442" t="s">
        <v>303</v>
      </c>
      <c r="C18" s="447"/>
      <c r="D18" s="446" t="s">
        <v>306</v>
      </c>
    </row>
    <row r="21" spans="2:6" ht="20.25" customHeight="1">
      <c r="B21" s="13" t="s">
        <v>2</v>
      </c>
      <c r="C21" s="13"/>
      <c r="D21" s="524" t="str">
        <f>+'Ekamut-caxs'!D78</f>
        <v>Ե. Տերյան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24" t="str">
        <f>+'Ekamut-caxs'!D80</f>
        <v>Ա. Ամիրյան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https://mul2.yerevan.am/tasks/1972414/oneclick?token=5f338512b9c9882178a33e3c315793cf</cp:keywords>
  <cp:lastModifiedBy>Lusine Petrosyan</cp:lastModifiedBy>
  <cp:lastPrinted>2024-12-18T06:42:25Z</cp:lastPrinted>
  <dcterms:created xsi:type="dcterms:W3CDTF">1996-10-14T23:33:28Z</dcterms:created>
  <dcterms:modified xsi:type="dcterms:W3CDTF">2024-12-29T19:15:58Z</dcterms:modified>
</cp:coreProperties>
</file>