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383E11F-29CE-41EC-A169-26820FD31192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E17" i="20"/>
  <c r="D72" i="19"/>
  <c r="F15" i="22"/>
  <c r="B21" i="22" l="1"/>
  <c r="B19" i="21"/>
  <c r="B34" i="15"/>
  <c r="B17" i="11"/>
  <c r="C30" i="20"/>
  <c r="B64" i="18"/>
  <c r="B83" i="10"/>
  <c r="C9" i="10"/>
  <c r="C7" i="10"/>
  <c r="C12" i="10"/>
  <c r="C59" i="9"/>
  <c r="A14" i="7" l="1"/>
  <c r="D10" i="9" l="1"/>
  <c r="D9" i="9"/>
  <c r="D13" i="9"/>
  <c r="D12" i="9"/>
  <c r="E7" i="19"/>
  <c r="E9" i="22"/>
  <c r="E10" i="22"/>
  <c r="E11" i="22"/>
  <c r="E12" i="22"/>
  <c r="E13" i="22"/>
  <c r="E8" i="22"/>
  <c r="C15" i="22"/>
  <c r="D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6" i="10"/>
  <c r="A77" i="10" s="1"/>
  <c r="A75" i="10"/>
  <c r="B15" i="10"/>
  <c r="A68" i="10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11" i="20" l="1"/>
  <c r="F12" i="20"/>
  <c r="F13" i="20"/>
  <c r="F14" i="20"/>
  <c r="F15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L17" i="20"/>
  <c r="I18" i="20"/>
  <c r="I17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15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9" i="10" l="1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2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9" i="9" s="1"/>
  <c r="A20" i="9" s="1"/>
  <c r="A22" i="9" s="1"/>
  <c r="A28" i="19"/>
  <c r="A32" i="7"/>
  <c r="A33" i="7" s="1"/>
  <c r="A35" i="7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0" i="19"/>
  <c r="A31" i="19" s="1"/>
  <c r="A32" i="19"/>
  <c r="A33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59" i="9" s="1"/>
  <c r="A38" i="10"/>
  <c r="A50" i="19"/>
  <c r="A47" i="19"/>
  <c r="A48" i="19" s="1"/>
  <c r="A49" i="19" s="1"/>
  <c r="C29" i="7"/>
  <c r="A51" i="7" l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A71" i="7" s="1"/>
  <c r="A61" i="9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B27" i="10"/>
  <c r="A72" i="7" l="1"/>
  <c r="A73" i="7" s="1"/>
  <c r="A56" i="10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8" i="7" l="1"/>
  <c r="A74" i="7"/>
  <c r="A75" i="7" s="1"/>
  <c r="A76" i="7" s="1"/>
  <c r="A65" i="10"/>
  <c r="A68" i="19"/>
  <c r="A69" i="19" s="1"/>
  <c r="A70" i="19" l="1"/>
  <c r="A71" i="19" s="1"/>
  <c r="C28" i="7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D18" i="10"/>
  <c r="D19" i="10"/>
  <c r="D20" i="10"/>
  <c r="D21" i="10"/>
  <c r="D22" i="10"/>
  <c r="E58" i="9"/>
  <c r="E57" i="9"/>
  <c r="E16" i="10" l="1"/>
  <c r="D67" i="10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<sst xmlns="http://schemas.openxmlformats.org/spreadsheetml/2006/main" count="572" uniqueCount="336">
  <si>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</si>
  <si>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</si>
  <si>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</si>
  <si>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</si>
  <si>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</si>
  <si>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</si>
  <si>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</si>
  <si>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</si>
  <si>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</si>
  <si>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</si>
  <si>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</si>
  <si>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</si>
  <si>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</si>
  <si>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</si>
  <si>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</si>
  <si>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</si>
  <si>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</si>
  <si>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</si>
  <si>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</si>
  <si>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</si>
  <si>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</si>
  <si>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</si>
  <si>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</si>
  <si>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</si>
  <si>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</si>
  <si>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</si>
  <si>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</si>
  <si>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</si>
  <si>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</si>
  <si>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</si>
  <si>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</si>
  <si>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</si>
  <si>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</si>
  <si>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</si>
  <si>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</si>
  <si>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</si>
  <si>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</si>
  <si>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</si>
  <si>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</si>
  <si>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</si>
  <si>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</si>
  <si>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</si>
  <si>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</si>
  <si>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</si>
  <si>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</si>
  <si>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</si>
  <si>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</si>
  <si>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</si>
  <si>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</si>
  <si>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</si>
  <si>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</si>
  <si>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</si>
  <si>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</si>
  <si>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</si>
  <si>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</si>
  <si>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</si>
  <si>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</si>
  <si>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</si>
  <si>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</si>
  <si>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</si>
  <si>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</si>
  <si>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</si>
  <si>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</si>
  <si>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</si>
  <si>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</si>
  <si>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</si>
  <si>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</si>
  <si>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</si>
  <si>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</si>
  <si>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</si>
  <si>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</si>
  <si>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</si>
  <si>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</si>
  <si>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</si>
  <si>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</si>
  <si>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</si>
  <si>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</si>
  <si>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</si>
  <si>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</si>
  <si>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</si>
  <si>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</si>
  <si>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</si>
  <si>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</si>
  <si>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</si>
  <si>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</si>
  <si>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</si>
  <si>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</si>
  <si>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</si>
  <si>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</si>
  <si>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</si>
  <si>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</si>
  <si>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</si>
  <si>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</si>
  <si>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</si>
  <si>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</si>
  <si>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</si>
  <si>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</si>
  <si>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</si>
  <si>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</si>
  <si>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</si>
  <si>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</si>
  <si>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</si>
  <si>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</si>
  <si>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</si>
  <si>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</si>
  <si>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</si>
  <si>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</si>
  <si>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</si>
  <si>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</si>
  <si>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</si>
  <si>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</si>
  <si>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</si>
  <si>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</si>
  <si>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</si>
  <si>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</si>
  <si>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</si>
  <si>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</si>
  <si>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</si>
  <si>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</si>
  <si>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</si>
  <si>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</si>
  <si>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</si>
  <si>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</si>
  <si>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</si>
  <si>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</si>
  <si>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</si>
  <si>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</si>
  <si>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</si>
  <si>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</si>
  <si>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</si>
  <si>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</si>
  <si>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</si>
  <si>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</si>
  <si>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</si>
  <si>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</si>
  <si>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</si>
  <si>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</si>
  <si>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</si>
  <si>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</si>
  <si>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</si>
  <si>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</si>
  <si>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</si>
  <si>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</si>
  <si>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</si>
  <si>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</si>
  <si>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</si>
  <si>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</si>
  <si>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</si>
  <si>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</si>
  <si>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</si>
  <si>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</si>
  <si>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</si>
  <si>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</si>
  <si>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</si>
  <si>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</si>
  <si>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</si>
  <si>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</si>
  <si>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</si>
  <si>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</si>
  <si>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</si>
  <si>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</si>
  <si>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</si>
  <si>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</si>
  <si>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</si>
  <si>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</si>
  <si>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</si>
  <si>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</si>
  <si>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</si>
  <si>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</si>
  <si>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</si>
  <si>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</si>
  <si>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</si>
  <si>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</si>
  <si>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</si>
  <si>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</si>
  <si>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</si>
  <si>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</si>
  <si>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</si>
  <si>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</si>
  <si>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</si>
  <si>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</si>
  <si>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</si>
  <si>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</si>
  <si>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</si>
  <si>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</si>
  <si>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</si>
  <si>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</si>
  <si>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</si>
  <si>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</si>
  <si>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</si>
  <si>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</si>
  <si>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</si>
  <si>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</si>
  <si>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</si>
  <si>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</si>
  <si>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</si>
  <si>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</si>
  <si>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</si>
  <si>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</si>
  <si>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</si>
  <si>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</si>
  <si>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</si>
  <si>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</si>
  <si>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</si>
  <si>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</si>
  <si>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</si>
  <si>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</si>
  <si>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</si>
  <si>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</si>
  <si>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</si>
  <si>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</si>
  <si>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</si>
  <si>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</si>
  <si>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</si>
  <si>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</si>
  <si>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</si>
  <si>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</si>
  <si>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</si>
  <si>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</si>
  <si>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</si>
  <si>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</si>
  <si>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</si>
  <si>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</si>
  <si>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</si>
  <si>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</si>
  <si>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</si>
  <si>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</si>
  <si>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</si>
  <si>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</si>
  <si>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</si>
  <si>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</si>
  <si>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</si>
  <si>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</si>
  <si>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</si>
  <si>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</si>
  <si>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</si>
  <si>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</si>
  <si>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</si>
  <si>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</si>
  <si>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</si>
  <si>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</si>
  <si>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</si>
  <si>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</si>
  <si>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</si>
  <si>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</si>
  <si>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</si>
  <si>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</si>
  <si>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</si>
  <si>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</si>
  <si>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</si>
  <si>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</si>
  <si>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</si>
  <si>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</si>
  <si>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</si>
  <si>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</si>
  <si>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</si>
  <si>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</si>
  <si>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</si>
  <si>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</si>
  <si>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</si>
  <si>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</si>
  <si>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</si>
  <si>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</si>
  <si>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</si>
  <si>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</si>
  <si>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</si>
  <si>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</si>
  <si>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</si>
  <si>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</si>
  <si>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</si>
  <si>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</si>
  <si>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</si>
  <si>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</si>
  <si>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</si>
  <si>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</si>
  <si>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</si>
  <si>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</si>
  <si>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</si>
  <si>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</si>
  <si>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</si>
  <si>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</si>
  <si>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</si>
  <si>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</si>
  <si>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</si>
  <si>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</si>
  <si>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</si>
  <si>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</si>
  <si>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</si>
  <si>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</si>
  <si>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</si>
  <si>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</si>
  <si>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</si>
  <si>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</si>
  <si>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</si>
  <si>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</si>
  <si>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</si>
  <si>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</si>
  <si>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</si>
  <si>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</si>
  <si>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</si>
  <si>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</si>
  <si>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</si>
  <si>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</si>
  <si>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</si>
  <si>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</si>
  <si>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</si>
  <si>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</si>
  <si>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</si>
  <si>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</si>
  <si>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</si>
  <si>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</si>
  <si>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</si>
  <si>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</si>
  <si>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</si>
  <si>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</si>
  <si>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</si>
  <si>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</si>
  <si>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</si>
  <si>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</si>
  <si>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</si>
  <si>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</si>
  <si>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</si>
  <si>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</si>
  <si>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</si>
  <si>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</si>
  <si>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</si>
  <si>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</si>
  <si>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</si>
  <si>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հ․146 մսուր-մանկապարտեզ» ՀՈԱԿ-ի </t>
  </si>
  <si>
    <t>Գ․Ասատրյան</t>
  </si>
  <si>
    <t>Ս․Դանիելյան</t>
  </si>
  <si>
    <t>ՏՆՕՐԵՆԻ ժ/պ՝</t>
  </si>
  <si>
    <t>Գնումների համակարգողի գծով</t>
  </si>
  <si>
    <t>Կատարվել է Շենգավիթ վարչական շրջանի կողմից տարածքի մասով վերահաշվարկ</t>
  </si>
  <si>
    <t>Մանկապարտեզում ջերմաստիճանի նորմերը պահպանելու նպատակով առաջացել է շեղում</t>
  </si>
  <si>
    <t>Տաք ջրերի ապահովման նպատակով աջաջացել է շեղում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</si>
</sst>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 applyProtection="1">
      <alignment vertical="center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4ACAAUABNAAAAAAAAAAAAAAAAAAAAAAAAAAAAAAAAAAAAAAAAAAAAAAAAAAAAAAAAAAAAAAAAAAAAAAAAAAAAAAAAAAAAAAAAAAAAAAAAAAAAAAAAAAAAAAAAAAAAAADoBwwAAAAdABcAE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4MDhaMCMGCSqGSIb3DQEJBDEWBBSNpEGGi5lftYaLi8lv88V1aRKv7DArBgsqhkiG9w0BCRACDDEcMBowGDAWBBRE5xMFRVajmd/v2Zzf5CvSbEm8HjANBgkqhkiG9w0BAQEFAASCAQBoSWN3co7I1QEp8Tg2uu3EMDkhTx304u6xpsInolFoARajhFV42obRLhhRQ53DQUgUHiZAhWCBbiC3cFDSnWNZbF9ieA/M+94SFujKNbn6LmseBpf8CQRDmD79Pm5T9i4AWHGBgeKFPwHSVKySxwStqtyIiY69z2Hpi6LNqBszo0ZvpXlRagwp5/TcWrqaaD5QwescqgvOY7lx2gaoGUCT8CLLbIgZbgzccwNn7o/TE2YVl2IZTprd/JHzQtlaS2s7JNdP9C2WyQWTxCEtBm3X/AbodYGMKwFY4nGDZz1wyaYg1vhayo+F9ldkiv8Puv+g6axmwX/7PCn3REpsvq/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4ACAAUABNAAAAAAAAAAAAAAAAAAAAAAAAAAAAAAAAAAAAAAAAAAAAAAAAAAAAAAAAAAAAAAAAAAAAAAAAAAAAAAAAAAAAAAAAAAAAAAAAAAAAAAAAAAAAAAAAAAAAAADoBwwAAAAdABcAEg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4MTJaMCMGCSqGSIb3DQEJBDEWBBQYVHzSwDw/OFSOF0DZNwIrchJ3/jArBgsqhkiG9w0BCRACDDEcMBowGDAWBBRE5xMFRVajmd/v2Zzf5CvSbEm8HjANBgkqhkiG9w0BAQEFAASCAQDK9Zu1DTmVvZopCoJ5MamTvWgcev+zUZKpUG6W+M0J0szRQ+NEM9mabuJnU3D6u9Lzq417XMFBYj6OR8fk+3nH7QA/HkR2kc/31wRiOyt5qDDCZNnRzSciY5Q12EKiJcVDjNRFRXyj6ug0eqr2pd9ks9jWHQmCO3Pb8PmqYuB3wE2HD3fPoZ1GpdbfR9AgCxBjhK7liXBDzWK7IKcTmKZfRMONtArZzGCDNIcepoEbejX3oD/Ix4iudJ/fFNGdwR4c0oLYUnXIHa+Pw2I6RvQDNhfBj3AS979f4a2RrcTaHC0lK1fUedpf78XNl5/nBsAZBdCF4HciUxD0qeTfwrU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34CA9A40-FE12-76F9-9BD5-83D29CD736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4FEF9BCD-0FF5-08DA-3EF3-5A5BFF3D59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20.5703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39"/>
      <c r="D1" s="451" t="s">
        <v>184</v>
      </c>
      <c r="E1" s="453">
        <v>279</v>
      </c>
    </row>
    <row r="2" spans="1:10">
      <c r="C2" s="239"/>
      <c r="D2" s="451" t="s">
        <v>39</v>
      </c>
      <c r="E2" s="39"/>
    </row>
    <row r="3" spans="1:10">
      <c r="C3" s="239"/>
      <c r="D3" s="451" t="s">
        <v>209</v>
      </c>
      <c r="E3" s="39"/>
    </row>
    <row r="4" spans="1:10" s="29" customFormat="1" ht="24.75" customHeight="1">
      <c r="B4" s="245"/>
      <c r="C4" s="245"/>
      <c r="D4" s="451" t="s">
        <v>247</v>
      </c>
      <c r="E4" s="39"/>
      <c r="F4" s="55"/>
    </row>
    <row r="5" spans="1:10" s="29" customFormat="1" ht="20.25" customHeight="1">
      <c r="B5" s="245"/>
      <c r="C5" s="5"/>
      <c r="D5" s="451" t="s">
        <v>210</v>
      </c>
      <c r="E5" s="39"/>
      <c r="F5" s="55"/>
    </row>
    <row r="6" spans="1:10" s="29" customFormat="1" ht="20.25" customHeight="1">
      <c r="B6" s="245"/>
      <c r="C6" s="5"/>
      <c r="D6" s="451"/>
      <c r="E6" s="39"/>
      <c r="F6" s="55"/>
    </row>
    <row r="7" spans="1:10" ht="20.25" customHeight="1">
      <c r="C7" s="239"/>
      <c r="D7" s="451" t="s">
        <v>279</v>
      </c>
      <c r="E7" s="453">
        <f>+E1</f>
        <v>279</v>
      </c>
    </row>
    <row r="8" spans="1:10" ht="20.25" customHeight="1">
      <c r="C8" s="239"/>
      <c r="D8" s="451" t="s">
        <v>280</v>
      </c>
      <c r="E8" s="239"/>
    </row>
    <row r="9" spans="1:10" ht="20.25" customHeight="1">
      <c r="C9" s="239"/>
      <c r="D9" s="451" t="s">
        <v>281</v>
      </c>
      <c r="E9" s="239"/>
    </row>
    <row r="10" spans="1:10" ht="20.25" customHeight="1">
      <c r="C10" s="236"/>
      <c r="D10" s="452" t="s">
        <v>288</v>
      </c>
      <c r="E10" s="236"/>
    </row>
    <row r="11" spans="1:10" ht="20.25" customHeight="1">
      <c r="C11" s="236"/>
      <c r="D11" s="451" t="s">
        <v>289</v>
      </c>
      <c r="E11" s="236"/>
    </row>
    <row r="12" spans="1:10" ht="20.25">
      <c r="A12" s="470" t="s">
        <v>40</v>
      </c>
      <c r="B12" s="470"/>
      <c r="C12" s="470"/>
      <c r="D12" s="470"/>
      <c r="E12" s="470"/>
      <c r="F12" s="385"/>
    </row>
    <row r="13" spans="1:10" ht="20.45" customHeight="1">
      <c r="A13" s="471" t="s">
        <v>328</v>
      </c>
      <c r="B13" s="471"/>
      <c r="C13" s="471"/>
      <c r="D13" s="471"/>
      <c r="E13" s="471"/>
      <c r="F13" s="377" t="s">
        <v>195</v>
      </c>
    </row>
    <row r="14" spans="1:10" ht="18.75" customHeight="1">
      <c r="A14" s="472" t="s">
        <v>322</v>
      </c>
      <c r="B14" s="472"/>
      <c r="C14" s="472"/>
      <c r="D14" s="472"/>
      <c r="E14" s="472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73946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150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150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7960.83</v>
      </c>
      <c r="E21" s="241"/>
      <c r="F21" s="149"/>
    </row>
    <row r="22" spans="1:6" s="382" customFormat="1">
      <c r="A22" s="378">
        <f>+A21+0.1</f>
        <v>3.1</v>
      </c>
      <c r="B22" s="379" t="s">
        <v>223</v>
      </c>
      <c r="C22" s="379"/>
      <c r="D22" s="380">
        <v>3949.67</v>
      </c>
      <c r="E22" s="381"/>
      <c r="F22" s="383"/>
    </row>
    <row r="23" spans="1:6" s="382" customFormat="1">
      <c r="A23" s="378">
        <f>+A22+0.1</f>
        <v>3.2</v>
      </c>
      <c r="B23" s="379" t="s">
        <v>224</v>
      </c>
      <c r="C23" s="379"/>
      <c r="D23" s="380">
        <v>4011.16</v>
      </c>
      <c r="E23" s="381"/>
      <c r="F23" s="383"/>
    </row>
    <row r="24" spans="1:6" ht="18.75" customHeight="1">
      <c r="A24" s="61">
        <f>+A21+1</f>
        <v>4</v>
      </c>
      <c r="B24" s="13" t="s">
        <v>225</v>
      </c>
      <c r="C24" s="403"/>
      <c r="D24" s="410">
        <f>+'Komunal '!N20</f>
        <v>34.700000000000003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1713.6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3"/>
      <c r="D29" s="410">
        <f>SUM(D30:D31)</f>
        <v>4045</v>
      </c>
      <c r="E29" s="241"/>
      <c r="F29" s="149"/>
    </row>
    <row r="30" spans="1:6" s="382" customFormat="1">
      <c r="A30" s="378">
        <f>+A29+0.1</f>
        <v>6.1</v>
      </c>
      <c r="B30" s="379" t="s">
        <v>70</v>
      </c>
      <c r="C30" s="379"/>
      <c r="D30" s="412">
        <f>+D73</f>
        <v>4045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6" ht="18.75" customHeight="1">
      <c r="A32" s="61">
        <f>+A29+1</f>
        <v>7</v>
      </c>
      <c r="B32" s="13" t="s">
        <v>9</v>
      </c>
      <c r="C32" s="403"/>
      <c r="D32" s="237">
        <v>20.399999999999999</v>
      </c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87870.53</v>
      </c>
      <c r="E34" s="408"/>
    </row>
    <row r="35" spans="1:14" ht="15.75" hidden="1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59697.4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1012.5</v>
      </c>
      <c r="E38" s="381"/>
      <c r="F38" s="383"/>
    </row>
    <row r="39" spans="1:14" s="382" customFormat="1">
      <c r="A39" s="378">
        <f>+A38+0.1</f>
        <v>1.2000000000000002</v>
      </c>
      <c r="B39" s="379" t="s">
        <v>249</v>
      </c>
      <c r="C39" s="379"/>
      <c r="D39" s="380">
        <f>+Ashkhatavardz!M7</f>
        <v>3684.5951999999997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</f>
        <v>14345.5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10418.5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2060.4</v>
      </c>
      <c r="E41" s="241"/>
      <c r="F41" s="237">
        <f>+D41-'Komunal '!F27</f>
        <v>0</v>
      </c>
      <c r="L41" s="5">
        <f>+'Snund ev finans. pastaci'!E8+'Snund ev finans. pastaci'!E9</f>
        <v>10418.5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2355.9</v>
      </c>
      <c r="E42" s="241"/>
      <c r="F42" s="237">
        <f>+D42-'Komunal '!J27</f>
        <v>0</v>
      </c>
      <c r="L42" s="84">
        <f>+L41+L40*0.8</f>
        <v>18753.300000000003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911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94.9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40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144.4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62.4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10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72</v>
      </c>
      <c r="E49" s="381"/>
      <c r="F49" s="383"/>
    </row>
    <row r="50" spans="1:11" ht="18.75" customHeight="1">
      <c r="A50" s="61">
        <f>+A46+1</f>
        <v>9</v>
      </c>
      <c r="B50" s="13" t="s">
        <v>22</v>
      </c>
      <c r="C50" s="403"/>
      <c r="D50" s="237">
        <v>14</v>
      </c>
      <c r="E50" s="241"/>
      <c r="F50" s="149" t="s">
        <v>241</v>
      </c>
    </row>
    <row r="51" spans="1:11" ht="18.75" customHeight="1">
      <c r="A51" s="61">
        <f>+A50+1</f>
        <v>10</v>
      </c>
      <c r="B51" s="13" t="s">
        <v>28</v>
      </c>
      <c r="C51" s="403"/>
      <c r="D51" s="237">
        <v>882</v>
      </c>
      <c r="E51" s="241"/>
      <c r="F51" s="149">
        <v>6</v>
      </c>
      <c r="G51" s="5" t="s">
        <v>182</v>
      </c>
      <c r="H51" s="5">
        <v>147</v>
      </c>
      <c r="I51" s="5" t="s">
        <v>183</v>
      </c>
      <c r="J51" s="5">
        <f>+F51*H51</f>
        <v>882</v>
      </c>
    </row>
    <row r="52" spans="1:11" ht="18.75" customHeight="1">
      <c r="A52" s="61">
        <f t="shared" ref="A52:A71" si="2">+A51+1</f>
        <v>11</v>
      </c>
      <c r="B52" s="13" t="s">
        <v>23</v>
      </c>
      <c r="C52" s="403"/>
      <c r="D52" s="237">
        <v>167.4</v>
      </c>
      <c r="E52" s="241"/>
      <c r="F52" s="237">
        <f>+$F$51</f>
        <v>6</v>
      </c>
      <c r="G52" s="5" t="s">
        <v>182</v>
      </c>
      <c r="H52" s="5">
        <v>27.9</v>
      </c>
      <c r="I52" s="5" t="s">
        <v>183</v>
      </c>
      <c r="J52" s="5">
        <f>+F52*H52</f>
        <v>167.39999999999998</v>
      </c>
    </row>
    <row r="53" spans="1:11" ht="18.75" customHeight="1">
      <c r="A53" s="61">
        <f t="shared" si="2"/>
        <v>12</v>
      </c>
      <c r="B53" s="13" t="s">
        <v>72</v>
      </c>
      <c r="C53" s="403"/>
      <c r="D53" s="237">
        <v>115.2</v>
      </c>
      <c r="E53" s="241"/>
      <c r="F53" s="237">
        <f t="shared" ref="F53:F55" si="3">+$F$51</f>
        <v>6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13</v>
      </c>
      <c r="B54" s="13" t="s">
        <v>46</v>
      </c>
      <c r="C54" s="403"/>
      <c r="D54" s="237">
        <v>170</v>
      </c>
      <c r="E54" s="241"/>
      <c r="F54" s="237"/>
    </row>
    <row r="55" spans="1:11" ht="18.75" customHeight="1">
      <c r="A55" s="61">
        <f t="shared" si="2"/>
        <v>14</v>
      </c>
      <c r="B55" s="13" t="s">
        <v>117</v>
      </c>
      <c r="C55" s="403"/>
      <c r="D55" s="237">
        <v>52.2</v>
      </c>
      <c r="E55" s="241"/>
      <c r="F55" s="237">
        <f t="shared" si="3"/>
        <v>6</v>
      </c>
      <c r="G55" s="5" t="s">
        <v>182</v>
      </c>
      <c r="H55" s="5">
        <v>38.700000000000003</v>
      </c>
      <c r="I55" s="5" t="s">
        <v>183</v>
      </c>
      <c r="J55" s="5">
        <f>+F55*H55</f>
        <v>232.20000000000002</v>
      </c>
    </row>
    <row r="56" spans="1:11" ht="18.75" customHeight="1">
      <c r="A56" s="61">
        <f t="shared" si="2"/>
        <v>15</v>
      </c>
      <c r="B56" s="13" t="s">
        <v>118</v>
      </c>
      <c r="C56" s="403"/>
      <c r="D56" s="237">
        <v>180</v>
      </c>
      <c r="E56" s="241"/>
      <c r="F56" s="149"/>
    </row>
    <row r="57" spans="1:11" ht="18.75" customHeight="1">
      <c r="A57" s="61">
        <f t="shared" si="2"/>
        <v>16</v>
      </c>
      <c r="B57" s="13" t="s">
        <v>24</v>
      </c>
      <c r="C57" s="403"/>
      <c r="D57" s="237">
        <v>262.8</v>
      </c>
      <c r="E57" s="241"/>
      <c r="F57" s="149"/>
    </row>
    <row r="58" spans="1:11" ht="18.75" customHeight="1">
      <c r="A58" s="61">
        <f t="shared" si="2"/>
        <v>17</v>
      </c>
      <c r="B58" s="13" t="s">
        <v>25</v>
      </c>
      <c r="C58" s="403"/>
      <c r="D58" s="237">
        <v>163</v>
      </c>
      <c r="E58" s="241"/>
      <c r="F58" s="149"/>
    </row>
    <row r="59" spans="1:11" ht="18.75" hidden="1" customHeight="1">
      <c r="A59" s="61">
        <f t="shared" si="2"/>
        <v>18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v>18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v>18</v>
      </c>
      <c r="B61" s="13" t="s">
        <v>43</v>
      </c>
      <c r="C61" s="403"/>
      <c r="D61" s="237">
        <v>108</v>
      </c>
      <c r="E61" s="241"/>
      <c r="F61" s="149"/>
    </row>
    <row r="62" spans="1:11" ht="18.75" customHeight="1">
      <c r="A62" s="61">
        <f t="shared" si="2"/>
        <v>19</v>
      </c>
      <c r="B62" s="13" t="s">
        <v>73</v>
      </c>
      <c r="C62" s="403"/>
      <c r="D62" s="237">
        <v>55</v>
      </c>
      <c r="E62" s="241"/>
      <c r="F62" s="149"/>
    </row>
    <row r="63" spans="1:11" ht="18.75" customHeight="1">
      <c r="A63" s="61">
        <f t="shared" si="2"/>
        <v>20</v>
      </c>
      <c r="B63" s="13" t="s">
        <v>74</v>
      </c>
      <c r="C63" s="403"/>
      <c r="D63" s="237">
        <v>117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403"/>
      <c r="D64" s="237">
        <v>6</v>
      </c>
      <c r="E64" s="241"/>
      <c r="F64" s="149"/>
    </row>
    <row r="65" spans="1:7" ht="18.75" hidden="1" customHeight="1">
      <c r="A65" s="61">
        <f t="shared" si="2"/>
        <v>22</v>
      </c>
      <c r="B65" s="13" t="s">
        <v>119</v>
      </c>
      <c r="C65" s="403"/>
      <c r="D65" s="237"/>
      <c r="E65" s="241"/>
      <c r="F65" s="149"/>
    </row>
    <row r="66" spans="1:7" ht="18.75" hidden="1" customHeight="1">
      <c r="A66" s="61">
        <f t="shared" si="2"/>
        <v>23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v>22</v>
      </c>
      <c r="B67" s="13" t="s">
        <v>61</v>
      </c>
      <c r="C67" s="403"/>
      <c r="D67" s="237">
        <v>150</v>
      </c>
      <c r="E67" s="241"/>
      <c r="F67" s="149"/>
    </row>
    <row r="68" spans="1:7" ht="18.75" hidden="1" customHeight="1">
      <c r="A68" s="61">
        <f t="shared" si="2"/>
        <v>23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2"/>
        <v>24</v>
      </c>
      <c r="B69" s="13"/>
      <c r="C69" s="403"/>
      <c r="D69" s="237"/>
      <c r="E69" s="241"/>
      <c r="F69" s="149" t="s">
        <v>325</v>
      </c>
    </row>
    <row r="70" spans="1:7" ht="18.75" hidden="1" customHeight="1">
      <c r="A70" s="61">
        <f t="shared" si="2"/>
        <v>25</v>
      </c>
      <c r="B70" s="13" t="s">
        <v>213</v>
      </c>
      <c r="C70" s="403"/>
      <c r="D70" s="237"/>
      <c r="E70" s="241"/>
      <c r="F70" s="149"/>
    </row>
    <row r="71" spans="1:7" ht="18.75" hidden="1" customHeight="1">
      <c r="A71" s="61">
        <f t="shared" si="2"/>
        <v>26</v>
      </c>
      <c r="B71" s="13" t="s">
        <v>212</v>
      </c>
      <c r="C71" s="403"/>
      <c r="D71" s="237"/>
      <c r="E71" s="241"/>
      <c r="F71" s="149"/>
    </row>
    <row r="72" spans="1:7" ht="18.75" customHeight="1">
      <c r="A72" s="61">
        <v>23</v>
      </c>
      <c r="B72" s="13" t="s">
        <v>26</v>
      </c>
      <c r="C72" s="403"/>
      <c r="D72" s="237">
        <f>D73</f>
        <v>4045</v>
      </c>
      <c r="E72" s="241"/>
      <c r="F72" s="149"/>
    </row>
    <row r="73" spans="1:7" s="382" customFormat="1">
      <c r="A73" s="378">
        <f>+A72+0.1</f>
        <v>23.1</v>
      </c>
      <c r="B73" s="379" t="s">
        <v>75</v>
      </c>
      <c r="C73" s="379"/>
      <c r="D73" s="380">
        <v>4045</v>
      </c>
      <c r="E73" s="381"/>
      <c r="F73" s="383"/>
    </row>
    <row r="74" spans="1:7" ht="18.75" hidden="1" customHeight="1">
      <c r="A74" s="61">
        <f>+A72+1</f>
        <v>24</v>
      </c>
      <c r="B74" s="13" t="s">
        <v>76</v>
      </c>
      <c r="C74" s="403"/>
      <c r="D74" s="237"/>
      <c r="E74" s="241"/>
      <c r="F74" s="149"/>
    </row>
    <row r="75" spans="1:7" ht="18.75" customHeight="1">
      <c r="A75" s="61">
        <v>24</v>
      </c>
      <c r="B75" s="13" t="s">
        <v>65</v>
      </c>
      <c r="C75" s="403"/>
      <c r="D75" s="237">
        <v>1733.4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87870.499999999956</v>
      </c>
      <c r="E76" s="408"/>
      <c r="F76" s="468">
        <f>+D34-D76</f>
        <v>3.0000000042491592E-2</v>
      </c>
      <c r="G76" s="469"/>
    </row>
    <row r="77" spans="1:7" ht="37.5" customHeight="1">
      <c r="B77" s="55"/>
      <c r="C77" s="45"/>
    </row>
    <row r="78" spans="1:7" ht="26.25" hidden="1" customHeight="1">
      <c r="B78" s="210" t="s">
        <v>331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6"/>
      <c r="B1" s="247"/>
      <c r="C1" s="454" t="s">
        <v>184</v>
      </c>
      <c r="D1" s="455">
        <f>+'Ekamut-caxs'!E1+1</f>
        <v>280</v>
      </c>
      <c r="E1" s="55"/>
      <c r="F1" s="29"/>
      <c r="G1" s="29"/>
    </row>
    <row r="2" spans="1:10" s="42" customFormat="1" ht="17.25">
      <c r="A2" s="246"/>
      <c r="B2" s="248"/>
      <c r="C2" s="454" t="s">
        <v>39</v>
      </c>
      <c r="D2" s="456"/>
      <c r="E2" s="55"/>
      <c r="F2" s="29"/>
      <c r="G2" s="29"/>
    </row>
    <row r="3" spans="1:10" s="42" customFormat="1" ht="17.25">
      <c r="A3" s="246"/>
      <c r="B3" s="248"/>
      <c r="C3" s="454" t="s">
        <v>209</v>
      </c>
      <c r="D3" s="456"/>
      <c r="E3" s="55"/>
      <c r="F3" s="29"/>
      <c r="G3" s="29"/>
    </row>
    <row r="4" spans="1:10" s="42" customFormat="1" ht="17.25">
      <c r="A4" s="246"/>
      <c r="B4" s="248"/>
      <c r="C4" s="454" t="s">
        <v>247</v>
      </c>
      <c r="D4" s="457"/>
      <c r="E4" s="55"/>
      <c r="F4" s="29"/>
      <c r="G4" s="29"/>
    </row>
    <row r="5" spans="1:10" s="42" customFormat="1" ht="17.25">
      <c r="A5" s="246"/>
      <c r="B5" s="248"/>
      <c r="C5" s="454" t="s">
        <v>210</v>
      </c>
      <c r="D5" s="457"/>
      <c r="E5" s="55"/>
      <c r="F5" s="29"/>
      <c r="G5" s="29"/>
    </row>
    <row r="6" spans="1:10" s="42" customFormat="1" ht="17.25">
      <c r="A6" s="246"/>
      <c r="B6" s="248"/>
      <c r="C6" s="454"/>
      <c r="D6" s="457"/>
      <c r="E6" s="55"/>
      <c r="F6" s="29"/>
      <c r="G6" s="29"/>
    </row>
    <row r="7" spans="1:10" s="42" customFormat="1" ht="17.25">
      <c r="A7" s="246"/>
      <c r="B7" s="413"/>
      <c r="C7" s="458" t="s">
        <v>279</v>
      </c>
      <c r="D7" s="455">
        <f>+'Ekamut-caxs'!E7+1</f>
        <v>280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59" t="s">
        <v>39</v>
      </c>
      <c r="D8" s="460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59" t="s">
        <v>281</v>
      </c>
      <c r="D9" s="461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2" t="str">
        <f>+'Ekamut-caxs'!D10</f>
        <v>«10» մայիսի, 2024թ.</v>
      </c>
      <c r="D10" s="461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2" t="str">
        <f>+'Ekamut-caxs'!D11</f>
        <v xml:space="preserve">հ. 1706- Ա որոշմամբ </v>
      </c>
      <c r="D11" s="457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3" t="s">
        <v>40</v>
      </c>
      <c r="B13" s="473"/>
      <c r="C13" s="473"/>
      <c r="D13" s="473"/>
      <c r="E13" s="55"/>
      <c r="F13" s="29"/>
      <c r="G13" s="29"/>
    </row>
    <row r="14" spans="1:10" s="5" customFormat="1" ht="20.25">
      <c r="A14" s="471" t="str">
        <f>'Ekamut-caxs'!A13:E13</f>
        <v xml:space="preserve">«Երևանի հ․146 մսուր-մանկապարտեզ» ՀՈԱԿ-ի </v>
      </c>
      <c r="B14" s="471"/>
      <c r="C14" s="471"/>
      <c r="D14" s="471"/>
      <c r="E14" s="56"/>
      <c r="F14" s="3"/>
      <c r="G14" s="3"/>
    </row>
    <row r="15" spans="1:10" s="5" customFormat="1" ht="18.75" customHeight="1">
      <c r="A15" s="472" t="s">
        <v>323</v>
      </c>
      <c r="B15" s="472"/>
      <c r="C15" s="472"/>
      <c r="D15" s="472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1">
        <f>+C19-C77</f>
        <v>1826.3000000000002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2714.8</v>
      </c>
      <c r="D19" s="423"/>
      <c r="E19" s="474" t="s">
        <v>208</v>
      </c>
      <c r="F19" s="474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84240.83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73946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150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150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8410.83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3949.67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4011.16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250</v>
      </c>
      <c r="C28" s="390">
        <f>+C79</f>
        <v>450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1713.6</v>
      </c>
      <c r="D29" s="240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customHeight="1">
      <c r="A34" s="35">
        <v>5</v>
      </c>
      <c r="B34" s="244" t="str">
        <f>+'Ekamut-caxs'!B32</f>
        <v>Բանկի տոկոսից</v>
      </c>
      <c r="C34" s="134">
        <f>+'Ekamut-caxs'!D32</f>
        <v>20.399999999999999</v>
      </c>
      <c r="D34" s="240"/>
      <c r="E34" s="55"/>
      <c r="F34" s="29"/>
      <c r="G34" s="29"/>
    </row>
    <row r="35" spans="1:7" s="42" customFormat="1" ht="18" hidden="1" customHeight="1">
      <c r="A35" s="35">
        <f>+A34+1</f>
        <v>6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83395.899999999965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82945.899999999965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59697.4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1012.5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3684.5951999999997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14345.5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2060.4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2355.9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876.3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94.9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40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144.4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62.4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10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72</v>
      </c>
      <c r="D50" s="396"/>
      <c r="E50" s="397"/>
      <c r="F50" s="398"/>
      <c r="G50" s="398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14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882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11</v>
      </c>
      <c r="B53" s="244" t="str">
        <f>+'Ekamut-caxs'!B52</f>
        <v>Գրասենյակային ապրանքների գծով</v>
      </c>
      <c r="C53" s="135">
        <f>+'Ekamut-caxs'!D52</f>
        <v>167.4</v>
      </c>
      <c r="D53" s="240"/>
      <c r="E53" s="55"/>
      <c r="F53" s="29"/>
      <c r="G53" s="29"/>
    </row>
    <row r="54" spans="1:7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f>+'Ekamut-caxs'!D53</f>
        <v>115.2</v>
      </c>
      <c r="D54" s="240"/>
      <c r="E54" s="55"/>
      <c r="F54" s="29"/>
      <c r="G54" s="29"/>
    </row>
    <row r="55" spans="1:7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f>+'Ekamut-caxs'!D54</f>
        <v>170</v>
      </c>
      <c r="D55" s="240"/>
      <c r="E55" s="55"/>
      <c r="F55" s="29"/>
      <c r="G55" s="29"/>
    </row>
    <row r="56" spans="1:7" s="42" customFormat="1" ht="18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52.2</v>
      </c>
      <c r="D56" s="240"/>
      <c r="E56" s="55"/>
      <c r="F56" s="29"/>
      <c r="G56" s="29"/>
    </row>
    <row r="57" spans="1:7" s="42" customFormat="1" ht="18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180</v>
      </c>
      <c r="D57" s="240"/>
      <c r="E57" s="55"/>
      <c r="F57" s="29"/>
      <c r="G57" s="29"/>
    </row>
    <row r="58" spans="1:7" s="42" customFormat="1" ht="18" customHeight="1">
      <c r="A58" s="35">
        <f t="shared" si="2"/>
        <v>16</v>
      </c>
      <c r="B58" s="244" t="str">
        <f>+'Ekamut-caxs'!B57</f>
        <v>Ընթացիկ վերանորոգման գծով</v>
      </c>
      <c r="C58" s="135">
        <f>+'Ekamut-caxs'!D57</f>
        <v>262.8</v>
      </c>
      <c r="D58" s="240"/>
      <c r="E58" s="55"/>
      <c r="F58" s="29"/>
      <c r="G58" s="29"/>
    </row>
    <row r="59" spans="1:7" s="42" customFormat="1" ht="18" customHeight="1">
      <c r="A59" s="35">
        <f t="shared" si="2"/>
        <v>17</v>
      </c>
      <c r="B59" s="244" t="str">
        <f>+'Ekamut-caxs'!B58</f>
        <v>Ջեռուցման համակարգի սպասարկման գծով</v>
      </c>
      <c r="C59" s="135">
        <f>+'Ekamut-caxs'!D58</f>
        <v>163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18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19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18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55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v>22</v>
      </c>
      <c r="B68" s="244" t="str">
        <f>+'Ekamut-caxs'!B67</f>
        <v>Վերապատրաստման գծով</v>
      </c>
      <c r="C68" s="135">
        <f>+'Ekamut-caxs'!D67</f>
        <v>150</v>
      </c>
      <c r="D68" s="240"/>
      <c r="E68" s="55"/>
      <c r="F68" s="29"/>
      <c r="G68" s="29"/>
    </row>
    <row r="69" spans="1:7" s="42" customFormat="1" ht="15.6" hidden="1" customHeight="1">
      <c r="A69" s="35">
        <f t="shared" si="2"/>
        <v>23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25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26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27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27.1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27.200000000000003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27.300000000000004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v>23</v>
      </c>
      <c r="B77" s="244" t="s">
        <v>36</v>
      </c>
      <c r="C77" s="135">
        <f>+'Deb. ev kreditor'!D59-'Deb. ev kreditor'!D55</f>
        <v>888.5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24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450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450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83</v>
      </c>
      <c r="C81" s="389"/>
      <c r="D81" s="396"/>
      <c r="E81" s="397"/>
      <c r="F81" s="398"/>
      <c r="G81" s="398"/>
    </row>
    <row r="82" spans="1:7" s="399" customFormat="1" ht="15.75" customHeight="1">
      <c r="A82" s="387">
        <v>1.1000000000000001</v>
      </c>
      <c r="B82" s="388" t="s">
        <v>84</v>
      </c>
      <c r="C82" s="389">
        <v>450</v>
      </c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1.2000000000000002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1.3000000000000003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1.4000000000000004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1.5000000000000004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3559.7300000000396</v>
      </c>
      <c r="D94" s="424"/>
      <c r="E94" s="474" t="s">
        <v>185</v>
      </c>
      <c r="F94" s="474"/>
      <c r="G94" s="145"/>
    </row>
    <row r="95" spans="1:7" s="43" customFormat="1" ht="30" customHeight="1">
      <c r="A95" s="425"/>
      <c r="B95" s="426"/>
      <c r="E95" s="430"/>
      <c r="F95" s="52"/>
      <c r="G95" s="52"/>
    </row>
    <row r="96" spans="1:7" s="5" customFormat="1" ht="17.25" hidden="1">
      <c r="B96" s="210" t="s">
        <v>331</v>
      </c>
      <c r="C96" s="234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7"/>
      <c r="E97" s="400"/>
      <c r="F97" s="45"/>
      <c r="G97" s="45"/>
    </row>
    <row r="98" spans="1:7" s="2" customFormat="1" ht="17.25" hidden="1">
      <c r="B98" s="428" t="s">
        <v>6</v>
      </c>
      <c r="C98" s="234" t="s">
        <v>330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7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29" t="s">
        <v>201</v>
      </c>
      <c r="D101" s="253" t="s">
        <v>218</v>
      </c>
    </row>
    <row r="102" spans="1:7" ht="108" customHeight="1">
      <c r="B102" s="467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" zoomScaleSheetLayoutView="100" workbookViewId="0">
      <selection activeCell="D55" sqref="D55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5" t="s">
        <v>52</v>
      </c>
      <c r="B1" s="475"/>
      <c r="C1" s="475"/>
      <c r="D1" s="475"/>
      <c r="E1" s="475"/>
      <c r="F1" s="475"/>
    </row>
    <row r="2" spans="1:18" s="14" customFormat="1" ht="20.25">
      <c r="A2" s="471" t="str">
        <f>+'Ekamut-caxs'!A13:D13</f>
        <v xml:space="preserve">«Երևանի հ․146 մսուր-մանկապարտեզ» ՀՈԱԿ-ի </v>
      </c>
      <c r="B2" s="471"/>
      <c r="C2" s="471"/>
      <c r="D2" s="471"/>
      <c r="E2" s="471"/>
      <c r="F2" s="471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78" t="s">
        <v>259</v>
      </c>
      <c r="B3" s="478"/>
      <c r="C3" s="478"/>
      <c r="D3" s="478"/>
      <c r="E3" s="478"/>
      <c r="F3" s="478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92255.3</v>
      </c>
      <c r="D6" s="147">
        <f>SUM(D7:D8,D11,D14:D18,D21:D22)</f>
        <v>87870.53</v>
      </c>
      <c r="E6" s="147">
        <f t="shared" ref="E6:E63" si="0">D6-C6</f>
        <v>-4384.7700000000041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79457.8</v>
      </c>
      <c r="D7" s="139">
        <f>+'Ekamut-caxs'!D17</f>
        <v>73946</v>
      </c>
      <c r="E7" s="139">
        <f t="shared" si="0"/>
        <v>-5511.8000000000029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150</v>
      </c>
      <c r="D8" s="139">
        <f>SUM(D9:D10)</f>
        <v>150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2.1</v>
      </c>
      <c r="B9" s="197" t="str">
        <f>+'Ekamut-caxs'!B19</f>
        <v>վերապատրաստման գծով</v>
      </c>
      <c r="C9" s="128">
        <v>150</v>
      </c>
      <c r="D9" s="128">
        <f>+'Ekamut-caxs'!D19</f>
        <v>150</v>
      </c>
      <c r="E9" s="139">
        <f t="shared" si="0"/>
        <v>0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3</v>
      </c>
      <c r="B11" s="141" t="str">
        <f>+'Ekamut-caxs'!B21</f>
        <v>Դրամաշնորհներ բյուջեից, որից՝</v>
      </c>
      <c r="C11" s="139">
        <f>SUM(C12:C13)</f>
        <v>6287.7</v>
      </c>
      <c r="D11" s="139">
        <f>SUM(D12:D13)</f>
        <v>7960.83</v>
      </c>
      <c r="E11" s="139">
        <f t="shared" si="0"/>
        <v>1673.13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128">
        <v>963.4</v>
      </c>
      <c r="D12" s="128">
        <f>+'Ekamut-caxs'!D22</f>
        <v>3949.67</v>
      </c>
      <c r="E12" s="139">
        <f t="shared" si="0"/>
        <v>2986.27</v>
      </c>
      <c r="F12" s="128"/>
    </row>
    <row r="13" spans="1:18" s="77" customFormat="1" ht="17.25">
      <c r="A13" s="19">
        <f>+A10+1</f>
        <v>3.2</v>
      </c>
      <c r="B13" s="197" t="str">
        <f>+'Ekamut-caxs'!B23</f>
        <v>զինծառայողների երեխաների գծով</v>
      </c>
      <c r="C13" s="128">
        <v>5324.3</v>
      </c>
      <c r="D13" s="128">
        <f>+'Ekamut-caxs'!D23</f>
        <v>4011.16</v>
      </c>
      <c r="E13" s="139">
        <f t="shared" si="0"/>
        <v>-1313.1400000000003</v>
      </c>
      <c r="F13" s="128"/>
    </row>
    <row r="14" spans="1:18" s="33" customFormat="1" ht="17.25">
      <c r="A14" s="35">
        <f>+A11+1</f>
        <v>4</v>
      </c>
      <c r="B14" s="141" t="str">
        <f>+'Ekamut-caxs'!B25</f>
        <v xml:space="preserve">Վճարովի ծառայություններից </v>
      </c>
      <c r="C14" s="138">
        <v>2300</v>
      </c>
      <c r="D14" s="139">
        <f>+'Ekamut-caxs'!D25</f>
        <v>1713.6</v>
      </c>
      <c r="E14" s="139">
        <f t="shared" si="0"/>
        <v>-586.40000000000009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5</v>
      </c>
      <c r="B15" s="141" t="str">
        <f>+'Ekamut-caxs'!B26</f>
        <v>Սպասարկման և կոմունալ համավճարներից</v>
      </c>
      <c r="C15" s="140">
        <v>39.799999999999997</v>
      </c>
      <c r="D15" s="139">
        <f>'Ekamut-caxs'!D24</f>
        <v>34.700000000000003</v>
      </c>
      <c r="E15" s="139">
        <f t="shared" si="0"/>
        <v>-5.0999999999999943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6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7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4020</v>
      </c>
      <c r="D18" s="142">
        <f>SUM(D19:D20)</f>
        <v>4045</v>
      </c>
      <c r="E18" s="139">
        <f t="shared" si="0"/>
        <v>25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6</v>
      </c>
      <c r="B19" s="183" t="str">
        <f>+'Ekamut-caxs'!B30</f>
        <v xml:space="preserve">ոչ ընթացիկ </v>
      </c>
      <c r="C19" s="128">
        <v>4020</v>
      </c>
      <c r="D19" s="129">
        <f>+'Ekamut-caxs'!D30</f>
        <v>4045</v>
      </c>
      <c r="E19" s="129">
        <f t="shared" si="0"/>
        <v>25</v>
      </c>
      <c r="F19" s="128"/>
    </row>
    <row r="20" spans="1:18" ht="16.5" hidden="1">
      <c r="A20" s="35">
        <f t="shared" si="1"/>
        <v>7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v>7</v>
      </c>
      <c r="B21" s="182" t="str">
        <f>+'Ekamut-caxs'!B32</f>
        <v>Բանկի տոկոսից</v>
      </c>
      <c r="C21" s="140">
        <v>0</v>
      </c>
      <c r="D21" s="138">
        <f>+'Ekamut-caxs'!D32</f>
        <v>20.399999999999999</v>
      </c>
      <c r="E21" s="138">
        <f t="shared" si="0"/>
        <v>20.399999999999999</v>
      </c>
      <c r="F21" s="128"/>
    </row>
    <row r="22" spans="1:18" s="32" customFormat="1" ht="17.25" hidden="1">
      <c r="A22" s="35">
        <f t="shared" si="1"/>
        <v>8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92255.3</v>
      </c>
      <c r="D23" s="148">
        <f>SUM(D24,D27:D33,D37:D59,D61:D62)</f>
        <v>87870.499999999956</v>
      </c>
      <c r="E23" s="147">
        <f t="shared" si="0"/>
        <v>-4384.8000000000466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58877.2</v>
      </c>
      <c r="D24" s="142">
        <f>+'Ekamut-caxs'!D37</f>
        <v>59697.4</v>
      </c>
      <c r="E24" s="139">
        <f t="shared" si="0"/>
        <v>820.20000000000437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1164</v>
      </c>
      <c r="D25" s="143">
        <f>+'Ekamut-caxs'!D38</f>
        <v>1012.5</v>
      </c>
      <c r="E25" s="129">
        <f>D25-C25</f>
        <v>-151.5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3684.5951999999997</v>
      </c>
      <c r="E26" s="130">
        <f>D26-C26</f>
        <v>3684.5951999999997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19228</v>
      </c>
      <c r="D27" s="142">
        <f>+'Ekamut-caxs'!D40</f>
        <v>14345.5</v>
      </c>
      <c r="E27" s="139">
        <f t="shared" si="0"/>
        <v>-4882.5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27">
      <c r="A28" s="35">
        <f>+A27+1</f>
        <v>3</v>
      </c>
      <c r="B28" s="141" t="str">
        <f>+'Ekamut-caxs'!B41</f>
        <v>Ջեռուցման գծով</v>
      </c>
      <c r="C28" s="140">
        <v>1634.3</v>
      </c>
      <c r="D28" s="142">
        <f>+'Ekamut-caxs'!D41</f>
        <v>2060.4</v>
      </c>
      <c r="E28" s="139">
        <f t="shared" si="0"/>
        <v>426.10000000000014</v>
      </c>
      <c r="F28" s="128" t="s">
        <v>334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27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2258.1</v>
      </c>
      <c r="D29" s="142">
        <f>+'Ekamut-caxs'!D42</f>
        <v>2355.9</v>
      </c>
      <c r="E29" s="139">
        <f t="shared" si="0"/>
        <v>97.800000000000182</v>
      </c>
      <c r="F29" s="128" t="s">
        <v>335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1044.8</v>
      </c>
      <c r="D30" s="142">
        <f>+'Ekamut-caxs'!D43</f>
        <v>911</v>
      </c>
      <c r="E30" s="139">
        <f t="shared" si="0"/>
        <v>-133.79999999999995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27">
      <c r="A31" s="35">
        <f t="shared" si="2"/>
        <v>6</v>
      </c>
      <c r="B31" s="141" t="str">
        <f>+'Ekamut-caxs'!B44</f>
        <v>Աղբահանության գծով</v>
      </c>
      <c r="C31" s="140">
        <v>57.6</v>
      </c>
      <c r="D31" s="142">
        <f>+'Ekamut-caxs'!D44</f>
        <v>94.9</v>
      </c>
      <c r="E31" s="139">
        <f t="shared" si="0"/>
        <v>37.300000000000004</v>
      </c>
      <c r="F31" s="128" t="s">
        <v>333</v>
      </c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40</v>
      </c>
      <c r="D32" s="142">
        <f>+'Ekamut-caxs'!D45</f>
        <v>40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144.4</v>
      </c>
      <c r="D33" s="142">
        <f>SUM(D34:D36)</f>
        <v>144.4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62.4</v>
      </c>
      <c r="D34" s="143">
        <f>+'Ekamut-caxs'!D47</f>
        <v>62.4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10</v>
      </c>
      <c r="D35" s="143">
        <f>+'Ekamut-caxs'!D48</f>
        <v>10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0</v>
      </c>
      <c r="D37" s="142">
        <f>+'Ekamut-caxs'!D50</f>
        <v>14</v>
      </c>
      <c r="E37" s="139">
        <f t="shared" si="0"/>
        <v>14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882</v>
      </c>
      <c r="D38" s="142">
        <f>+'Ekamut-caxs'!D51</f>
        <v>882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167.4</v>
      </c>
      <c r="D39" s="142">
        <f>+'Ekamut-caxs'!D52</f>
        <v>167.4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200</v>
      </c>
      <c r="D40" s="142">
        <f>+'Ekamut-caxs'!D53</f>
        <v>115.2</v>
      </c>
      <c r="E40" s="139">
        <f t="shared" si="0"/>
        <v>-84.8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680</v>
      </c>
      <c r="D41" s="142">
        <f>+'Ekamut-caxs'!D54</f>
        <v>170</v>
      </c>
      <c r="E41" s="139">
        <f t="shared" si="0"/>
        <v>-510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52.2</v>
      </c>
      <c r="D42" s="142">
        <f>+'Ekamut-caxs'!D55</f>
        <v>52.2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180</v>
      </c>
      <c r="D43" s="142">
        <f>+'Ekamut-caxs'!D56</f>
        <v>180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500</v>
      </c>
      <c r="D44" s="142">
        <f>+'Ekamut-caxs'!D57</f>
        <v>262.8</v>
      </c>
      <c r="E44" s="139">
        <f t="shared" si="0"/>
        <v>-237.2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163</v>
      </c>
      <c r="D45" s="142">
        <f>+'Ekamut-caxs'!D58</f>
        <v>163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1" t="str">
        <f>+'Ekamut-caxs'!B62</f>
        <v>Համակարգիչների տեխնիկական սպասարկման գծով</v>
      </c>
      <c r="C49" s="140">
        <v>84</v>
      </c>
      <c r="D49" s="142">
        <f>+'Ekamut-caxs'!D62</f>
        <v>55</v>
      </c>
      <c r="E49" s="139">
        <f t="shared" si="0"/>
        <v>-29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+'Ekamut-caxs'!B65</f>
        <v>Հայտարարության գծով</v>
      </c>
      <c r="C52" s="138">
        <v>20</v>
      </c>
      <c r="D52" s="142">
        <f>+'Ekamut-caxs'!D65</f>
        <v>0</v>
      </c>
      <c r="E52" s="139">
        <f t="shared" si="5"/>
        <v>-20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23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23</v>
      </c>
      <c r="B54" s="141" t="str">
        <f>+'Ekamut-caxs'!B67</f>
        <v>Վերապատրաստման գծով</v>
      </c>
      <c r="C54" s="138">
        <v>150</v>
      </c>
      <c r="D54" s="142">
        <f>+'Ekamut-caxs'!D67</f>
        <v>150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24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25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24</v>
      </c>
      <c r="B57" s="182" t="str">
        <f>+'Ekamut-caxs'!B70</f>
        <v>Դուրսգրվող գույքի վերագնահատման գծով</v>
      </c>
      <c r="C57" s="138">
        <v>60</v>
      </c>
      <c r="D57" s="140">
        <f>+'Ekamut-caxs'!D70</f>
        <v>0</v>
      </c>
      <c r="E57" s="138">
        <f>D57-C57</f>
        <v>-60</v>
      </c>
      <c r="F57" s="250"/>
    </row>
    <row r="58" spans="1:18" s="32" customFormat="1" ht="17.25">
      <c r="A58" s="35">
        <f t="shared" si="4"/>
        <v>25</v>
      </c>
      <c r="B58" s="182" t="str">
        <f>+'Ekamut-caxs'!B71</f>
        <v>Կրակմարիչների լիցքավորում</v>
      </c>
      <c r="C58" s="138">
        <v>144</v>
      </c>
      <c r="D58" s="140">
        <f>+'Ekamut-caxs'!D71</f>
        <v>0</v>
      </c>
      <c r="E58" s="138">
        <f>D58-C58</f>
        <v>-144</v>
      </c>
      <c r="F58" s="138"/>
    </row>
    <row r="59" spans="1:18" s="33" customFormat="1" ht="17.25">
      <c r="A59" s="35">
        <f t="shared" si="4"/>
        <v>26</v>
      </c>
      <c r="B59" s="141" t="str">
        <f>+'Ekamut-caxs'!B72</f>
        <v>Հիմնական միջոցների մաշվածության գծով, որից՝</v>
      </c>
      <c r="C59" s="138">
        <f>C60</f>
        <v>4020</v>
      </c>
      <c r="D59" s="142">
        <f>+'Ekamut-caxs'!D72</f>
        <v>4045</v>
      </c>
      <c r="E59" s="139">
        <f t="shared" si="5"/>
        <v>25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26.1</v>
      </c>
      <c r="B60" s="183" t="str">
        <f>+'Ekamut-caxs'!B73</f>
        <v>պայմանով (անհատույց) ստացված</v>
      </c>
      <c r="C60" s="130">
        <v>4020</v>
      </c>
      <c r="D60" s="143">
        <f>+'Ekamut-caxs'!D73</f>
        <v>4045</v>
      </c>
      <c r="E60" s="129">
        <f t="shared" si="5"/>
        <v>25</v>
      </c>
      <c r="F60" s="130"/>
      <c r="G60" s="79"/>
    </row>
    <row r="61" spans="1:18" s="33" customFormat="1" ht="17.25" hidden="1">
      <c r="A61" s="35">
        <f>+A59+1</f>
        <v>27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27</v>
      </c>
      <c r="B62" s="141" t="str">
        <f>+'Ekamut-caxs'!B75</f>
        <v>Այլ ծախսերի գծով</v>
      </c>
      <c r="C62" s="138">
        <v>1437.3</v>
      </c>
      <c r="D62" s="142">
        <f>+'Ekamut-caxs'!D75</f>
        <v>1733.4</v>
      </c>
      <c r="E62" s="139">
        <f t="shared" si="5"/>
        <v>296.10000000000014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3.0000000042491592E-2</v>
      </c>
      <c r="E63" s="147">
        <f t="shared" si="0"/>
        <v>3.0000000042491592E-2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77" t="str">
        <f>+'Ekamut-caxs'!D78</f>
        <v>Գ․Ասատրյան</v>
      </c>
      <c r="E65" s="477"/>
      <c r="F65" s="65"/>
    </row>
    <row r="66" spans="1:6" ht="9.75" customHeight="1">
      <c r="B66" s="214"/>
      <c r="C66" s="215"/>
      <c r="D66" s="476" t="s">
        <v>5</v>
      </c>
      <c r="E66" s="476"/>
      <c r="F66" s="151"/>
    </row>
    <row r="67" spans="1:6" ht="24.75" customHeight="1">
      <c r="B67" s="212" t="s">
        <v>6</v>
      </c>
      <c r="C67" s="213"/>
      <c r="D67" s="477" t="str">
        <f>+'Ekamut-caxs'!D80</f>
        <v>Ս․Դանիելյան</v>
      </c>
      <c r="E67" s="477"/>
      <c r="F67" s="65"/>
    </row>
    <row r="68" spans="1:6" ht="11.25" customHeight="1">
      <c r="B68" s="216"/>
      <c r="C68" s="215"/>
      <c r="D68" s="476" t="s">
        <v>5</v>
      </c>
      <c r="E68" s="476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1" zoomScaleSheetLayoutView="100" workbookViewId="0">
      <selection activeCell="D55" sqref="D55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5" t="s">
        <v>78</v>
      </c>
      <c r="B1" s="475"/>
      <c r="C1" s="475"/>
      <c r="D1" s="475"/>
      <c r="E1" s="475"/>
      <c r="F1" s="475"/>
    </row>
    <row r="2" spans="1:20" s="14" customFormat="1" ht="20.25">
      <c r="A2" s="471" t="str">
        <f>+'Ekamut-caxs'!A13:D13</f>
        <v xml:space="preserve">«Երևանի հ․146 մսուր-մանկապարտեզ» ՀՈԱԿ-ի </v>
      </c>
      <c r="B2" s="471"/>
      <c r="C2" s="471"/>
      <c r="D2" s="471"/>
      <c r="E2" s="471"/>
      <c r="F2" s="471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78" t="s">
        <v>260</v>
      </c>
      <c r="B3" s="478"/>
      <c r="C3" s="478"/>
      <c r="D3" s="478"/>
      <c r="E3" s="478"/>
      <c r="F3" s="478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2714.8</v>
      </c>
      <c r="D6" s="131">
        <f>+C6</f>
        <v>2714.8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SUM(C8:C9,C12,C16:C22)</f>
        <v>88645.5</v>
      </c>
      <c r="D7" s="136">
        <f>SUM(D8:D9,D12,D16:D22)</f>
        <v>84240.83</v>
      </c>
      <c r="E7" s="136">
        <f>D7-C7</f>
        <v>-4404.6699999999983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79457.8</v>
      </c>
      <c r="D8" s="135">
        <f>+'Dramakan hosqer'!C21</f>
        <v>73946</v>
      </c>
      <c r="E8" s="135">
        <f>D8-C8</f>
        <v>-5511.8000000000029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f>C10</f>
        <v>150</v>
      </c>
      <c r="D9" s="135">
        <f>SUM(D10:D11)</f>
        <v>150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150</v>
      </c>
      <c r="D10" s="390">
        <f>+'Dramakan hosqer'!C23</f>
        <v>150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hidden="1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6737.7</v>
      </c>
      <c r="D12" s="135">
        <f>SUM(D13:D15)</f>
        <v>8410.83</v>
      </c>
      <c r="E12" s="135">
        <f t="shared" si="1"/>
        <v>1673.13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963.4</v>
      </c>
      <c r="D13" s="390">
        <f>+'Dramakan hosqer'!C26</f>
        <v>3949.67</v>
      </c>
      <c r="E13" s="391">
        <f t="shared" si="1"/>
        <v>2986.27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5324.3</v>
      </c>
      <c r="D14" s="390">
        <f>+'Dramakan hosqer'!C27</f>
        <v>4011.16</v>
      </c>
      <c r="E14" s="391">
        <f t="shared" si="1"/>
        <v>-1313.1400000000003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450</v>
      </c>
      <c r="D15" s="390">
        <f>+'Dramakan hosqer'!C28</f>
        <v>450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2300</v>
      </c>
      <c r="D16" s="135">
        <f>+'Dramakan hosqer'!C29</f>
        <v>1713.6</v>
      </c>
      <c r="E16" s="135">
        <f t="shared" si="1"/>
        <v>-586.40000000000009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v>5</v>
      </c>
      <c r="B21" s="181" t="str">
        <f>+'Dramakan hosqer'!B34</f>
        <v>Բանկի տոկոսից</v>
      </c>
      <c r="C21" s="134">
        <v>0</v>
      </c>
      <c r="D21" s="135">
        <f>+'Dramakan hosqer'!C34</f>
        <v>20.399999999999999</v>
      </c>
      <c r="E21" s="135">
        <f>D21-C21</f>
        <v>20.399999999999999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6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88096.7</v>
      </c>
      <c r="D23" s="136">
        <f>+D24+D66+D78</f>
        <v>83395.899999999965</v>
      </c>
      <c r="E23" s="136">
        <f t="shared" si="0"/>
        <v>-4700.800000000032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87646.7</v>
      </c>
      <c r="D24" s="136">
        <f>SUM(D25,D28:D34,D38:D60,D64:D65)</f>
        <v>82945.899999999965</v>
      </c>
      <c r="E24" s="136">
        <f t="shared" si="0"/>
        <v>-4700.800000000032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58877.2</v>
      </c>
      <c r="D25" s="135">
        <f>+'Dramakan hosqer'!C38</f>
        <v>59697.4</v>
      </c>
      <c r="E25" s="135">
        <f t="shared" si="0"/>
        <v>820.20000000000437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1164</v>
      </c>
      <c r="D26" s="390">
        <f>+'Dramakan hosqer'!C39</f>
        <v>1012.5</v>
      </c>
      <c r="E26" s="391">
        <f t="shared" si="0"/>
        <v>-151.5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hidden="1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3684.5951999999997</v>
      </c>
      <c r="E27" s="391">
        <f t="shared" si="0"/>
        <v>3684.5951999999997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19228</v>
      </c>
      <c r="D28" s="135">
        <f>+'Dramakan hosqer'!C41</f>
        <v>14345.5</v>
      </c>
      <c r="E28" s="135">
        <f t="shared" si="0"/>
        <v>-4882.5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1634.3</v>
      </c>
      <c r="D29" s="135">
        <f>+'Dramakan hosqer'!C42</f>
        <v>2060.4</v>
      </c>
      <c r="E29" s="135">
        <f t="shared" si="0"/>
        <v>426.10000000000014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2258.1</v>
      </c>
      <c r="D30" s="135">
        <f>+'Dramakan hosqer'!C43</f>
        <v>2355.9</v>
      </c>
      <c r="E30" s="135">
        <f t="shared" si="0"/>
        <v>97.800000000000182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1005</v>
      </c>
      <c r="D31" s="135">
        <f>+'Dramakan hosqer'!C44</f>
        <v>876.3</v>
      </c>
      <c r="E31" s="135">
        <f t="shared" si="0"/>
        <v>-128.70000000000005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57.6</v>
      </c>
      <c r="D32" s="135">
        <f>+'Dramakan hosqer'!C45</f>
        <v>94.9</v>
      </c>
      <c r="E32" s="135">
        <f t="shared" si="0"/>
        <v>37.300000000000004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40</v>
      </c>
      <c r="D33" s="135">
        <f>+'Dramakan hosqer'!C46</f>
        <v>40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144.4</v>
      </c>
      <c r="D34" s="135">
        <f>SUM(D35:D37)</f>
        <v>144.4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62.4</v>
      </c>
      <c r="D35" s="390">
        <f>+'Dramakan hosqer'!C48</f>
        <v>62.4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10</v>
      </c>
      <c r="D36" s="390">
        <f>+'Dramakan hosqer'!C49</f>
        <v>10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72</v>
      </c>
      <c r="D37" s="390">
        <f>+'Dramakan hosqer'!C50</f>
        <v>72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0</v>
      </c>
      <c r="D38" s="135">
        <f>+'Dramakan hosqer'!C51</f>
        <v>14</v>
      </c>
      <c r="E38" s="135">
        <f t="shared" si="0"/>
        <v>14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882</v>
      </c>
      <c r="D39" s="135">
        <f>+'Dramakan hosqer'!C52</f>
        <v>882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167.4</v>
      </c>
      <c r="D40" s="135">
        <f>+'Dramakan hosqer'!C53</f>
        <v>167.4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200</v>
      </c>
      <c r="D41" s="135">
        <f>+'Dramakan hosqer'!C54</f>
        <v>115.2</v>
      </c>
      <c r="E41" s="135">
        <f t="shared" si="0"/>
        <v>-84.8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680</v>
      </c>
      <c r="D42" s="135">
        <f>+'Dramakan hosqer'!C55</f>
        <v>170</v>
      </c>
      <c r="E42" s="135">
        <f t="shared" si="0"/>
        <v>-510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52.2</v>
      </c>
      <c r="D43" s="135">
        <f>+'Dramakan hosqer'!C56</f>
        <v>52.2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180</v>
      </c>
      <c r="D44" s="135">
        <f>+'Dramakan hosqer'!C57</f>
        <v>180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500</v>
      </c>
      <c r="D45" s="135">
        <f>+'Dramakan hosqer'!C58</f>
        <v>262.8</v>
      </c>
      <c r="E45" s="135">
        <f t="shared" si="0"/>
        <v>-237.2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163</v>
      </c>
      <c r="D46" s="135">
        <f>+'Dramakan hosqer'!C59</f>
        <v>163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84</v>
      </c>
      <c r="D50" s="135">
        <f>+'Dramakan hosqer'!C63</f>
        <v>55</v>
      </c>
      <c r="E50" s="135">
        <f t="shared" si="0"/>
        <v>-29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>
        <v>20</v>
      </c>
      <c r="D53" s="135">
        <f>+'Dramakan hosqer'!C66</f>
        <v>0</v>
      </c>
      <c r="E53" s="135">
        <f t="shared" si="0"/>
        <v>-20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23</v>
      </c>
      <c r="B55" s="181" t="str">
        <f>+'Dramakan hosqer'!B68</f>
        <v>Վերապատրաստման գծով</v>
      </c>
      <c r="C55" s="134">
        <v>150</v>
      </c>
      <c r="D55" s="135">
        <f>+'Dramakan hosqer'!C68</f>
        <v>150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24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25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24</v>
      </c>
      <c r="B58" s="181" t="str">
        <f>+'Dramakan hosqer'!B71</f>
        <v>Դուրսգրվող գույքի վերագնահատման գծով</v>
      </c>
      <c r="C58" s="134">
        <v>60</v>
      </c>
      <c r="D58" s="135">
        <f>+'Dramakan hosqer'!C71</f>
        <v>0</v>
      </c>
      <c r="E58" s="135">
        <f>D58-C58</f>
        <v>-60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25</v>
      </c>
      <c r="B59" s="181" t="str">
        <f>+'Dramakan hosqer'!B72</f>
        <v>Կրակմարիչների լիցքավորում</v>
      </c>
      <c r="C59" s="134">
        <v>144</v>
      </c>
      <c r="D59" s="135">
        <f>+'Dramakan hosqer'!C72</f>
        <v>0</v>
      </c>
      <c r="E59" s="135">
        <f>D59-C59</f>
        <v>-144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26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26.1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26.200000000000003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26.300000000000004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26</v>
      </c>
      <c r="B64" s="181" t="str">
        <f>+'Dramakan hosqer'!B77</f>
        <v>Կրեդիտորական պարտքի մարման գծով</v>
      </c>
      <c r="C64" s="134">
        <v>888.5</v>
      </c>
      <c r="D64" s="135">
        <f>+'Dramakan hosqer'!C77</f>
        <v>888.5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27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450</v>
      </c>
      <c r="D66" s="136">
        <f>+D67+D74</f>
        <v>450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450</v>
      </c>
      <c r="D67" s="135">
        <f>SUM(D68:D73)</f>
        <v>450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hidden="1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v>1.1000000000000001</v>
      </c>
      <c r="B69" s="388" t="str">
        <f>+'Dramakan hosqer'!B82</f>
        <v>համակարգչային սարքավորումներ / տեխնիկա</v>
      </c>
      <c r="C69" s="389">
        <v>450</v>
      </c>
      <c r="D69" s="390">
        <f>+'Dramakan hosqer'!C82</f>
        <v>450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1.2000000000000002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1.3000000000000003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1.4000000000000004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1.5000000000000004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3263.6000000000058</v>
      </c>
      <c r="D81" s="136">
        <f>D6+D7-D23</f>
        <v>3559.7300000000396</v>
      </c>
      <c r="E81" s="136">
        <f t="shared" si="7"/>
        <v>296.13000000003376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tr">
        <f>'Ekamut-caxs'!B78</f>
        <v>ՏՆՕՐԵՆԻ ժ/պ՝</v>
      </c>
      <c r="C83" s="215"/>
      <c r="D83" s="480" t="str">
        <f>+'Ekamut-caxs'!D78</f>
        <v>Գ․Ասատրյան</v>
      </c>
      <c r="E83" s="477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79" t="s">
        <v>91</v>
      </c>
      <c r="E84" s="479"/>
      <c r="F84" s="153"/>
    </row>
    <row r="85" spans="1:20" s="11" customFormat="1" ht="22.5" customHeight="1">
      <c r="A85" s="12"/>
      <c r="B85" s="220" t="s">
        <v>6</v>
      </c>
      <c r="C85" s="215"/>
      <c r="D85" s="477" t="str">
        <f>+'Ekamut-caxs'!D80</f>
        <v>Ս․Դանիելյան</v>
      </c>
      <c r="E85" s="477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79" t="s">
        <v>91</v>
      </c>
      <c r="E86" s="479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D55" sqref="D55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1" t="s">
        <v>66</v>
      </c>
      <c r="B1" s="481"/>
      <c r="C1" s="481"/>
      <c r="D1" s="481"/>
      <c r="E1" s="481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2" t="str">
        <f>+'Ekamut-caxs'!A13:D13</f>
        <v xml:space="preserve">«Երևանի հ․146 մսուր-մանկապարտեզ» ՀՈԱԿ-ի </v>
      </c>
      <c r="B2" s="483"/>
      <c r="C2" s="483"/>
      <c r="D2" s="483"/>
      <c r="E2" s="48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4" t="s">
        <v>143</v>
      </c>
      <c r="B3" s="484"/>
      <c r="C3" s="484"/>
      <c r="D3" s="484"/>
      <c r="E3" s="48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5" t="s">
        <v>244</v>
      </c>
      <c r="B4" s="485"/>
      <c r="C4" s="485"/>
      <c r="D4" s="485"/>
      <c r="E4" s="485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86" t="s">
        <v>148</v>
      </c>
      <c r="B7" s="487"/>
      <c r="C7" s="487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0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0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86" t="s">
        <v>173</v>
      </c>
      <c r="B35" s="487"/>
      <c r="C35" s="487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421.2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234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165.8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11.6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41.9</v>
      </c>
      <c r="E43" s="22"/>
    </row>
    <row r="44" spans="1:22">
      <c r="A44" s="102">
        <v>1.9</v>
      </c>
      <c r="B44" s="104"/>
      <c r="C44" s="106" t="s">
        <v>332</v>
      </c>
      <c r="D44" s="22">
        <v>14</v>
      </c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2799.5</v>
      </c>
      <c r="E54" s="22"/>
      <c r="F54" s="150">
        <f>SUM(D36:D53)</f>
        <v>888.5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2799.5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3688</v>
      </c>
      <c r="E59" s="119"/>
      <c r="F59" s="335">
        <f>+D59-D55</f>
        <v>888.5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2714.8</v>
      </c>
      <c r="D62" s="488" t="s">
        <v>176</v>
      </c>
      <c r="E62" s="489"/>
    </row>
    <row r="63" spans="1:22" ht="36.75" customHeight="1"/>
    <row r="64" spans="1:22" s="83" customFormat="1" ht="25.5" customHeight="1">
      <c r="A64" s="123"/>
      <c r="B64" s="221" t="str">
        <f>'Ekamut-caxs'!B78</f>
        <v>ՏՆՕՐԵՆԻ ժ/պ՝</v>
      </c>
      <c r="C64" s="222"/>
      <c r="D64" s="490" t="str">
        <f>+'Ekamut-caxs'!D78</f>
        <v>Գ․Ասատրյան</v>
      </c>
      <c r="E64" s="490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1" t="s">
        <v>91</v>
      </c>
      <c r="E65" s="491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0" t="str">
        <f>+'Ekamut-caxs'!D80</f>
        <v>Ս․Դանիելյան</v>
      </c>
      <c r="E66" s="490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2" t="s">
        <v>91</v>
      </c>
      <c r="E67" s="492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D55" sqref="D55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495" t="s">
        <v>66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</row>
    <row r="2" spans="1:15" s="258" customFormat="1" ht="21.75" customHeight="1">
      <c r="A2" s="494" t="str">
        <f>+'Ekamut-caxs'!A13</f>
        <v xml:space="preserve">«Երևանի հ․146 մսուր-մանկապարտեզ» ՀՈԱԿ-ի 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</row>
    <row r="3" spans="1:15" s="258" customFormat="1" ht="21" customHeight="1">
      <c r="A3" s="494" t="s">
        <v>92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</row>
    <row r="4" spans="1:15" ht="21" customHeight="1"/>
    <row r="5" spans="1:15" s="263" customFormat="1" ht="19.5" customHeight="1">
      <c r="A5" s="500" t="s">
        <v>113</v>
      </c>
      <c r="B5" s="500" t="s">
        <v>93</v>
      </c>
      <c r="C5" s="501" t="s">
        <v>94</v>
      </c>
      <c r="D5" s="501"/>
      <c r="E5" s="501"/>
      <c r="F5" s="501"/>
      <c r="G5" s="501" t="s">
        <v>95</v>
      </c>
      <c r="H5" s="501"/>
      <c r="I5" s="501"/>
      <c r="J5" s="501"/>
      <c r="K5" s="501" t="s">
        <v>133</v>
      </c>
      <c r="L5" s="501"/>
      <c r="M5" s="501"/>
      <c r="N5" s="501"/>
      <c r="O5" s="501"/>
    </row>
    <row r="6" spans="1:15" s="265" customFormat="1" ht="51" customHeight="1">
      <c r="A6" s="500"/>
      <c r="B6" s="500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3832</v>
      </c>
      <c r="D7" s="269">
        <v>550658.4</v>
      </c>
      <c r="E7" s="270">
        <v>3310</v>
      </c>
      <c r="F7" s="271">
        <v>475647</v>
      </c>
      <c r="G7" s="268">
        <v>3724</v>
      </c>
      <c r="H7" s="269">
        <v>194669</v>
      </c>
      <c r="I7" s="270">
        <v>5553.84</v>
      </c>
      <c r="J7" s="271">
        <v>286982.56</v>
      </c>
      <c r="K7" s="272">
        <v>355</v>
      </c>
      <c r="L7" s="270">
        <v>783</v>
      </c>
      <c r="M7" s="273">
        <f>+L7*200.47</f>
        <v>156968.01</v>
      </c>
      <c r="N7" s="274">
        <f>+L7*7.94904</f>
        <v>6224.0983200000001</v>
      </c>
      <c r="O7" s="273">
        <f>+N7+M7</f>
        <v>163192.10832</v>
      </c>
    </row>
    <row r="8" spans="1:15" ht="19.5" customHeight="1">
      <c r="A8" s="266">
        <v>2</v>
      </c>
      <c r="B8" s="267" t="s">
        <v>97</v>
      </c>
      <c r="C8" s="268">
        <v>2606</v>
      </c>
      <c r="D8" s="269">
        <v>374482.2</v>
      </c>
      <c r="E8" s="270">
        <v>2693</v>
      </c>
      <c r="F8" s="271">
        <v>386984.1</v>
      </c>
      <c r="G8" s="268">
        <v>4023</v>
      </c>
      <c r="H8" s="269">
        <v>210753</v>
      </c>
      <c r="I8" s="270">
        <v>4804.92</v>
      </c>
      <c r="J8" s="271">
        <v>249820.32</v>
      </c>
      <c r="K8" s="272">
        <v>324</v>
      </c>
      <c r="L8" s="270"/>
      <c r="M8" s="273">
        <f t="shared" ref="M8:M18" si="0">+L8*200.47</f>
        <v>0</v>
      </c>
      <c r="N8" s="274">
        <f t="shared" ref="N8:N18" si="1">+L8*7.94904</f>
        <v>0</v>
      </c>
      <c r="O8" s="273">
        <f t="shared" ref="O8:O18" si="2">+N8+M8</f>
        <v>0</v>
      </c>
    </row>
    <row r="9" spans="1:15" ht="19.5" customHeight="1">
      <c r="A9" s="266">
        <v>3</v>
      </c>
      <c r="B9" s="267" t="s">
        <v>98</v>
      </c>
      <c r="C9" s="268">
        <v>1026</v>
      </c>
      <c r="D9" s="269">
        <v>147436.20000000001</v>
      </c>
      <c r="E9" s="270">
        <v>2412</v>
      </c>
      <c r="F9" s="271">
        <v>346604.4</v>
      </c>
      <c r="G9" s="268">
        <v>4043</v>
      </c>
      <c r="H9" s="269">
        <v>212152</v>
      </c>
      <c r="I9" s="270">
        <v>3711.62</v>
      </c>
      <c r="J9" s="271">
        <v>194416.44</v>
      </c>
      <c r="K9" s="272">
        <v>372</v>
      </c>
      <c r="L9" s="270">
        <v>348</v>
      </c>
      <c r="M9" s="273">
        <f t="shared" si="0"/>
        <v>69763.56</v>
      </c>
      <c r="N9" s="274">
        <f t="shared" si="1"/>
        <v>2766.2659199999998</v>
      </c>
      <c r="O9" s="273">
        <f t="shared" si="2"/>
        <v>72529.825920000003</v>
      </c>
    </row>
    <row r="10" spans="1:15" ht="19.5" customHeight="1">
      <c r="A10" s="266">
        <v>4</v>
      </c>
      <c r="B10" s="267" t="s">
        <v>99</v>
      </c>
      <c r="C10" s="272">
        <v>224</v>
      </c>
      <c r="D10" s="275">
        <v>32188.799999999999</v>
      </c>
      <c r="E10" s="270">
        <v>73</v>
      </c>
      <c r="F10" s="271">
        <v>10490.1</v>
      </c>
      <c r="G10" s="268">
        <v>3195</v>
      </c>
      <c r="H10" s="275">
        <v>168716</v>
      </c>
      <c r="I10" s="270">
        <v>3189.82</v>
      </c>
      <c r="J10" s="271">
        <v>168054.77</v>
      </c>
      <c r="K10" s="272">
        <v>452</v>
      </c>
      <c r="L10" s="270">
        <v>226</v>
      </c>
      <c r="M10" s="273">
        <f t="shared" si="0"/>
        <v>45306.22</v>
      </c>
      <c r="N10" s="274">
        <f t="shared" si="1"/>
        <v>1796.4830400000001</v>
      </c>
      <c r="O10" s="273">
        <f t="shared" si="2"/>
        <v>47102.70304</v>
      </c>
    </row>
    <row r="11" spans="1:15" ht="19.5" customHeight="1">
      <c r="A11" s="266">
        <v>5</v>
      </c>
      <c r="B11" s="267" t="s">
        <v>100</v>
      </c>
      <c r="C11" s="272">
        <v>3</v>
      </c>
      <c r="D11" s="275">
        <v>431.1</v>
      </c>
      <c r="E11" s="270"/>
      <c r="F11" s="271">
        <f t="shared" ref="F11:F18" si="3">IF((E11&lt;10000), E11*143.7, E11*107.1)</f>
        <v>0</v>
      </c>
      <c r="G11" s="268">
        <v>3045</v>
      </c>
      <c r="H11" s="275">
        <v>160945</v>
      </c>
      <c r="I11" s="270">
        <v>3215.6</v>
      </c>
      <c r="J11" s="271">
        <v>169481.89</v>
      </c>
      <c r="K11" s="272">
        <v>452</v>
      </c>
      <c r="L11" s="270">
        <v>447</v>
      </c>
      <c r="M11" s="273">
        <f t="shared" si="0"/>
        <v>89610.09</v>
      </c>
      <c r="N11" s="274">
        <f t="shared" si="1"/>
        <v>3553.2208799999999</v>
      </c>
      <c r="O11" s="273">
        <f t="shared" si="2"/>
        <v>93163.31087999999</v>
      </c>
    </row>
    <row r="12" spans="1:15" ht="19.5" customHeight="1">
      <c r="A12" s="266">
        <v>6</v>
      </c>
      <c r="B12" s="267" t="s">
        <v>101</v>
      </c>
      <c r="C12" s="272">
        <v>4</v>
      </c>
      <c r="D12" s="275">
        <v>574.79999999999995</v>
      </c>
      <c r="E12" s="270"/>
      <c r="F12" s="271">
        <f t="shared" si="3"/>
        <v>0</v>
      </c>
      <c r="G12" s="268">
        <v>2789</v>
      </c>
      <c r="H12" s="275">
        <v>147534</v>
      </c>
      <c r="I12" s="270">
        <v>3030.82</v>
      </c>
      <c r="J12" s="271">
        <v>159715.45000000001</v>
      </c>
      <c r="K12" s="272">
        <v>329</v>
      </c>
      <c r="L12" s="270">
        <v>344</v>
      </c>
      <c r="M12" s="273">
        <f t="shared" si="0"/>
        <v>68961.679999999993</v>
      </c>
      <c r="N12" s="274">
        <f t="shared" si="1"/>
        <v>2734.46976</v>
      </c>
      <c r="O12" s="273">
        <f t="shared" si="2"/>
        <v>71696.14976</v>
      </c>
    </row>
    <row r="13" spans="1:15" ht="19.5" customHeight="1">
      <c r="A13" s="266">
        <v>7</v>
      </c>
      <c r="B13" s="267" t="s">
        <v>102</v>
      </c>
      <c r="C13" s="272"/>
      <c r="D13" s="275"/>
      <c r="E13" s="270"/>
      <c r="F13" s="271">
        <f t="shared" si="3"/>
        <v>0</v>
      </c>
      <c r="G13" s="268">
        <v>2402</v>
      </c>
      <c r="H13" s="275">
        <v>126634</v>
      </c>
      <c r="I13" s="270">
        <v>3131.86</v>
      </c>
      <c r="J13" s="271">
        <v>165158.07</v>
      </c>
      <c r="K13" s="272">
        <v>345</v>
      </c>
      <c r="L13" s="270">
        <v>368</v>
      </c>
      <c r="M13" s="273">
        <f t="shared" si="0"/>
        <v>73772.960000000006</v>
      </c>
      <c r="N13" s="274">
        <f t="shared" si="1"/>
        <v>2925.2467200000001</v>
      </c>
      <c r="O13" s="273">
        <f t="shared" si="2"/>
        <v>76698.206720000002</v>
      </c>
    </row>
    <row r="14" spans="1:15" ht="19.5" customHeight="1">
      <c r="A14" s="266">
        <v>8</v>
      </c>
      <c r="B14" s="276" t="s">
        <v>103</v>
      </c>
      <c r="C14" s="272"/>
      <c r="D14" s="275"/>
      <c r="E14" s="270"/>
      <c r="F14" s="271">
        <f t="shared" si="3"/>
        <v>0</v>
      </c>
      <c r="G14" s="268">
        <v>2339</v>
      </c>
      <c r="H14" s="275">
        <v>123421</v>
      </c>
      <c r="I14" s="270">
        <v>2849.52</v>
      </c>
      <c r="J14" s="271">
        <v>150598.32999999999</v>
      </c>
      <c r="K14" s="272">
        <v>447</v>
      </c>
      <c r="L14" s="270">
        <v>337</v>
      </c>
      <c r="M14" s="273">
        <f t="shared" si="0"/>
        <v>67558.39</v>
      </c>
      <c r="N14" s="274">
        <f t="shared" si="1"/>
        <v>2678.8264800000002</v>
      </c>
      <c r="O14" s="273">
        <f t="shared" si="2"/>
        <v>70237.216480000003</v>
      </c>
    </row>
    <row r="15" spans="1:15" ht="19.5" customHeight="1">
      <c r="A15" s="266">
        <v>9</v>
      </c>
      <c r="B15" s="276" t="s">
        <v>104</v>
      </c>
      <c r="C15" s="272"/>
      <c r="D15" s="275"/>
      <c r="E15" s="270"/>
      <c r="F15" s="271">
        <f t="shared" si="3"/>
        <v>0</v>
      </c>
      <c r="G15" s="268">
        <v>2652</v>
      </c>
      <c r="H15" s="275">
        <v>139912</v>
      </c>
      <c r="I15" s="270">
        <v>3091.2</v>
      </c>
      <c r="J15" s="271">
        <v>163039.98000000001</v>
      </c>
      <c r="K15" s="272">
        <v>357</v>
      </c>
      <c r="L15" s="270">
        <v>447</v>
      </c>
      <c r="M15" s="273">
        <f t="shared" si="0"/>
        <v>89610.09</v>
      </c>
      <c r="N15" s="274">
        <f t="shared" si="1"/>
        <v>3553.2208799999999</v>
      </c>
      <c r="O15" s="273">
        <f t="shared" si="2"/>
        <v>93163.31087999999</v>
      </c>
    </row>
    <row r="16" spans="1:15" ht="19.5" customHeight="1">
      <c r="A16" s="266">
        <v>10</v>
      </c>
      <c r="B16" s="276" t="s">
        <v>105</v>
      </c>
      <c r="C16" s="272"/>
      <c r="D16" s="275"/>
      <c r="E16" s="270">
        <v>226</v>
      </c>
      <c r="F16" s="271">
        <v>32476.2</v>
      </c>
      <c r="G16" s="272">
        <v>3600</v>
      </c>
      <c r="H16" s="275">
        <v>189547</v>
      </c>
      <c r="I16" s="270">
        <v>3960.06</v>
      </c>
      <c r="J16" s="271">
        <v>209136.61</v>
      </c>
      <c r="K16" s="272">
        <v>322</v>
      </c>
      <c r="L16" s="465">
        <v>329</v>
      </c>
      <c r="M16" s="273">
        <f t="shared" si="0"/>
        <v>65954.63</v>
      </c>
      <c r="N16" s="274">
        <f t="shared" si="1"/>
        <v>2615.23416</v>
      </c>
      <c r="O16" s="273">
        <f t="shared" si="2"/>
        <v>68569.864159999997</v>
      </c>
    </row>
    <row r="17" spans="1:15" ht="19.5" customHeight="1">
      <c r="A17" s="266">
        <v>11</v>
      </c>
      <c r="B17" s="276" t="s">
        <v>106</v>
      </c>
      <c r="C17" s="272">
        <v>1269</v>
      </c>
      <c r="D17" s="275">
        <v>182355.3</v>
      </c>
      <c r="E17" s="270">
        <f>+E8</f>
        <v>2693</v>
      </c>
      <c r="F17" s="271">
        <f t="shared" si="3"/>
        <v>386984.1</v>
      </c>
      <c r="G17" s="272">
        <v>4088</v>
      </c>
      <c r="H17" s="275">
        <v>214971</v>
      </c>
      <c r="I17" s="270">
        <f>+G7</f>
        <v>3724</v>
      </c>
      <c r="J17" s="271">
        <f t="shared" ref="J17:J18" si="4">+I17*53.48</f>
        <v>199159.52</v>
      </c>
      <c r="K17" s="270">
        <v>438</v>
      </c>
      <c r="L17" s="270">
        <f>+K7</f>
        <v>355</v>
      </c>
      <c r="M17" s="273">
        <f t="shared" si="0"/>
        <v>71166.850000000006</v>
      </c>
      <c r="N17" s="274">
        <f t="shared" si="1"/>
        <v>2821.9092000000001</v>
      </c>
      <c r="O17" s="273">
        <f t="shared" si="2"/>
        <v>73988.7592</v>
      </c>
    </row>
    <row r="18" spans="1:15" ht="19.5" customHeight="1">
      <c r="A18" s="266">
        <v>12</v>
      </c>
      <c r="B18" s="276" t="s">
        <v>107</v>
      </c>
      <c r="C18" s="272">
        <v>2931</v>
      </c>
      <c r="D18" s="275">
        <v>421184.7</v>
      </c>
      <c r="E18" s="270">
        <f>+C18</f>
        <v>2931</v>
      </c>
      <c r="F18" s="271">
        <f t="shared" si="3"/>
        <v>421184.69999999995</v>
      </c>
      <c r="G18" s="272">
        <v>4494</v>
      </c>
      <c r="H18" s="275">
        <v>233968</v>
      </c>
      <c r="I18" s="270">
        <f>+G18</f>
        <v>4494</v>
      </c>
      <c r="J18" s="271">
        <f t="shared" si="4"/>
        <v>240339.12</v>
      </c>
      <c r="K18" s="270">
        <v>387</v>
      </c>
      <c r="L18" s="270">
        <f>+K18</f>
        <v>387</v>
      </c>
      <c r="M18" s="273">
        <f t="shared" si="0"/>
        <v>77581.89</v>
      </c>
      <c r="N18" s="274">
        <f t="shared" si="1"/>
        <v>3076.2784799999999</v>
      </c>
      <c r="O18" s="273">
        <f t="shared" si="2"/>
        <v>80658.168479999993</v>
      </c>
    </row>
    <row r="19" spans="1:15" ht="32.25" customHeight="1">
      <c r="A19" s="278"/>
      <c r="B19" s="262" t="s">
        <v>89</v>
      </c>
      <c r="C19" s="279">
        <f t="shared" ref="C19:K19" si="5">SUM(C7:C18)</f>
        <v>11895</v>
      </c>
      <c r="D19" s="280">
        <f t="shared" si="5"/>
        <v>1709311.5000000002</v>
      </c>
      <c r="E19" s="279">
        <f t="shared" si="5"/>
        <v>14338</v>
      </c>
      <c r="F19" s="280">
        <f>SUM(F7:F18)</f>
        <v>2060370.5999999999</v>
      </c>
      <c r="G19" s="279">
        <f>SUM(G7:G18)</f>
        <v>40394</v>
      </c>
      <c r="H19" s="280">
        <f>SUM(H7:H18)</f>
        <v>2123222</v>
      </c>
      <c r="I19" s="279">
        <f>SUM(I7:I18)</f>
        <v>44757.26</v>
      </c>
      <c r="J19" s="280">
        <f>SUM(J7:J18)</f>
        <v>2355903.06</v>
      </c>
      <c r="K19" s="279">
        <f t="shared" si="5"/>
        <v>4580</v>
      </c>
      <c r="L19" s="279">
        <f>SUM(L7:L18)</f>
        <v>4371</v>
      </c>
      <c r="M19" s="280">
        <f>SUM(M7:M18)</f>
        <v>876254.37</v>
      </c>
      <c r="N19" s="281">
        <f>SUM(N7:N18)</f>
        <v>34745.253839999998</v>
      </c>
      <c r="O19" s="280">
        <f>SUM(O7:O18)</f>
        <v>910999.6238399999</v>
      </c>
    </row>
    <row r="20" spans="1:15" ht="21.75" customHeight="1">
      <c r="B20" s="282"/>
      <c r="C20" s="283"/>
      <c r="D20" s="284"/>
      <c r="E20" s="283"/>
      <c r="F20" s="284">
        <f>ROUND(F19/1000,1)</f>
        <v>2060.4</v>
      </c>
      <c r="G20" s="283"/>
      <c r="H20" s="284"/>
      <c r="I20" s="283"/>
      <c r="J20" s="284">
        <f>ROUND(J19/1000,1)</f>
        <v>2355.9</v>
      </c>
      <c r="K20" s="283"/>
      <c r="L20" s="283"/>
      <c r="M20" s="284">
        <f>ROUND(M19/1000,1)</f>
        <v>876.3</v>
      </c>
      <c r="N20" s="284">
        <f t="shared" ref="N20:O20" si="6">ROUND(N19/1000,1)</f>
        <v>34.700000000000003</v>
      </c>
      <c r="O20" s="284">
        <f t="shared" si="6"/>
        <v>911</v>
      </c>
    </row>
    <row r="21" spans="1:15" ht="33.75" customHeight="1" thickBot="1">
      <c r="B21" s="498" t="s">
        <v>236</v>
      </c>
      <c r="C21" s="498"/>
      <c r="D21" s="498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2060.4</v>
      </c>
      <c r="G27" s="319" t="s">
        <v>237</v>
      </c>
      <c r="H27" s="317" t="s">
        <v>237</v>
      </c>
      <c r="I27" s="317" t="s">
        <v>237</v>
      </c>
      <c r="J27" s="318">
        <f>J20-J26</f>
        <v>2355.9</v>
      </c>
      <c r="K27" s="319" t="s">
        <v>237</v>
      </c>
      <c r="L27" s="317" t="s">
        <v>237</v>
      </c>
      <c r="M27" s="320">
        <f>M20-M26</f>
        <v>876.3</v>
      </c>
      <c r="N27" s="315" t="s">
        <v>237</v>
      </c>
      <c r="O27" s="318">
        <f>+O20-M26</f>
        <v>911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4" t="str">
        <f>'Ekamut-caxs'!B78</f>
        <v>ՏՆՕՐԵՆԻ ժ/պ՝</v>
      </c>
      <c r="D30" s="494"/>
      <c r="E30" s="259"/>
      <c r="F30" s="259"/>
      <c r="G30" s="499"/>
      <c r="H30" s="499"/>
      <c r="I30" s="325"/>
      <c r="J30" s="496"/>
      <c r="K30" s="496"/>
      <c r="M30" s="286"/>
    </row>
    <row r="31" spans="1:15" s="258" customFormat="1">
      <c r="C31" s="326"/>
      <c r="D31" s="326"/>
      <c r="E31" s="327"/>
      <c r="F31" s="327"/>
      <c r="G31" s="497" t="s">
        <v>90</v>
      </c>
      <c r="H31" s="497"/>
      <c r="I31" s="328"/>
      <c r="J31" s="497" t="s">
        <v>108</v>
      </c>
      <c r="K31" s="497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496"/>
      <c r="H32" s="496"/>
      <c r="I32" s="330"/>
      <c r="J32" s="496"/>
      <c r="K32" s="496"/>
    </row>
    <row r="33" spans="3:13" s="258" customFormat="1">
      <c r="C33" s="285"/>
      <c r="D33" s="285"/>
      <c r="G33" s="497" t="s">
        <v>90</v>
      </c>
      <c r="H33" s="497"/>
      <c r="I33" s="328"/>
      <c r="J33" s="497" t="s">
        <v>108</v>
      </c>
      <c r="K33" s="497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3" t="s">
        <v>205</v>
      </c>
      <c r="J36" s="493"/>
      <c r="K36" s="334"/>
      <c r="L36" s="493" t="s">
        <v>240</v>
      </c>
      <c r="M36" s="493"/>
    </row>
    <row r="37" spans="3:13">
      <c r="C37" s="332"/>
      <c r="D37" s="332"/>
      <c r="E37" s="493" t="s">
        <v>204</v>
      </c>
      <c r="F37" s="493"/>
      <c r="I37" s="493"/>
      <c r="J37" s="493"/>
      <c r="K37" s="334"/>
      <c r="L37" s="493"/>
      <c r="M37" s="493"/>
    </row>
    <row r="38" spans="3:13">
      <c r="C38" s="332"/>
      <c r="D38" s="332"/>
      <c r="E38" s="493"/>
      <c r="F38" s="493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6" t="s">
        <v>66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</row>
    <row r="2" spans="1:18" s="13" customFormat="1" ht="20.25">
      <c r="A2" s="471" t="str">
        <f>+'Ekamut-caxs'!A13</f>
        <v xml:space="preserve">«Երևանի հ․146 մսուր-մանկապարտեզ» ՀՈԱԿ-ի 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</row>
    <row r="3" spans="1:18" ht="17.25">
      <c r="A3" s="484" t="s">
        <v>252</v>
      </c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  <c r="O3" s="484"/>
      <c r="P3" s="193"/>
      <c r="Q3" s="193"/>
      <c r="R3" s="193"/>
    </row>
    <row r="4" spans="1:18" ht="16.5">
      <c r="O4" s="207" t="s">
        <v>0</v>
      </c>
    </row>
    <row r="5" spans="1:18" ht="13.5" customHeight="1">
      <c r="A5" s="508" t="s">
        <v>141</v>
      </c>
      <c r="B5" s="508" t="s">
        <v>67</v>
      </c>
      <c r="C5" s="375"/>
      <c r="D5" s="375"/>
      <c r="E5" s="509" t="s">
        <v>278</v>
      </c>
      <c r="F5" s="510"/>
      <c r="G5" s="510"/>
      <c r="H5" s="510"/>
      <c r="I5" s="510"/>
      <c r="J5" s="510"/>
      <c r="K5" s="510"/>
      <c r="L5" s="510"/>
      <c r="M5" s="510"/>
      <c r="N5" s="511"/>
      <c r="O5" s="507" t="s">
        <v>142</v>
      </c>
    </row>
    <row r="6" spans="1:18" ht="106.5" customHeight="1">
      <c r="A6" s="508"/>
      <c r="B6" s="508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07"/>
    </row>
    <row r="7" spans="1:18" ht="27.75" customHeight="1">
      <c r="A7" s="154">
        <v>1</v>
      </c>
      <c r="B7" s="185" t="s">
        <v>189</v>
      </c>
      <c r="C7" s="186">
        <v>41583.5</v>
      </c>
      <c r="D7" s="186">
        <v>4637.2</v>
      </c>
      <c r="E7" s="186">
        <v>9211.5</v>
      </c>
      <c r="F7" s="186"/>
      <c r="G7" s="186">
        <f>IF(F7&gt;0,C15, 0)</f>
        <v>0</v>
      </c>
      <c r="H7" s="186">
        <v>124</v>
      </c>
      <c r="I7" s="249">
        <v>373.2</v>
      </c>
      <c r="J7" s="186"/>
      <c r="K7" s="249">
        <v>83.4</v>
      </c>
      <c r="L7" s="186"/>
      <c r="M7" s="186">
        <v>3684.5951999999997</v>
      </c>
      <c r="N7" s="186"/>
      <c r="O7" s="187">
        <f>ROUND(SUM(C7:N7),1)</f>
        <v>59697.4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59697.4</v>
      </c>
    </row>
    <row r="10" spans="1:18" s="156" customFormat="1" ht="18.75" customHeight="1">
      <c r="B10" s="257">
        <v>4605.7</v>
      </c>
      <c r="C10" s="158">
        <f>+B10*2</f>
        <v>9211.4</v>
      </c>
      <c r="D10" s="158"/>
      <c r="E10" s="158"/>
      <c r="F10" s="159"/>
      <c r="G10" s="159"/>
      <c r="H10" s="159"/>
      <c r="I10" s="256">
        <v>6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4"/>
      <c r="M11" s="514"/>
      <c r="N11" s="514"/>
      <c r="O11" s="167"/>
    </row>
    <row r="12" spans="1:18" s="156" customFormat="1" ht="69" customHeight="1">
      <c r="B12" s="504" t="s">
        <v>197</v>
      </c>
      <c r="C12" s="505"/>
      <c r="D12" s="166"/>
      <c r="E12" s="166"/>
      <c r="H12" s="126"/>
      <c r="I12" s="126"/>
      <c r="J12" s="504" t="s">
        <v>198</v>
      </c>
      <c r="K12" s="505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tr">
        <f>'Ekamut-caxs'!B78</f>
        <v>ՏՆՕՐԵՆԻ ժ/պ՝</v>
      </c>
      <c r="C17" s="226"/>
      <c r="D17" s="226"/>
      <c r="E17" s="502"/>
      <c r="F17" s="502"/>
      <c r="G17" s="227"/>
      <c r="H17" s="227"/>
      <c r="I17" s="512" t="str">
        <f>+'Ekamut-caxs'!D78</f>
        <v>Գ․Ասատրյան</v>
      </c>
      <c r="J17" s="512"/>
      <c r="K17" s="512"/>
      <c r="L17" s="176"/>
      <c r="M17" s="176"/>
    </row>
    <row r="18" spans="2:13" s="177" customFormat="1" ht="17.25" customHeight="1">
      <c r="B18" s="228"/>
      <c r="C18" s="229"/>
      <c r="D18" s="229"/>
      <c r="E18" s="503" t="s">
        <v>90</v>
      </c>
      <c r="F18" s="503"/>
      <c r="G18" s="230"/>
      <c r="H18" s="231"/>
      <c r="I18" s="513" t="s">
        <v>91</v>
      </c>
      <c r="J18" s="513"/>
      <c r="K18" s="513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2"/>
      <c r="F19" s="502"/>
      <c r="G19" s="233"/>
      <c r="H19" s="233"/>
      <c r="I19" s="512" t="str">
        <f>+'Ekamut-caxs'!D80</f>
        <v>Ս․Դանիելյան</v>
      </c>
      <c r="J19" s="512"/>
      <c r="K19" s="512"/>
      <c r="L19" s="176"/>
      <c r="M19" s="176"/>
    </row>
    <row r="20" spans="2:13" s="177" customFormat="1" ht="18.75" customHeight="1">
      <c r="B20" s="229"/>
      <c r="C20" s="229"/>
      <c r="D20" s="229"/>
      <c r="E20" s="503" t="s">
        <v>90</v>
      </c>
      <c r="F20" s="503"/>
      <c r="G20" s="230"/>
      <c r="H20" s="231"/>
      <c r="I20" s="513" t="s">
        <v>91</v>
      </c>
      <c r="J20" s="513"/>
      <c r="K20" s="513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D55" sqref="D55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17" t="s">
        <v>66</v>
      </c>
      <c r="B1" s="517"/>
      <c r="C1" s="517"/>
      <c r="D1" s="517"/>
    </row>
    <row r="2" spans="1:4" ht="24.75" customHeight="1">
      <c r="A2" s="518" t="str">
        <f>+'Ekamut-caxs'!A13:D13</f>
        <v xml:space="preserve">«Երևանի հ․146 մսուր-մանկապարտեզ» ՀՈԱԿ-ի </v>
      </c>
      <c r="B2" s="518"/>
      <c r="C2" s="518"/>
      <c r="D2" s="518"/>
    </row>
    <row r="3" spans="1:4" ht="39.75" customHeight="1">
      <c r="A3" s="518" t="s">
        <v>276</v>
      </c>
      <c r="B3" s="518"/>
      <c r="C3" s="518"/>
      <c r="D3" s="518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2" t="s">
        <v>294</v>
      </c>
      <c r="C13" s="339">
        <f>SUM(C14:C18)</f>
        <v>2</v>
      </c>
      <c r="D13" s="339">
        <f>SUM(D14:D18)</f>
        <v>60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>
        <v>1</v>
      </c>
      <c r="D15" s="341">
        <v>30</v>
      </c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2</v>
      </c>
      <c r="D19" s="339">
        <f>SUM(D20:D24)</f>
        <v>61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31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30</v>
      </c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2</v>
      </c>
      <c r="D25" s="339">
        <f>SUM(D26:D30)</f>
        <v>66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33</v>
      </c>
    </row>
    <row r="27" spans="1:4" ht="16.5" customHeight="1">
      <c r="A27" s="341">
        <v>4.2</v>
      </c>
      <c r="B27" s="342" t="s">
        <v>131</v>
      </c>
      <c r="C27" s="341">
        <v>1</v>
      </c>
      <c r="D27" s="341">
        <v>33</v>
      </c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6</v>
      </c>
      <c r="D31" s="339">
        <f>D7+D13+D19+D25</f>
        <v>187</v>
      </c>
    </row>
    <row r="34" spans="2:4" ht="17.25">
      <c r="B34" s="433" t="str">
        <f>'Ekamut-caxs'!B78</f>
        <v>ՏՆՕՐԵՆԻ ժ/պ՝</v>
      </c>
      <c r="C34" s="515" t="str">
        <f>+'Ekamut-caxs'!D78</f>
        <v>Գ․Ասատրյան</v>
      </c>
      <c r="D34" s="515"/>
    </row>
    <row r="35" spans="2:4" ht="15.75" customHeight="1">
      <c r="B35" s="434" t="s">
        <v>4</v>
      </c>
      <c r="C35" s="516" t="s">
        <v>5</v>
      </c>
      <c r="D35" s="516"/>
    </row>
    <row r="36" spans="2:4" ht="27" customHeight="1">
      <c r="B36" s="31" t="s">
        <v>6</v>
      </c>
      <c r="C36" s="515" t="str">
        <f>+'Ekamut-caxs'!D80</f>
        <v>Ս․Դանիելյան</v>
      </c>
      <c r="D36" s="515"/>
    </row>
    <row r="37" spans="2:4">
      <c r="C37" s="516" t="s">
        <v>5</v>
      </c>
      <c r="D37" s="516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D55" sqref="D55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1" t="s">
        <v>66</v>
      </c>
      <c r="B1" s="481"/>
      <c r="C1" s="481"/>
      <c r="D1" s="481"/>
      <c r="E1" s="481"/>
    </row>
    <row r="2" spans="1:13" ht="23.25" customHeight="1">
      <c r="A2" s="484" t="str">
        <f>+'Ekamut-caxs'!A13</f>
        <v xml:space="preserve">«Երևանի հ․146 մսուր-մանկապարտեզ» ՀՈԱԿ-ի </v>
      </c>
      <c r="B2" s="484"/>
      <c r="C2" s="484"/>
      <c r="D2" s="484"/>
      <c r="E2" s="484"/>
    </row>
    <row r="3" spans="1:13" ht="28.5" customHeight="1">
      <c r="A3" s="484" t="s">
        <v>273</v>
      </c>
      <c r="B3" s="484"/>
      <c r="C3" s="484"/>
      <c r="D3" s="484"/>
      <c r="E3" s="484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52.5" customHeight="1" thickBot="1">
      <c r="A8" s="133">
        <v>1</v>
      </c>
      <c r="B8" s="346" t="s">
        <v>275</v>
      </c>
      <c r="C8" s="130">
        <v>41583.5</v>
      </c>
      <c r="D8" s="130">
        <v>1564.5</v>
      </c>
      <c r="E8" s="130">
        <v>9148.2999999999993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4637.2</v>
      </c>
      <c r="D9" s="130">
        <v>149.1</v>
      </c>
      <c r="E9" s="130">
        <v>1270.2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237</v>
      </c>
      <c r="D10" s="449">
        <v>130</v>
      </c>
      <c r="E10" s="450">
        <f>+M10</f>
        <v>1963.5</v>
      </c>
      <c r="F10" s="357">
        <v>11</v>
      </c>
      <c r="G10" s="358">
        <v>187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1963.5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237</v>
      </c>
      <c r="D11" s="449">
        <v>130</v>
      </c>
      <c r="E11" s="450">
        <f>+M11</f>
        <v>1963.5</v>
      </c>
      <c r="F11" s="357">
        <v>12</v>
      </c>
      <c r="G11" s="363">
        <v>187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1963.5</v>
      </c>
    </row>
    <row r="12" spans="1:13" s="83" customFormat="1" ht="31.5" customHeight="1">
      <c r="A12" s="121"/>
      <c r="B12" s="366" t="s">
        <v>268</v>
      </c>
      <c r="C12" s="367">
        <f>ROUND(SUM(C8:C11),1)</f>
        <v>46220.7</v>
      </c>
      <c r="D12" s="367">
        <f>ROUND(SUM(D8:D11),1)</f>
        <v>1973.6</v>
      </c>
      <c r="E12" s="367">
        <f>ROUND(SUM(E8:E11),1)</f>
        <v>14345.5</v>
      </c>
    </row>
    <row r="14" spans="1:13" ht="51" customHeight="1">
      <c r="B14" s="521" t="s">
        <v>269</v>
      </c>
      <c r="C14" s="521"/>
      <c r="D14" s="521"/>
      <c r="E14" s="521"/>
    </row>
    <row r="19" spans="2:5" ht="20.25" customHeight="1">
      <c r="B19" s="76" t="str">
        <f>'Ekamut-caxs'!B78</f>
        <v>ՏՆՕՐԵՆԻ ժ/պ՝</v>
      </c>
      <c r="C19" s="76"/>
      <c r="D19" s="519" t="str">
        <f>+'Ekamut-caxs'!D78</f>
        <v>Գ․Ասատրյան</v>
      </c>
      <c r="E19" s="519"/>
    </row>
    <row r="20" spans="2:5" ht="18.75" customHeight="1">
      <c r="B20" s="76" t="s">
        <v>4</v>
      </c>
      <c r="D20" s="520" t="s">
        <v>5</v>
      </c>
      <c r="E20" s="520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19" t="str">
        <f>+'Ekamut-caxs'!D80</f>
        <v>Ս․Դանիելյան</v>
      </c>
      <c r="E22" s="519"/>
    </row>
    <row r="23" spans="2:5" ht="23.25" customHeight="1">
      <c r="D23" s="520" t="s">
        <v>5</v>
      </c>
      <c r="E23" s="520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7" workbookViewId="0">
      <selection activeCell="D55" sqref="D55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4" t="s">
        <v>66</v>
      </c>
      <c r="B1" s="524"/>
      <c r="C1" s="524"/>
      <c r="D1" s="524"/>
      <c r="E1" s="524"/>
      <c r="F1" s="524"/>
    </row>
    <row r="2" spans="1:8" ht="23.25" customHeight="1">
      <c r="A2" s="482" t="str">
        <f>+'Ekamut-caxs'!A13</f>
        <v xml:space="preserve">«Երևանի հ․146 մսուր-մանկապարտեզ» ՀՈԱԿ-ի </v>
      </c>
      <c r="B2" s="482"/>
      <c r="C2" s="482"/>
      <c r="D2" s="482"/>
      <c r="E2" s="482"/>
      <c r="F2" s="482"/>
    </row>
    <row r="3" spans="1:8" ht="40.5" customHeight="1">
      <c r="A3" s="482" t="s">
        <v>314</v>
      </c>
      <c r="B3" s="482"/>
      <c r="C3" s="482"/>
      <c r="D3" s="482"/>
      <c r="E3" s="482"/>
      <c r="F3" s="482"/>
    </row>
    <row r="5" spans="1:8">
      <c r="F5" s="435" t="s">
        <v>136</v>
      </c>
    </row>
    <row r="6" spans="1:8" ht="73.5" customHeight="1">
      <c r="A6" s="436" t="s">
        <v>3</v>
      </c>
      <c r="B6" s="436" t="s">
        <v>307</v>
      </c>
      <c r="C6" s="436" t="s">
        <v>310</v>
      </c>
      <c r="D6" s="436" t="s">
        <v>311</v>
      </c>
      <c r="E6" s="436" t="s">
        <v>312</v>
      </c>
      <c r="F6" s="436" t="s">
        <v>313</v>
      </c>
    </row>
    <row r="7" spans="1:8" ht="15.75" customHeight="1">
      <c r="A7" s="437">
        <v>1</v>
      </c>
      <c r="B7" s="437">
        <v>2</v>
      </c>
      <c r="C7" s="437">
        <v>3</v>
      </c>
      <c r="D7" s="437">
        <v>4</v>
      </c>
      <c r="E7" s="437">
        <v>5</v>
      </c>
      <c r="F7" s="437">
        <v>6</v>
      </c>
    </row>
    <row r="8" spans="1:8" ht="35.25" customHeight="1">
      <c r="A8" s="438">
        <v>1</v>
      </c>
      <c r="B8" s="439" t="s">
        <v>308</v>
      </c>
      <c r="C8" s="130">
        <v>29</v>
      </c>
      <c r="D8" s="130">
        <v>2.4900000000000002</v>
      </c>
      <c r="E8" s="130">
        <f>+D8*C8</f>
        <v>72.210000000000008</v>
      </c>
      <c r="F8" s="130"/>
      <c r="G8" s="440"/>
    </row>
    <row r="9" spans="1:8" ht="35.25" customHeight="1">
      <c r="A9" s="438">
        <f>+A8+1</f>
        <v>2</v>
      </c>
      <c r="B9" s="439" t="s">
        <v>309</v>
      </c>
      <c r="C9" s="130"/>
      <c r="D9" s="130"/>
      <c r="E9" s="130">
        <f t="shared" ref="E9:E13" si="0">+D9*C9</f>
        <v>0</v>
      </c>
      <c r="F9" s="130"/>
      <c r="G9" s="440"/>
    </row>
    <row r="10" spans="1:8" ht="35.25" customHeight="1">
      <c r="A10" s="438">
        <f t="shared" ref="A10:A14" si="1">+A9+1</f>
        <v>3</v>
      </c>
      <c r="B10" s="439" t="s">
        <v>318</v>
      </c>
      <c r="C10" s="130"/>
      <c r="D10" s="130"/>
      <c r="E10" s="130">
        <f t="shared" si="0"/>
        <v>0</v>
      </c>
      <c r="F10" s="130"/>
      <c r="G10" s="440"/>
    </row>
    <row r="11" spans="1:8" ht="35.25" customHeight="1">
      <c r="A11" s="438">
        <f t="shared" si="1"/>
        <v>4</v>
      </c>
      <c r="B11" s="439"/>
      <c r="C11" s="130"/>
      <c r="D11" s="130"/>
      <c r="E11" s="130">
        <f t="shared" si="0"/>
        <v>0</v>
      </c>
      <c r="F11" s="130"/>
      <c r="G11" s="440"/>
    </row>
    <row r="12" spans="1:8" ht="35.25" customHeight="1">
      <c r="A12" s="438">
        <f t="shared" si="1"/>
        <v>5</v>
      </c>
      <c r="B12" s="439"/>
      <c r="C12" s="130"/>
      <c r="D12" s="130"/>
      <c r="E12" s="130">
        <f t="shared" si="0"/>
        <v>0</v>
      </c>
      <c r="F12" s="130"/>
      <c r="G12" s="440"/>
    </row>
    <row r="13" spans="1:8" ht="35.25" customHeight="1">
      <c r="A13" s="438">
        <f t="shared" si="1"/>
        <v>6</v>
      </c>
      <c r="B13" s="439"/>
      <c r="C13" s="130"/>
      <c r="D13" s="130"/>
      <c r="E13" s="130">
        <f t="shared" si="0"/>
        <v>0</v>
      </c>
      <c r="F13" s="130"/>
      <c r="G13" s="440"/>
    </row>
    <row r="14" spans="1:8" ht="35.25" customHeight="1">
      <c r="A14" s="438">
        <f t="shared" si="1"/>
        <v>7</v>
      </c>
      <c r="B14" s="439" t="s">
        <v>317</v>
      </c>
      <c r="C14" s="130">
        <v>2</v>
      </c>
      <c r="D14" s="130">
        <v>161.19999999999999</v>
      </c>
      <c r="E14" s="448">
        <f>IF(IF((C17+C18)-SUM(E8:E13)&gt;0,(C17+C18)-SUM(E8:E13),0)&lt;=161.2*2*9,IF((C17+C18)-SUM(E8:E13)&gt;0,(C17+C18)-SUM(E8:E13),0), 161.2*2*9)</f>
        <v>2901.6</v>
      </c>
      <c r="F14" s="130"/>
      <c r="G14" s="463">
        <v>2</v>
      </c>
      <c r="H14" s="464" t="s">
        <v>320</v>
      </c>
    </row>
    <row r="15" spans="1:8" s="23" customFormat="1" ht="31.5" customHeight="1">
      <c r="A15" s="441"/>
      <c r="B15" s="442" t="s">
        <v>268</v>
      </c>
      <c r="C15" s="442">
        <f t="shared" ref="C15:E15" si="2">SUM(C8:C14)</f>
        <v>31</v>
      </c>
      <c r="D15" s="442">
        <f t="shared" si="2"/>
        <v>163.69</v>
      </c>
      <c r="E15" s="442">
        <f t="shared" si="2"/>
        <v>2973.81</v>
      </c>
      <c r="F15" s="466">
        <f>SUM(F8:F14)</f>
        <v>0</v>
      </c>
      <c r="G15" s="27">
        <f>+C17+C18-E15</f>
        <v>2083.89</v>
      </c>
    </row>
    <row r="17" spans="2:6" ht="28.5">
      <c r="B17" s="443" t="s">
        <v>315</v>
      </c>
      <c r="C17" s="110">
        <v>1108</v>
      </c>
    </row>
    <row r="18" spans="2:6" ht="22.5" customHeight="1">
      <c r="B18" s="443" t="s">
        <v>316</v>
      </c>
      <c r="C18" s="447">
        <v>3949.7</v>
      </c>
      <c r="D18" s="446" t="s">
        <v>319</v>
      </c>
    </row>
    <row r="21" spans="2:6" ht="20.25" customHeight="1">
      <c r="B21" s="13" t="str">
        <f>'Ekamut-caxs'!B78</f>
        <v>ՏՆՕՐԵՆԻ ժ/պ՝</v>
      </c>
      <c r="C21" s="13"/>
      <c r="D21" s="522" t="str">
        <f>+'Ekamut-caxs'!D78</f>
        <v>Գ․Ասատրյան</v>
      </c>
      <c r="E21" s="522"/>
      <c r="F21" s="522"/>
    </row>
    <row r="22" spans="2:6" ht="18.75" customHeight="1">
      <c r="B22" s="13" t="s">
        <v>4</v>
      </c>
      <c r="D22" s="523" t="s">
        <v>5</v>
      </c>
      <c r="E22" s="523"/>
      <c r="F22" s="523"/>
    </row>
    <row r="23" spans="2:6" ht="18.75" customHeight="1">
      <c r="B23" s="13"/>
      <c r="D23" s="444"/>
      <c r="E23" s="444"/>
      <c r="F23" s="444"/>
    </row>
    <row r="24" spans="2:6" ht="18.75" customHeight="1">
      <c r="B24" s="13" t="s">
        <v>6</v>
      </c>
      <c r="D24" s="522" t="str">
        <f>+'Ekamut-caxs'!D80</f>
        <v>Ս․Դանիելյան</v>
      </c>
      <c r="E24" s="522"/>
      <c r="F24" s="522"/>
    </row>
    <row r="25" spans="2:6" ht="23.25" customHeight="1">
      <c r="D25" s="523" t="s">
        <v>5</v>
      </c>
      <c r="E25" s="523"/>
      <c r="F25" s="523"/>
    </row>
    <row r="27" spans="2:6">
      <c r="B27" s="60"/>
      <c r="C27" s="445" t="s">
        <v>1</v>
      </c>
    </row>
  </sheetData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https://mul2.yerevan.am/tasks/1972414/oneclick?token=2892f87c3784647d29b778319af29b57</cp:keywords>
  <cp:lastModifiedBy>Lusine Petrosyan</cp:lastModifiedBy>
  <cp:lastPrinted>2024-12-18T10:50:25Z</cp:lastPrinted>
  <dcterms:created xsi:type="dcterms:W3CDTF">1996-10-14T23:33:28Z</dcterms:created>
  <dcterms:modified xsi:type="dcterms:W3CDTF">2024-12-29T19:17:08Z</dcterms:modified>
</cp:coreProperties>
</file>