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9361DA9-A57F-4A95-ADD1-5FC9927EA1A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D1" i="7"/>
  <c r="D7" i="7"/>
  <c r="D15" i="9"/>
  <c r="B15" i="9"/>
  <c r="C18" i="9"/>
  <c r="C11" i="9"/>
  <c r="C34" i="10"/>
  <c r="C12" i="10"/>
  <c r="C7" i="10" s="1"/>
  <c r="J13" i="20" l="1"/>
  <c r="I15" i="20"/>
  <c r="I14" i="20"/>
  <c r="I13" i="20"/>
  <c r="I12" i="20"/>
  <c r="I11" i="20"/>
  <c r="I10" i="20"/>
  <c r="I9" i="20"/>
  <c r="I8" i="20"/>
  <c r="I7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D10" i="9" l="1"/>
  <c r="D9" i="9"/>
  <c r="D13" i="9"/>
  <c r="D12" i="9"/>
  <c r="E7" i="1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6" i="10"/>
  <c r="C19" i="7" s="1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2" i="1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C25" i="7"/>
  <c r="D9" i="10"/>
  <c r="E9" i="10" s="1"/>
  <c r="E10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29" i="7"/>
  <c r="A14" i="9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38" i="10"/>
  <c r="A51" i="7"/>
  <c r="A50" i="19"/>
  <c r="A47" i="19"/>
  <c r="A48" i="19" s="1"/>
  <c r="A49" i="19" s="1"/>
  <c r="C29" i="7"/>
  <c r="A61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B27" i="10"/>
  <c r="A72" i="7" l="1"/>
  <c r="A73" i="7" s="1"/>
  <c r="A55" i="10"/>
  <c r="A56" i="10" s="1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7" i="19"/>
  <c r="A68" i="19" s="1"/>
  <c r="A69" i="19" s="1"/>
  <c r="A71" i="19" l="1"/>
  <c r="D15" i="10"/>
  <c r="E15" i="10" l="1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s="1"/>
  <c r="F54" i="18" l="1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9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<sst xmlns="http://schemas.openxmlformats.org/spreadsheetml/2006/main" count="575" uniqueCount="331">
  <si>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</si>
  <si>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</si>
  <si>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</si>
  <si>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</si>
  <si>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</si>
  <si>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</si>
  <si>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</si>
  <si>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</si>
  <si>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</si>
  <si>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</si>
  <si>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</si>
  <si>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</si>
  <si>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</si>
  <si>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</si>
  <si>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</si>
  <si>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</si>
  <si>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</si>
  <si>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</si>
  <si>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</si>
  <si>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</si>
  <si>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</si>
  <si>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</si>
  <si>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</si>
  <si>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</si>
  <si>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</si>
  <si>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</si>
  <si>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</si>
  <si>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</si>
  <si>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</si>
  <si>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</si>
  <si>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</si>
  <si>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</si>
  <si>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</si>
  <si>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</si>
  <si>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</si>
  <si>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</si>
  <si>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</si>
  <si>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</si>
  <si>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</si>
  <si>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</si>
  <si>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</si>
  <si>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</si>
  <si>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</si>
  <si>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</si>
  <si>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</si>
  <si>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</si>
  <si>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</si>
  <si>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</si>
  <si>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</si>
  <si>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</si>
  <si>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</si>
  <si>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</si>
  <si>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</si>
  <si>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</si>
  <si>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</si>
  <si>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</si>
  <si>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</si>
  <si>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</si>
  <si>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</si>
  <si>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</si>
  <si>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</si>
  <si>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</si>
  <si>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</si>
  <si>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</si>
  <si>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</si>
  <si>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</si>
  <si>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</si>
  <si>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</si>
  <si>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</si>
  <si>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</si>
  <si>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</si>
  <si>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</si>
  <si>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</si>
  <si>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</si>
  <si>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</si>
  <si>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</si>
  <si>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</si>
  <si>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</si>
  <si>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</si>
  <si>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</si>
  <si>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</si>
  <si>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</si>
  <si>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</si>
  <si>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</si>
  <si>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</si>
  <si>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</si>
  <si>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</si>
  <si>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</si>
  <si>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</si>
  <si>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</si>
  <si>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</si>
  <si>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</si>
  <si>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</si>
  <si>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</si>
  <si>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</si>
  <si>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</si>
  <si>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</si>
  <si>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</si>
  <si>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</si>
  <si>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</si>
  <si>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</si>
  <si>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</si>
  <si>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</si>
  <si>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</si>
  <si>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</si>
  <si>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</si>
  <si>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</si>
  <si>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</si>
  <si>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</si>
  <si>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</si>
  <si>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</si>
  <si>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</si>
  <si>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</si>
  <si>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</si>
  <si>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</si>
  <si>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</si>
  <si>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</si>
  <si>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</si>
  <si>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</si>
  <si>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</si>
  <si>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</si>
  <si>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</si>
  <si>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</si>
  <si>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</si>
  <si>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</si>
  <si>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</si>
  <si>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</si>
  <si>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</si>
  <si>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</si>
  <si>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</si>
  <si>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</si>
  <si>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</si>
  <si>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</si>
  <si>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</si>
  <si>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</si>
  <si>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</si>
  <si>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</si>
  <si>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</si>
  <si>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</si>
  <si>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</si>
  <si>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</si>
  <si>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</si>
  <si>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</si>
  <si>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</si>
  <si>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</si>
  <si>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</si>
  <si>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</si>
  <si>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</si>
  <si>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</si>
  <si>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</si>
  <si>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</si>
  <si>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</si>
  <si>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</si>
  <si>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</si>
  <si>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</si>
  <si>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</si>
  <si>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</si>
  <si>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</si>
  <si>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</si>
  <si>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</si>
  <si>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</si>
  <si>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</si>
  <si>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</si>
  <si>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</si>
  <si>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</si>
  <si>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</si>
  <si>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</si>
  <si>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</si>
  <si>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</si>
  <si>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</si>
  <si>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</si>
  <si>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</si>
  <si>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</si>
  <si>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</si>
  <si>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</si>
  <si>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</si>
  <si>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</si>
  <si>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</si>
  <si>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</si>
  <si>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</si>
  <si>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</si>
  <si>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</si>
  <si>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</si>
  <si>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</si>
  <si>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</si>
  <si>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</si>
  <si>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</si>
  <si>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</si>
  <si>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</si>
  <si>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</si>
  <si>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</si>
  <si>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</si>
  <si>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</si>
  <si>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</si>
  <si>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</si>
  <si>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</si>
  <si>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</si>
  <si>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</si>
  <si>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</si>
  <si>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</si>
  <si>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</si>
  <si>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</si>
  <si>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</si>
  <si>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</si>
  <si>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</si>
  <si>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</si>
  <si>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</si>
  <si>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</si>
  <si>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</si>
  <si>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</si>
  <si>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</si>
  <si>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</si>
  <si>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</si>
  <si>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</si>
  <si>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</si>
  <si>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</si>
  <si>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</si>
  <si>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</si>
  <si>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</si>
  <si>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</si>
  <si>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</si>
  <si>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</si>
  <si>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</si>
  <si>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</si>
  <si>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</si>
  <si>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</si>
  <si>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</si>
  <si>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</si>
  <si>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</si>
  <si>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</si>
  <si>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</si>
  <si>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</si>
  <si>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</si>
  <si>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</si>
  <si>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</si>
  <si>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</si>
  <si>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</si>
  <si>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</si>
  <si>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</si>
  <si>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</si>
  <si>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</si>
  <si>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</si>
  <si>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</si>
  <si>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</si>
  <si>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</si>
  <si>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</si>
  <si>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</si>
  <si>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</si>
  <si>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</si>
  <si>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</si>
  <si>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</si>
  <si>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</si>
  <si>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</si>
  <si>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</si>
  <si>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</si>
  <si>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</si>
  <si>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</si>
  <si>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</si>
  <si>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</si>
  <si>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</si>
  <si>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</si>
  <si>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</si>
  <si>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</si>
  <si>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</si>
  <si>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</si>
  <si>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</si>
  <si>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</si>
  <si>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</si>
  <si>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</si>
  <si>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</si>
  <si>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</si>
  <si>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</si>
  <si>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</si>
  <si>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</si>
  <si>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</si>
  <si>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</si>
  <si>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</si>
  <si>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</si>
  <si>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</si>
  <si>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</si>
  <si>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</si>
  <si>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</si>
  <si>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</si>
  <si>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</si>
  <si>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</si>
  <si>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</si>
  <si>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</si>
  <si>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</si>
  <si>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</si>
  <si>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</si>
  <si>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</si>
  <si>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</si>
  <si>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</si>
  <si>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</si>
  <si>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</si>
  <si>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</si>
  <si>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</si>
  <si>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</si>
  <si>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</si>
  <si>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</si>
  <si>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</si>
  <si>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</si>
  <si>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</si>
  <si>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</si>
  <si>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</si>
  <si>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</si>
  <si>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</si>
  <si>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</si>
  <si>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</si>
  <si>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</si>
  <si>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</si>
  <si>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</si>
  <si>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</si>
  <si>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</si>
  <si>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</si>
  <si>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</si>
  <si>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</si>
  <si>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</si>
  <si>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</si>
  <si>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</si>
  <si>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</si>
  <si>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</si>
  <si>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</si>
  <si>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</si>
  <si>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</si>
  <si>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</si>
  <si>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</si>
  <si>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</si>
  <si>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հ․144 մսուր-մանկապարտեզ» ՀՈԱԿ-ի </t>
  </si>
  <si>
    <t>Ն․Ավետիսյան</t>
  </si>
  <si>
    <t>Գ․Մնացականյան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</si>
</sst>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name val="Arial Armenian"/>
      <family val="2"/>
    </font>
    <font>
      <sz val="11"/>
      <name val="Arial LatArm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43" fillId="24" borderId="10" xfId="20" applyNumberFormat="1" applyFont="1" applyFill="1" applyBorder="1" applyAlignment="1" applyProtection="1">
      <alignment horizontal="center" vertical="center"/>
      <protection locked="0"/>
    </xf>
    <xf numFmtId="0" fontId="69" fillId="0" borderId="38" xfId="0" applyFont="1" applyBorder="1" applyAlignment="1">
      <alignment horizontal="center"/>
    </xf>
    <xf numFmtId="0" fontId="69" fillId="0" borderId="10" xfId="0" applyFont="1" applyBorder="1" applyAlignment="1">
      <alignment horizontal="center"/>
    </xf>
    <xf numFmtId="0" fontId="69" fillId="0" borderId="39" xfId="0" applyFont="1" applyBorder="1" applyAlignment="1">
      <alignment horizontal="center"/>
    </xf>
    <xf numFmtId="0" fontId="69" fillId="0" borderId="17" xfId="0" applyFont="1" applyBorder="1" applyAlignment="1">
      <alignment horizontal="center"/>
    </xf>
    <xf numFmtId="0" fontId="69" fillId="24" borderId="38" xfId="0" applyFont="1" applyFill="1" applyBorder="1" applyAlignment="1">
      <alignment horizontal="center"/>
    </xf>
    <xf numFmtId="0" fontId="69" fillId="24" borderId="10" xfId="0" applyFont="1" applyFill="1" applyBorder="1" applyAlignment="1">
      <alignment horizontal="center"/>
    </xf>
    <xf numFmtId="0" fontId="69" fillId="24" borderId="39" xfId="0" applyFont="1" applyFill="1" applyBorder="1" applyAlignment="1">
      <alignment horizontal="center"/>
    </xf>
    <xf numFmtId="0" fontId="69" fillId="24" borderId="17" xfId="0" applyFont="1" applyFill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39" xfId="0" applyFont="1" applyBorder="1" applyAlignment="1">
      <alignment horizontal="center"/>
    </xf>
    <xf numFmtId="0" fontId="70" fillId="0" borderId="17" xfId="0" applyFont="1" applyBorder="1" applyAlignment="1">
      <alignment horizontal="center"/>
    </xf>
    <xf numFmtId="0" fontId="70" fillId="24" borderId="38" xfId="0" applyFont="1" applyFill="1" applyBorder="1" applyAlignment="1">
      <alignment horizont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4ACAAUABNAAAAAAAAAAAAAAAAAAAAAAAAAAAAAAAAAAAAAAAAAAAAAAAAAAAAAAAAAAAAAAAAAAAAAAAAAAAAAAAAAAAAAAAAAAAAAAAAAAAAAAAAAAAAAAAAAAAAAADoBwwAAAAdABcAE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4NDhaMCMGCSqGSIb3DQEJBDEWBBTY56ulNHJMjUanGx8VnIb7bQDtdzArBgsqhkiG9w0BCRACDDEcMBowGDAWBBRE5xMFRVajmd/v2Zzf5CvSbEm8HjANBgkqhkiG9w0BAQEFAASCAQBdFbHMZXIjSCD5oMZLtc03plD2wropisH5ouQoASI6iM9xW0o3Kxajt5FhgEMydO9nqXbMrtKNiTkGD7dAYvRoM8tCbU2dcAwJyJPYu5ehVQdyQJt2/iu27VZbg2viBGXvSv6cToT+FXhdvzpmaykAkFUU72KFPQmEZBq4OwecmhSXKKWeAzW+P+gKh/YEx7HP/9Bfe3WN2oOaJkuIsA28t7KSJScDqDuGFHQYAGachnE7woig3lYHevpLJDX1gAQsBWlnehHWBFcspuzzu5KfXIFGxTbxQmRT9lUmZ/XcKRAcHnkEDmZ4UrBAKxWbJGj2EvvagbPmv4nCUszS0LI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4ACAAUABNAAAAAAAAAAAAAAAAAAAAAAAAAAAAAAAAAAAAAAAAAAAAAAAAAAAAAAAAAAAAAAAAAAAAAAAAAAAAAAAAAAAAAAAAAAAAAAAAAAAAAAAAAAAAAAAAAAAAAADoBwwAAAAdABcAE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4NTRaMCMGCSqGSIb3DQEJBDEWBBTIjLTQmu3cvTBIsJV8PyxewNX+2DArBgsqhkiG9w0BCRACDDEcMBowGDAWBBRE5xMFRVajmd/v2Zzf5CvSbEm8HjANBgkqhkiG9w0BAQEFAASCAQC1Q/1ntocnlbyZ9UhhhA1wyWULsOgEU+d1fc4+nlng7AImhOGyPASblxvul9mY8iLjqT7w61xBbVDHREF9NDKnDnSPwmwdZ4hjor/R88QFRzs/fD6gOlwb1xMKtnQgU+dii2pLDgrvJHZ5X6tV9GfjCZZ2ZEqAM4DMeARmlDWO/QVAU34zk5iWFL9Vrir2c/K1JKdohRXZIO3yYndY0vqdOC+nXSdonmNLFQyRaI5s0QhfpiTTF1ogLlhfsOcyKmTXX3Z6QsnaepI20ymHUywJm1GBNb7NCVXfn4WQOrOyMIsX6kdN8cIXNtzakKkOdESJ56D8/VvazqK2MvVZpyo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8808D743-8F33-B00E-95BE-C1F391030B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365125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3B4522E-7DAF-136E-C706-9BB951ED0D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0" zoomScaleSheetLayoutView="100" workbookViewId="0">
      <selection activeCell="C83" sqref="C83"/>
    </sheetView>
  </sheetViews>
  <sheetFormatPr defaultColWidth="9.140625" defaultRowHeight="17.25"/>
  <cols>
    <col min="1" max="1" width="6.7109375" style="5" customWidth="1"/>
    <col min="2" max="2" width="48.28515625" style="5" customWidth="1"/>
    <col min="3" max="3" width="37.7109375" style="5" customWidth="1"/>
    <col min="4" max="4" width="28.7109375" style="29" customWidth="1"/>
    <col min="5" max="5" width="5" style="29" customWidth="1"/>
    <col min="6" max="6" width="17.28515625" style="55" hidden="1" customWidth="1"/>
    <col min="7" max="7" width="6.7109375" style="5" hidden="1" customWidth="1"/>
    <col min="8" max="8" width="7.28515625" style="5" hidden="1" customWidth="1"/>
    <col min="9" max="9" width="9.285156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49" t="s">
        <v>184</v>
      </c>
      <c r="E1" s="451">
        <v>275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f>+E1</f>
        <v>275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81" t="s">
        <v>40</v>
      </c>
      <c r="B12" s="481"/>
      <c r="C12" s="481"/>
      <c r="D12" s="481"/>
      <c r="E12" s="481"/>
      <c r="F12" s="381"/>
    </row>
    <row r="13" spans="1:10" ht="20.45" customHeight="1">
      <c r="A13" s="482" t="s">
        <v>328</v>
      </c>
      <c r="B13" s="482"/>
      <c r="C13" s="482"/>
      <c r="D13" s="482"/>
      <c r="E13" s="482"/>
      <c r="F13" s="373" t="s">
        <v>195</v>
      </c>
    </row>
    <row r="14" spans="1:10" ht="18.75" customHeight="1">
      <c r="A14" s="483" t="s">
        <v>322</v>
      </c>
      <c r="B14" s="483"/>
      <c r="C14" s="483"/>
      <c r="D14" s="483"/>
      <c r="E14" s="483"/>
      <c r="F14" s="382"/>
      <c r="G14" s="30"/>
      <c r="H14" s="30"/>
      <c r="I14" s="30"/>
      <c r="J14" s="30"/>
    </row>
    <row r="15" spans="1:10" ht="35.450000000000003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83069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399"/>
      <c r="D18" s="406">
        <f>+D19+D20</f>
        <v>0</v>
      </c>
      <c r="E18" s="241"/>
      <c r="F18" s="149"/>
    </row>
    <row r="19" spans="1:6" s="378" customFormat="1" hidden="1">
      <c r="A19" s="374">
        <f>+A18+0.1</f>
        <v>2.1</v>
      </c>
      <c r="B19" s="375" t="s">
        <v>220</v>
      </c>
      <c r="C19" s="375"/>
      <c r="D19" s="376"/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v>2</v>
      </c>
      <c r="B21" s="13" t="s">
        <v>222</v>
      </c>
      <c r="C21" s="399"/>
      <c r="D21" s="406">
        <f>+D22+D23</f>
        <v>5460.3</v>
      </c>
      <c r="E21" s="241"/>
      <c r="F21" s="149"/>
    </row>
    <row r="22" spans="1:6" s="378" customFormat="1">
      <c r="A22" s="374">
        <f>+A21+0.1</f>
        <v>2.1</v>
      </c>
      <c r="B22" s="375" t="s">
        <v>223</v>
      </c>
      <c r="C22" s="375"/>
      <c r="D22" s="376">
        <v>2929.9</v>
      </c>
      <c r="E22" s="377"/>
      <c r="F22" s="379"/>
    </row>
    <row r="23" spans="1:6" s="378" customFormat="1">
      <c r="A23" s="374">
        <f>+A22+0.1</f>
        <v>2.2000000000000002</v>
      </c>
      <c r="B23" s="375" t="s">
        <v>224</v>
      </c>
      <c r="C23" s="375"/>
      <c r="D23" s="376">
        <v>2530.4</v>
      </c>
      <c r="E23" s="377"/>
      <c r="F23" s="379"/>
    </row>
    <row r="24" spans="1:6" ht="18.75" customHeight="1">
      <c r="A24" s="61">
        <f>+A21+1</f>
        <v>3</v>
      </c>
      <c r="B24" s="13" t="s">
        <v>225</v>
      </c>
      <c r="C24" s="399"/>
      <c r="D24" s="406">
        <f>+'Komunal '!N20</f>
        <v>13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399"/>
      <c r="D25" s="237">
        <v>152.1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399"/>
      <c r="D29" s="406">
        <f>SUM(D30:D31)</f>
        <v>2345.5</v>
      </c>
      <c r="E29" s="241"/>
      <c r="F29" s="149"/>
    </row>
    <row r="30" spans="1:6" s="378" customFormat="1">
      <c r="A30" s="374">
        <f>+A29+0.1</f>
        <v>5.0999999999999996</v>
      </c>
      <c r="B30" s="375" t="s">
        <v>70</v>
      </c>
      <c r="C30" s="375"/>
      <c r="D30" s="408">
        <f>+D73</f>
        <v>2345.5</v>
      </c>
      <c r="E30" s="377"/>
      <c r="F30" s="379"/>
    </row>
    <row r="31" spans="1:6" s="378" customFormat="1" hidden="1">
      <c r="A31" s="374">
        <f>+A30+0.1</f>
        <v>5.1999999999999993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6</v>
      </c>
      <c r="B32" s="13" t="s">
        <v>9</v>
      </c>
      <c r="C32" s="399"/>
      <c r="D32" s="237">
        <v>68</v>
      </c>
      <c r="E32" s="241"/>
      <c r="F32" s="149" t="s">
        <v>324</v>
      </c>
    </row>
    <row r="33" spans="1:14" ht="18.75" customHeight="1">
      <c r="A33" s="61">
        <f>+A32+1</f>
        <v>7</v>
      </c>
      <c r="B33" s="13" t="s">
        <v>284</v>
      </c>
      <c r="C33" s="399"/>
      <c r="D33" s="237">
        <v>15</v>
      </c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91122.900000000009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68084.100000000006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72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4321.1584000000003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12624.8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10609.9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1838.1</v>
      </c>
      <c r="E41" s="241"/>
      <c r="F41" s="237">
        <f>+D41-'Komunal '!F27</f>
        <v>0</v>
      </c>
      <c r="L41" s="5">
        <f>+'Snund ev finans. pastaci'!E8+'Snund ev finans. pastaci'!E9</f>
        <v>10609.9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2330.4</v>
      </c>
      <c r="E42" s="241"/>
      <c r="F42" s="237">
        <f>+D42-'Komunal '!J27</f>
        <v>0</v>
      </c>
      <c r="L42" s="84">
        <f>+L41+L40*0.8</f>
        <v>19097.82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339.7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76.099999999999994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134.6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5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72</v>
      </c>
      <c r="E49" s="377"/>
      <c r="F49" s="379"/>
    </row>
    <row r="50" spans="1:11" ht="18.75" customHeight="1">
      <c r="A50" s="61">
        <f>+A46+1</f>
        <v>9</v>
      </c>
      <c r="B50" s="13" t="s">
        <v>22</v>
      </c>
      <c r="C50" s="399"/>
      <c r="D50" s="237">
        <v>5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399"/>
      <c r="D51" s="237">
        <v>700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1" si="2">+A51+1</f>
        <v>11</v>
      </c>
      <c r="B52" s="13" t="s">
        <v>23</v>
      </c>
      <c r="C52" s="399"/>
      <c r="D52" s="237">
        <v>195.3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12</v>
      </c>
      <c r="B53" s="13" t="s">
        <v>72</v>
      </c>
      <c r="C53" s="399"/>
      <c r="D53" s="237">
        <v>500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399"/>
      <c r="D54" s="237">
        <v>500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399"/>
      <c r="D55" s="237">
        <v>90.9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15</v>
      </c>
      <c r="B56" s="13" t="s">
        <v>118</v>
      </c>
      <c r="C56" s="399"/>
      <c r="D56" s="237">
        <v>180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399"/>
      <c r="D57" s="237">
        <v>300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399"/>
      <c r="D58" s="237">
        <v>216.4</v>
      </c>
      <c r="E58" s="241"/>
      <c r="F58" s="149"/>
    </row>
    <row r="59" spans="1:11" ht="18.75" customHeight="1">
      <c r="A59" s="61">
        <f t="shared" si="2"/>
        <v>18</v>
      </c>
      <c r="B59" s="13" t="s">
        <v>64</v>
      </c>
      <c r="C59" s="399"/>
      <c r="D59" s="237">
        <v>200</v>
      </c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19</v>
      </c>
      <c r="B61" s="13" t="s">
        <v>43</v>
      </c>
      <c r="C61" s="399"/>
      <c r="D61" s="237">
        <v>125</v>
      </c>
      <c r="E61" s="241"/>
      <c r="F61" s="149"/>
    </row>
    <row r="62" spans="1:11" ht="18.75" customHeight="1">
      <c r="A62" s="61">
        <f t="shared" si="2"/>
        <v>20</v>
      </c>
      <c r="B62" s="13" t="s">
        <v>73</v>
      </c>
      <c r="C62" s="399"/>
      <c r="D62" s="237">
        <v>42</v>
      </c>
      <c r="E62" s="241"/>
      <c r="F62" s="149"/>
    </row>
    <row r="63" spans="1:11" ht="18.75" customHeight="1">
      <c r="A63" s="61">
        <f t="shared" si="2"/>
        <v>21</v>
      </c>
      <c r="B63" s="13" t="s">
        <v>74</v>
      </c>
      <c r="C63" s="399"/>
      <c r="D63" s="237">
        <v>117</v>
      </c>
      <c r="E63" s="241"/>
      <c r="F63" s="149"/>
    </row>
    <row r="64" spans="1:11" ht="18.75" customHeight="1">
      <c r="A64" s="61">
        <f t="shared" si="2"/>
        <v>22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23</v>
      </c>
      <c r="B65" s="13" t="s">
        <v>119</v>
      </c>
      <c r="C65" s="399"/>
      <c r="D65" s="237">
        <v>15</v>
      </c>
      <c r="E65" s="241"/>
      <c r="F65" s="149"/>
    </row>
    <row r="66" spans="1:7" ht="18.75" hidden="1" customHeight="1">
      <c r="A66" s="61">
        <f t="shared" si="2"/>
        <v>24</v>
      </c>
      <c r="B66" s="13" t="s">
        <v>45</v>
      </c>
      <c r="C66" s="399"/>
      <c r="D66" s="237"/>
      <c r="E66" s="241"/>
      <c r="F66" s="149"/>
    </row>
    <row r="67" spans="1:7" ht="18.75" hidden="1" customHeight="1">
      <c r="A67" s="61">
        <f t="shared" si="2"/>
        <v>25</v>
      </c>
      <c r="B67" s="13" t="s">
        <v>61</v>
      </c>
      <c r="C67" s="399"/>
      <c r="D67" s="237"/>
      <c r="E67" s="241"/>
      <c r="F67" s="149"/>
    </row>
    <row r="68" spans="1:7" ht="18.75" hidden="1" customHeight="1">
      <c r="A68" s="61">
        <f t="shared" si="2"/>
        <v>26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27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399"/>
      <c r="D70" s="237">
        <v>100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399"/>
      <c r="D72" s="237">
        <v>2345.5</v>
      </c>
      <c r="E72" s="241"/>
      <c r="F72" s="149"/>
    </row>
    <row r="73" spans="1:7" s="378" customFormat="1">
      <c r="A73" s="374">
        <f>+A72+0.1</f>
        <v>25.1</v>
      </c>
      <c r="B73" s="375" t="s">
        <v>75</v>
      </c>
      <c r="C73" s="375"/>
      <c r="D73" s="376">
        <v>2345.5</v>
      </c>
      <c r="E73" s="377"/>
      <c r="F73" s="379"/>
    </row>
    <row r="74" spans="1:7" ht="18.75" hidden="1" customHeight="1">
      <c r="A74" s="61">
        <f>+A72+1</f>
        <v>26</v>
      </c>
      <c r="B74" s="13" t="s">
        <v>76</v>
      </c>
      <c r="C74" s="399"/>
      <c r="D74" s="237"/>
      <c r="E74" s="241"/>
      <c r="F74" s="149"/>
    </row>
    <row r="75" spans="1:7" ht="18.75" hidden="1" customHeight="1">
      <c r="A75" s="61">
        <v>26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91122.900000000009</v>
      </c>
      <c r="E76" s="404"/>
      <c r="F76" s="479">
        <f>+D34-D76</f>
        <v>0</v>
      </c>
      <c r="G76" s="480"/>
    </row>
    <row r="77" spans="1:7" ht="37.5" customHeight="1">
      <c r="B77" s="55"/>
      <c r="C77" s="45"/>
    </row>
    <row r="78" spans="1:7" ht="26.4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7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700000000000003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55" zoomScaleSheetLayoutView="100" workbookViewId="0">
      <selection activeCell="B100" sqref="B100"/>
    </sheetView>
  </sheetViews>
  <sheetFormatPr defaultColWidth="9.140625" defaultRowHeight="13.5"/>
  <cols>
    <col min="1" max="1" width="6.710937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285156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276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276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4" t="s">
        <v>40</v>
      </c>
      <c r="B13" s="484"/>
      <c r="C13" s="484"/>
      <c r="D13" s="484"/>
      <c r="E13" s="55"/>
      <c r="F13" s="29"/>
      <c r="G13" s="29"/>
    </row>
    <row r="14" spans="1:10" s="5" customFormat="1" ht="20.25">
      <c r="A14" s="482" t="str">
        <f>+_xlfn.SINGLE('Ekamut-caxs'!A13)</f>
        <v xml:space="preserve">«Երևանի հ․144 մսուր-մանկապարտեզ» ՀՈԱԿ-ի </v>
      </c>
      <c r="B14" s="482"/>
      <c r="C14" s="482"/>
      <c r="D14" s="482"/>
      <c r="E14" s="56"/>
      <c r="F14" s="3"/>
      <c r="G14" s="3"/>
    </row>
    <row r="15" spans="1:10" s="5" customFormat="1" ht="18.75" customHeight="1">
      <c r="A15" s="483" t="s">
        <v>323</v>
      </c>
      <c r="B15" s="483"/>
      <c r="C15" s="483"/>
      <c r="D15" s="483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7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3877.5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4823</v>
      </c>
      <c r="D19" s="419"/>
      <c r="E19" s="485" t="s">
        <v>208</v>
      </c>
      <c r="F19" s="485"/>
      <c r="G19" s="144">
        <v>36.799999999999997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89064.400000000009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83069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5760.3</v>
      </c>
      <c r="D25" s="240"/>
      <c r="E25" s="55"/>
      <c r="F25" s="29"/>
      <c r="G25" s="29"/>
    </row>
    <row r="26" spans="1:7" s="395" customFormat="1" ht="15.75" customHeight="1">
      <c r="A26" s="383">
        <f>+A25+0.1</f>
        <v>2.1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2929.9</v>
      </c>
      <c r="D26" s="392"/>
      <c r="E26" s="393"/>
      <c r="F26" s="394"/>
      <c r="G26" s="394"/>
    </row>
    <row r="27" spans="1:7" s="395" customFormat="1" ht="15.75" customHeight="1">
      <c r="A27" s="383">
        <f>+A26+0.1</f>
        <v>2.2000000000000002</v>
      </c>
      <c r="B27" s="384" t="str">
        <f>+'Ekamut-caxs'!B23</f>
        <v>զինծառայողների երեխաների գծով</v>
      </c>
      <c r="C27" s="386">
        <f>+'Ekamut-caxs'!D23</f>
        <v>2530.4</v>
      </c>
      <c r="D27" s="392"/>
      <c r="E27" s="393"/>
      <c r="F27" s="394"/>
      <c r="G27" s="394"/>
    </row>
    <row r="28" spans="1:7" s="395" customFormat="1" ht="15.75" customHeight="1">
      <c r="A28" s="383">
        <f>+A27+0.1</f>
        <v>2.3000000000000003</v>
      </c>
      <c r="B28" s="384" t="s">
        <v>250</v>
      </c>
      <c r="C28" s="386">
        <v>300</v>
      </c>
      <c r="D28" s="392"/>
      <c r="E28" s="393"/>
      <c r="F28" s="394"/>
      <c r="G28" s="394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152.1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68</v>
      </c>
      <c r="D34" s="240"/>
      <c r="E34" s="55"/>
      <c r="F34" s="29"/>
      <c r="G34" s="29"/>
    </row>
    <row r="35" spans="1:7" s="42" customFormat="1" ht="18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15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92426.10000000002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89710.000000000015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68084.100000000006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72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4321.1584000000003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12624.8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1838.1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2330.4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326.8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76.099999999999994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134.6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5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700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195.3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90.9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216.4</v>
      </c>
      <c r="D59" s="240"/>
      <c r="E59" s="55"/>
      <c r="F59" s="29"/>
      <c r="G59" s="29"/>
    </row>
    <row r="60" spans="1:7" s="42" customFormat="1" ht="18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200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19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20</v>
      </c>
      <c r="B63" s="244" t="str">
        <f>+'Ekamut-caxs'!B62</f>
        <v>Համակարգիչների տեխնիկական սպասարկման գծով</v>
      </c>
      <c r="C63" s="135">
        <f>+'Ekamut-caxs'!D62</f>
        <v>42</v>
      </c>
      <c r="D63" s="240"/>
      <c r="E63" s="55"/>
      <c r="F63" s="29"/>
      <c r="G63" s="29"/>
    </row>
    <row r="64" spans="1:7" s="42" customFormat="1" ht="18" customHeight="1">
      <c r="A64" s="35">
        <f t="shared" si="2"/>
        <v>21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22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23</v>
      </c>
      <c r="B66" s="244" t="str">
        <f>+'Ekamut-caxs'!B65</f>
        <v>Հայտարարության գծով</v>
      </c>
      <c r="C66" s="135">
        <f>+'Ekamut-caxs'!D65</f>
        <v>15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24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25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26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27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28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29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30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30.1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30.200000000000003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30.300000000000004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v>22</v>
      </c>
      <c r="B77" s="244" t="s">
        <v>36</v>
      </c>
      <c r="C77" s="135">
        <f>+'Deb. ev kreditor'!D59-'Deb. ev kreditor'!D55</f>
        <v>945.5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300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customHeight="1">
      <c r="A83" s="383">
        <v>1.1000000000000001</v>
      </c>
      <c r="B83" s="384" t="s">
        <v>85</v>
      </c>
      <c r="C83" s="385">
        <v>300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1.4000000000000004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8" t="s">
        <v>140</v>
      </c>
      <c r="C91" s="136">
        <f>SUM(C92:C93)</f>
        <v>2416.1</v>
      </c>
      <c r="D91" s="420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2416.1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1461.2999999999884</v>
      </c>
      <c r="D94" s="420"/>
      <c r="E94" s="485" t="s">
        <v>185</v>
      </c>
      <c r="F94" s="485"/>
      <c r="G94" s="145"/>
    </row>
    <row r="95" spans="1:7" s="43" customFormat="1" ht="30.2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4" t="s">
        <v>330</v>
      </c>
      <c r="D98" s="238"/>
      <c r="E98" s="43"/>
      <c r="F98" s="45"/>
      <c r="G98" s="45"/>
    </row>
    <row r="99" spans="1:7" s="2" customFormat="1" ht="12.2" hidden="1" customHeight="1">
      <c r="B99" s="412"/>
      <c r="C99" s="235"/>
      <c r="D99" s="424"/>
      <c r="E99" s="396"/>
      <c r="F99" s="45"/>
      <c r="G99" s="45"/>
    </row>
    <row r="100" spans="1:7" s="2" customFormat="1" ht="71.25" customHeight="1">
      <c r="B100" s="412"/>
      <c r="C100" s="44"/>
      <c r="D100" s="44"/>
      <c r="E100" s="44"/>
      <c r="F100" s="45"/>
      <c r="G100" s="45"/>
    </row>
    <row r="101" spans="1:7" s="252" customFormat="1" ht="112.7" customHeight="1">
      <c r="B101" s="426" t="s">
        <v>201</v>
      </c>
      <c r="D101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361950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7" zoomScaleSheetLayoutView="100" workbookViewId="0">
      <selection activeCell="A62" sqref="A62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710937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.2" customHeight="1">
      <c r="A1" s="486" t="s">
        <v>52</v>
      </c>
      <c r="B1" s="486"/>
      <c r="C1" s="486"/>
      <c r="D1" s="486"/>
      <c r="E1" s="486"/>
      <c r="F1" s="486"/>
    </row>
    <row r="2" spans="1:18" s="14" customFormat="1" ht="20.25">
      <c r="A2" s="482" t="str">
        <f>+'Ekamut-caxs'!A13:D13</f>
        <v xml:space="preserve">«Երևանի հ․144 մսուր-մանկապարտեզ» ՀՈԱԿ-ի </v>
      </c>
      <c r="B2" s="482"/>
      <c r="C2" s="482"/>
      <c r="D2" s="482"/>
      <c r="E2" s="482"/>
      <c r="F2" s="48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9" t="s">
        <v>259</v>
      </c>
      <c r="B3" s="489"/>
      <c r="C3" s="489"/>
      <c r="D3" s="489"/>
      <c r="E3" s="489"/>
      <c r="F3" s="489"/>
      <c r="G3" s="15"/>
      <c r="H3" s="15"/>
      <c r="I3" s="15"/>
    </row>
    <row r="4" spans="1:18">
      <c r="F4" s="17" t="s">
        <v>0</v>
      </c>
    </row>
    <row r="5" spans="1:18" ht="80.4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99352.1</v>
      </c>
      <c r="D6" s="147">
        <f>SUM(D7:D8,D11,D14:D18,D21:D22)</f>
        <v>91122.900000000009</v>
      </c>
      <c r="E6" s="147">
        <f t="shared" ref="E6:E63" si="0">D6-C6</f>
        <v>-8229.1999999999971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91660.800000000003</v>
      </c>
      <c r="D7" s="139">
        <f>+'Ekamut-caxs'!D17</f>
        <v>83069</v>
      </c>
      <c r="E7" s="139">
        <f t="shared" si="0"/>
        <v>-8591.8000000000029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5331.8</v>
      </c>
      <c r="D11" s="139">
        <f>SUM(D12:D13)</f>
        <v>5460.3</v>
      </c>
      <c r="E11" s="139">
        <f t="shared" si="0"/>
        <v>128.5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2531.9</v>
      </c>
      <c r="D12" s="128">
        <f>+'Ekamut-caxs'!D22</f>
        <v>2929.9</v>
      </c>
      <c r="E12" s="139">
        <f t="shared" si="0"/>
        <v>398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2799.9</v>
      </c>
      <c r="D13" s="128">
        <f>+'Ekamut-caxs'!D23</f>
        <v>2530.4</v>
      </c>
      <c r="E13" s="139">
        <f t="shared" si="0"/>
        <v>-269.5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0</v>
      </c>
      <c r="D14" s="139">
        <f>+'Ekamut-caxs'!D25</f>
        <v>152.1</v>
      </c>
      <c r="E14" s="139">
        <f t="shared" si="0"/>
        <v>152.1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0" si="1">+A14+1</f>
        <v>4</v>
      </c>
      <c r="B15" s="141" t="str">
        <f>+'Ekamut-caxs'!B24</f>
        <v>Սուբսիդիա ջրամատակարարման գծով</v>
      </c>
      <c r="C15" s="140">
        <v>0</v>
      </c>
      <c r="D15" s="139">
        <f>+'Ekamut-caxs'!D24</f>
        <v>13</v>
      </c>
      <c r="E15" s="139">
        <f t="shared" si="0"/>
        <v>13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2345.5</v>
      </c>
      <c r="D18" s="142">
        <f>SUM(D19:D20)</f>
        <v>2345.5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2345.5</v>
      </c>
      <c r="D19" s="129">
        <f>+'Ekamut-caxs'!D30</f>
        <v>2345.5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0</v>
      </c>
      <c r="D21" s="138">
        <f>+'Ekamut-caxs'!D32</f>
        <v>68</v>
      </c>
      <c r="E21" s="138">
        <f t="shared" si="0"/>
        <v>68</v>
      </c>
      <c r="F21" s="128"/>
    </row>
    <row r="22" spans="1:18" s="32" customFormat="1" ht="17.25">
      <c r="A22" s="35">
        <v>8</v>
      </c>
      <c r="B22" s="182" t="str">
        <f>+'Ekamut-caxs'!B33</f>
        <v>Այլ եկամուտներ</v>
      </c>
      <c r="C22" s="140">
        <v>14</v>
      </c>
      <c r="D22" s="138">
        <f>+'Ekamut-caxs'!D33</f>
        <v>15</v>
      </c>
      <c r="E22" s="138">
        <f>D22-C22</f>
        <v>1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99352.099999999991</v>
      </c>
      <c r="D23" s="148">
        <f>SUM(D24,D27:D33,D37:D59,D61:D62)</f>
        <v>91122.900000000009</v>
      </c>
      <c r="E23" s="147">
        <f t="shared" si="0"/>
        <v>-8229.1999999999825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67694.3</v>
      </c>
      <c r="D24" s="142">
        <f>+'Ekamut-caxs'!D37</f>
        <v>68084.100000000006</v>
      </c>
      <c r="E24" s="139">
        <f t="shared" si="0"/>
        <v>389.80000000000291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0</v>
      </c>
      <c r="D25" s="143">
        <f>+'Ekamut-caxs'!D38</f>
        <v>72</v>
      </c>
      <c r="E25" s="129">
        <f>D25-C25</f>
        <v>72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4321.1584000000003</v>
      </c>
      <c r="E26" s="130">
        <f>D26-C26</f>
        <v>4321.1584000000003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18772.599999999999</v>
      </c>
      <c r="D27" s="142">
        <f>+'Ekamut-caxs'!D40</f>
        <v>12624.8</v>
      </c>
      <c r="E27" s="139">
        <f t="shared" si="0"/>
        <v>-6147.7999999999993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1461.4</v>
      </c>
      <c r="D28" s="142">
        <f>+'Ekamut-caxs'!D41</f>
        <v>1838.1</v>
      </c>
      <c r="E28" s="139">
        <f t="shared" si="0"/>
        <v>376.69999999999982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2335.1</v>
      </c>
      <c r="D29" s="142">
        <f>+'Ekamut-caxs'!D42</f>
        <v>2330.4</v>
      </c>
      <c r="E29" s="139">
        <f t="shared" si="0"/>
        <v>-4.6999999999998181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367.7</v>
      </c>
      <c r="D30" s="142">
        <f>+'Ekamut-caxs'!D43</f>
        <v>339.7</v>
      </c>
      <c r="E30" s="139">
        <f t="shared" si="0"/>
        <v>-28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76.099999999999994</v>
      </c>
      <c r="D31" s="142">
        <f>+'Ekamut-caxs'!D44</f>
        <v>76.099999999999994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134.6</v>
      </c>
      <c r="D33" s="142">
        <f>SUM(D34:D36)</f>
        <v>134.6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5</v>
      </c>
      <c r="D35" s="143">
        <f>+'Ekamut-caxs'!D48</f>
        <v>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5</v>
      </c>
      <c r="D37" s="142">
        <f>+'Ekamut-caxs'!D50</f>
        <v>5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700</v>
      </c>
      <c r="E38" s="139">
        <f t="shared" si="0"/>
        <v>-329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195.3</v>
      </c>
      <c r="D39" s="142">
        <f>+'Ekamut-caxs'!D52</f>
        <v>195.3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500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660</v>
      </c>
      <c r="D41" s="142">
        <f>+'Ekamut-caxs'!D54</f>
        <v>500</v>
      </c>
      <c r="E41" s="139">
        <f t="shared" si="0"/>
        <v>-160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90.9</v>
      </c>
      <c r="D42" s="142">
        <f>+'Ekamut-caxs'!D55</f>
        <v>90.9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180</v>
      </c>
      <c r="D43" s="142">
        <f>+'Ekamut-caxs'!D56</f>
        <v>180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216.4</v>
      </c>
      <c r="D45" s="142">
        <f>+'Ekamut-caxs'!D58</f>
        <v>216.4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200</v>
      </c>
      <c r="D46" s="142">
        <f>+'Ekamut-caxs'!D59</f>
        <v>200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19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>
        <v>42</v>
      </c>
      <c r="D49" s="142">
        <f>+'Ekamut-caxs'!D62</f>
        <v>42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+'Ekamut-caxs'!B65</f>
        <v>Հայտարարության գծով</v>
      </c>
      <c r="C52" s="138">
        <v>15</v>
      </c>
      <c r="D52" s="142">
        <f>+'Ekamut-caxs'!D65</f>
        <v>15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24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25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26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27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100</v>
      </c>
      <c r="E57" s="138">
        <f>D57-C57</f>
        <v>0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25</v>
      </c>
      <c r="B59" s="141" t="str">
        <f>+'Ekamut-caxs'!B72</f>
        <v>Հիմնական միջոցների մաշվածության գծով, որից՝</v>
      </c>
      <c r="C59" s="130">
        <v>2345.5</v>
      </c>
      <c r="D59" s="142">
        <f>+'Ekamut-caxs'!D72</f>
        <v>2345.5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25.1</v>
      </c>
      <c r="B60" s="183" t="str">
        <f>+'Ekamut-caxs'!B73</f>
        <v>պայմանով (անհատույց) ստացված</v>
      </c>
      <c r="C60" s="130">
        <v>2345.5</v>
      </c>
      <c r="D60" s="143">
        <f>+'Ekamut-caxs'!D73</f>
        <v>2345.5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26</v>
      </c>
      <c r="B62" s="141" t="str">
        <f>+'Ekamut-caxs'!B75</f>
        <v>Այլ ծախսերի գծով</v>
      </c>
      <c r="C62" s="138">
        <v>2326.1999999999998</v>
      </c>
      <c r="D62" s="142">
        <f>+'Ekamut-caxs'!D75</f>
        <v>0</v>
      </c>
      <c r="E62" s="139">
        <f t="shared" si="5"/>
        <v>-2326.1999999999998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8" t="str">
        <f>+'Ekamut-caxs'!D78</f>
        <v>Ն․Ավետիսյան</v>
      </c>
      <c r="E65" s="488"/>
      <c r="F65" s="65"/>
    </row>
    <row r="66" spans="1:6" ht="9.75" customHeight="1">
      <c r="B66" s="214"/>
      <c r="C66" s="215"/>
      <c r="D66" s="487" t="s">
        <v>5</v>
      </c>
      <c r="E66" s="487"/>
      <c r="F66" s="151"/>
    </row>
    <row r="67" spans="1:6" ht="24.75" customHeight="1">
      <c r="B67" s="212" t="s">
        <v>6</v>
      </c>
      <c r="C67" s="213"/>
      <c r="D67" s="488" t="str">
        <f>+'Ekamut-caxs'!D80</f>
        <v>Գ․Մնացականյան</v>
      </c>
      <c r="E67" s="488"/>
      <c r="F67" s="65"/>
    </row>
    <row r="68" spans="1:6" ht="11.25" customHeight="1">
      <c r="B68" s="216"/>
      <c r="C68" s="215"/>
      <c r="D68" s="487" t="s">
        <v>5</v>
      </c>
      <c r="E68" s="48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A62" sqref="A62"/>
    </sheetView>
  </sheetViews>
  <sheetFormatPr defaultColWidth="9.140625" defaultRowHeight="13.5"/>
  <cols>
    <col min="1" max="1" width="4.85546875" style="12" customWidth="1"/>
    <col min="2" max="2" width="62.7109375" style="196" customWidth="1"/>
    <col min="3" max="3" width="15.7109375" style="12" customWidth="1"/>
    <col min="4" max="4" width="14.140625" style="12" customWidth="1"/>
    <col min="5" max="5" width="13.7109375" style="12" customWidth="1"/>
    <col min="6" max="6" width="45.7109375" style="12" customWidth="1"/>
    <col min="7" max="7" width="9.140625" style="71"/>
    <col min="8" max="8" width="14.710937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6" t="s">
        <v>78</v>
      </c>
      <c r="B1" s="486"/>
      <c r="C1" s="486"/>
      <c r="D1" s="486"/>
      <c r="E1" s="486"/>
      <c r="F1" s="486"/>
    </row>
    <row r="2" spans="1:20" s="14" customFormat="1" ht="20.25">
      <c r="A2" s="482" t="str">
        <f>+'Ekamut-caxs'!A13:D13</f>
        <v xml:space="preserve">«Երևանի հ․144 մսուր-մանկապարտեզ» ՀՈԱԿ-ի </v>
      </c>
      <c r="B2" s="482"/>
      <c r="C2" s="482"/>
      <c r="D2" s="482"/>
      <c r="E2" s="482"/>
      <c r="F2" s="48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.200000000000003" customHeight="1">
      <c r="A3" s="489" t="s">
        <v>260</v>
      </c>
      <c r="B3" s="489"/>
      <c r="C3" s="489"/>
      <c r="D3" s="489"/>
      <c r="E3" s="489"/>
      <c r="F3" s="48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4823</v>
      </c>
      <c r="D6" s="131">
        <f>+C6</f>
        <v>4823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</f>
        <v>97292.6</v>
      </c>
      <c r="D7" s="136">
        <f>SUM(D8:D9,D12,D16:D22)</f>
        <v>89064.400000000009</v>
      </c>
      <c r="E7" s="136">
        <f>D7-C7</f>
        <v>-8228.1999999999971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91660.800000000003</v>
      </c>
      <c r="D8" s="135">
        <f>+'Dramakan hosqer'!C21</f>
        <v>83069</v>
      </c>
      <c r="E8" s="135">
        <f>D8-C8</f>
        <v>-8591.8000000000029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hidden="1" customHeight="1">
      <c r="A10" s="383">
        <f>+A9+0.1</f>
        <v>2.1</v>
      </c>
      <c r="B10" s="384" t="str">
        <f>+'Dramakan hosqer'!B23</f>
        <v>վերապատրաստման գծով</v>
      </c>
      <c r="C10" s="385"/>
      <c r="D10" s="386">
        <f>+'Dramakan hosqer'!C23</f>
        <v>0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f>+C13+C14+C15</f>
        <v>5631.8</v>
      </c>
      <c r="D12" s="135">
        <f>SUM(D13:D15)</f>
        <v>5760.3</v>
      </c>
      <c r="E12" s="135">
        <f t="shared" si="1"/>
        <v>128.5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2.1</v>
      </c>
      <c r="B13" s="384" t="str">
        <f>+'Dramakan hosqer'!B26</f>
        <v>կրթության առանձնահատուկ պայմանների կարիք ունեցող երեխաների գծով</v>
      </c>
      <c r="C13" s="385">
        <v>2531.9</v>
      </c>
      <c r="D13" s="386">
        <f>+'Dramakan hosqer'!C26</f>
        <v>2929.9</v>
      </c>
      <c r="E13" s="387">
        <f t="shared" si="1"/>
        <v>398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2.2000000000000002</v>
      </c>
      <c r="B14" s="384" t="str">
        <f>+'Dramakan hosqer'!B27</f>
        <v>զինծառայողների երեխաների գծով</v>
      </c>
      <c r="C14" s="385">
        <v>2799.9</v>
      </c>
      <c r="D14" s="386">
        <f>+'Dramakan hosqer'!C27</f>
        <v>2530.4</v>
      </c>
      <c r="E14" s="387">
        <f t="shared" si="1"/>
        <v>-269.5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2.3000000000000003</v>
      </c>
      <c r="B15" s="384" t="str">
        <f>+'Dramakan hosqer'!B28</f>
        <v>հիմնական միջոցների ձեռքբերման գծով</v>
      </c>
      <c r="C15" s="385">
        <v>300</v>
      </c>
      <c r="D15" s="386">
        <f>+'Dramakan hosqer'!C28</f>
        <v>300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>
        <v>0</v>
      </c>
      <c r="D16" s="135">
        <f>+'Dramakan hosqer'!C29</f>
        <v>152.1</v>
      </c>
      <c r="E16" s="135">
        <f t="shared" si="1"/>
        <v>152.1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0</v>
      </c>
      <c r="D21" s="135">
        <f>+'Dramakan hosqer'!C34</f>
        <v>68</v>
      </c>
      <c r="E21" s="135">
        <f>D21-C21</f>
        <v>68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5</v>
      </c>
      <c r="B22" s="181" t="str">
        <f>+'Dramakan hosqer'!B35</f>
        <v>Այլ եկամուտներ</v>
      </c>
      <c r="C22" s="134">
        <v>0</v>
      </c>
      <c r="D22" s="135">
        <f>+'Dramakan hosqer'!C35</f>
        <v>15</v>
      </c>
      <c r="E22" s="135">
        <f>D22-C22</f>
        <v>15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95911.900000000009</v>
      </c>
      <c r="D23" s="136">
        <f>+D24+D66+D78</f>
        <v>92426.10000000002</v>
      </c>
      <c r="E23" s="136">
        <f t="shared" si="0"/>
        <v>-3485.7999999999884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95611.900000000009</v>
      </c>
      <c r="D24" s="136">
        <f>SUM(D25,D28:D34,D38:D60,D64:D65)</f>
        <v>89710.000000000015</v>
      </c>
      <c r="E24" s="136">
        <f t="shared" si="0"/>
        <v>-5901.8999999999942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67694.3</v>
      </c>
      <c r="D25" s="135">
        <f>+'Dramakan hosqer'!C38</f>
        <v>68084.100000000006</v>
      </c>
      <c r="E25" s="135">
        <f t="shared" si="0"/>
        <v>389.80000000000291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0</v>
      </c>
      <c r="D26" s="386">
        <f>+'Dramakan hosqer'!C39</f>
        <v>72</v>
      </c>
      <c r="E26" s="387">
        <f t="shared" si="0"/>
        <v>72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>
        <v>0</v>
      </c>
      <c r="D27" s="386">
        <f>+'Dramakan hosqer'!C40</f>
        <v>4321.1584000000003</v>
      </c>
      <c r="E27" s="387">
        <f t="shared" si="0"/>
        <v>4321.1584000000003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18772.599999999999</v>
      </c>
      <c r="D28" s="135">
        <f>+'Dramakan hosqer'!C41</f>
        <v>12624.8</v>
      </c>
      <c r="E28" s="135">
        <f t="shared" si="0"/>
        <v>-6147.7999999999993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1461.4</v>
      </c>
      <c r="D29" s="135">
        <f>+'Dramakan hosqer'!C42</f>
        <v>1838.1</v>
      </c>
      <c r="E29" s="135">
        <f t="shared" si="0"/>
        <v>376.69999999999982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2335.1</v>
      </c>
      <c r="D30" s="135">
        <f>+'Dramakan hosqer'!C43</f>
        <v>2330.4</v>
      </c>
      <c r="E30" s="135">
        <f t="shared" si="0"/>
        <v>-4.6999999999998181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353.6</v>
      </c>
      <c r="D31" s="135">
        <f>+'Dramakan hosqer'!C44</f>
        <v>326.8</v>
      </c>
      <c r="E31" s="135">
        <f t="shared" si="0"/>
        <v>-26.800000000000011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76.099999999999994</v>
      </c>
      <c r="D32" s="135">
        <f>+'Dramakan hosqer'!C45</f>
        <v>76.099999999999994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134.6</v>
      </c>
      <c r="D34" s="135">
        <f>SUM(D35:D37)</f>
        <v>134.6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5</v>
      </c>
      <c r="D36" s="386">
        <f>+'Dramakan hosqer'!C49</f>
        <v>5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700</v>
      </c>
      <c r="E39" s="135">
        <f t="shared" si="0"/>
        <v>-329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500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660</v>
      </c>
      <c r="D42" s="135">
        <f>+'Dramakan hosqer'!C55</f>
        <v>500</v>
      </c>
      <c r="E42" s="135">
        <f t="shared" si="0"/>
        <v>-160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90.9</v>
      </c>
      <c r="D43" s="135">
        <f>+'Dramakan hosqer'!C56</f>
        <v>90.9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180</v>
      </c>
      <c r="D44" s="135">
        <f>+'Dramakan hosqer'!C57</f>
        <v>180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216.4</v>
      </c>
      <c r="D46" s="135">
        <f>+'Dramakan hosqer'!C59</f>
        <v>216.4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200</v>
      </c>
      <c r="D47" s="135">
        <f>+'Dramakan hosqer'!C60</f>
        <v>200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134">
        <v>42</v>
      </c>
      <c r="D50" s="135">
        <f>+'Dramakan hosqer'!C63</f>
        <v>42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hosqer'!B66</f>
        <v>Հայտարարության գծով</v>
      </c>
      <c r="C53" s="134">
        <v>15</v>
      </c>
      <c r="D53" s="135">
        <f>+'Dramakan hosqer'!C66</f>
        <v>15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24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25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26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26.1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26.200000000000003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26.300000000000004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945.6</v>
      </c>
      <c r="D64" s="135">
        <f>+'Dramakan hosqer'!C77</f>
        <v>945.5</v>
      </c>
      <c r="E64" s="135">
        <f t="shared" si="0"/>
        <v>-0.10000000000002274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v>1.1000000000000001</v>
      </c>
      <c r="B70" s="384" t="str">
        <f>+'Dramakan hosqer'!B83</f>
        <v>մեքենաներ և սարքավորումներ</v>
      </c>
      <c r="C70" s="385">
        <v>300</v>
      </c>
      <c r="D70" s="386">
        <f>+'Dramakan hosqer'!C83</f>
        <v>300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ref="A71:A73" si="8">+A70+0.1</f>
        <v>1.2000000000000002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1.3000000000000003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1.4000000000000004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2416.1</v>
      </c>
      <c r="E78" s="136">
        <f t="shared" si="7"/>
        <v>2416.1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2" t="str">
        <f>+'Dramakan hosqer'!B92</f>
        <v>Սննդի գծով</v>
      </c>
      <c r="C79" s="134">
        <v>0</v>
      </c>
      <c r="D79" s="135">
        <f>+'Dramakan hosqer'!C92</f>
        <v>2416.1</v>
      </c>
      <c r="E79" s="134">
        <f>D79-C79</f>
        <v>2416.1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6203.6999999999971</v>
      </c>
      <c r="D81" s="136">
        <f>D6+D7-D23</f>
        <v>1461.2999999999884</v>
      </c>
      <c r="E81" s="136">
        <f t="shared" si="7"/>
        <v>-4742.4000000000087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1" t="str">
        <f>+'Ekamut-caxs'!D78</f>
        <v>Ն․Ավետիսյան</v>
      </c>
      <c r="E83" s="48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7" customHeight="1">
      <c r="A84" s="14"/>
      <c r="B84" s="218" t="s">
        <v>4</v>
      </c>
      <c r="C84" s="219"/>
      <c r="D84" s="490" t="s">
        <v>91</v>
      </c>
      <c r="E84" s="490"/>
      <c r="F84" s="153"/>
    </row>
    <row r="85" spans="1:20" s="11" customFormat="1" ht="22.7" customHeight="1">
      <c r="A85" s="12"/>
      <c r="B85" s="220" t="s">
        <v>6</v>
      </c>
      <c r="C85" s="215"/>
      <c r="D85" s="488" t="str">
        <f>+'Ekamut-caxs'!D80</f>
        <v>Գ․Մնացականյան</v>
      </c>
      <c r="E85" s="48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.2" customHeight="1">
      <c r="A86" s="12"/>
      <c r="B86" s="216"/>
      <c r="C86" s="215"/>
      <c r="D86" s="490" t="s">
        <v>91</v>
      </c>
      <c r="E86" s="49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A62" sqref="A62"/>
    </sheetView>
  </sheetViews>
  <sheetFormatPr defaultColWidth="9.140625" defaultRowHeight="13.5"/>
  <cols>
    <col min="1" max="1" width="4.85546875" style="75" customWidth="1"/>
    <col min="2" max="2" width="38.710937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2" t="s">
        <v>66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+'Ekamut-caxs'!A13:D13</f>
        <v xml:space="preserve">«Երևանի հ․144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143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244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.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148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108.7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7.9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>
        <v>0.7</v>
      </c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97.2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2.9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108.7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173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394.5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206.6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37.1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264.2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1.5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41.6</v>
      </c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14.25">
      <c r="A54" s="102"/>
      <c r="B54" s="99" t="s">
        <v>174</v>
      </c>
      <c r="C54" s="21"/>
      <c r="D54" s="100">
        <f>SUM(D55:D58)</f>
        <v>2881.8</v>
      </c>
      <c r="E54" s="22"/>
      <c r="F54" s="150">
        <f>SUM(D36:D53)</f>
        <v>945.50000000000011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2881.8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3827.3</v>
      </c>
      <c r="E59" s="119"/>
      <c r="F59" s="331">
        <f>+D59-D55</f>
        <v>945.5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.200000000000003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464">
        <v>4823</v>
      </c>
      <c r="D62" s="499" t="s">
        <v>176</v>
      </c>
      <c r="E62" s="50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1" t="str">
        <f>+'Ekamut-caxs'!D78</f>
        <v>Ն․Ավետիսյան</v>
      </c>
      <c r="E64" s="50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2" t="s">
        <v>91</v>
      </c>
      <c r="E65" s="50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7" customHeight="1">
      <c r="A66" s="123"/>
      <c r="B66" s="221" t="s">
        <v>6</v>
      </c>
      <c r="C66" s="222"/>
      <c r="D66" s="501" t="str">
        <f>+'Ekamut-caxs'!D80</f>
        <v>Գ․Մնացականյան</v>
      </c>
      <c r="E66" s="50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7" customHeight="1">
      <c r="A67" s="123"/>
      <c r="B67" s="124"/>
      <c r="C67" s="123" t="s">
        <v>1</v>
      </c>
      <c r="D67" s="503" t="s">
        <v>91</v>
      </c>
      <c r="E67" s="50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A62" sqref="A62"/>
    </sheetView>
  </sheetViews>
  <sheetFormatPr defaultColWidth="9.140625" defaultRowHeight="16.5"/>
  <cols>
    <col min="1" max="1" width="4.140625" style="260" customWidth="1"/>
    <col min="2" max="2" width="15.7109375" style="260" customWidth="1"/>
    <col min="3" max="3" width="10.85546875" style="260" customWidth="1"/>
    <col min="4" max="5" width="13.28515625" style="260" customWidth="1"/>
    <col min="6" max="6" width="16.28515625" style="260" customWidth="1"/>
    <col min="7" max="7" width="11.285156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710937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6" t="s">
        <v>66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s="258" customFormat="1" ht="21.75" customHeight="1">
      <c r="A2" s="505" t="str">
        <f>+'Ekamut-caxs'!A13</f>
        <v xml:space="preserve">«Երևանի հ․144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5" s="258" customFormat="1" ht="21.2" customHeight="1">
      <c r="A3" s="505" t="s">
        <v>92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5" ht="21.2" customHeight="1"/>
    <row r="5" spans="1:15" s="263" customFormat="1" ht="19.5" customHeight="1">
      <c r="A5" s="511" t="s">
        <v>113</v>
      </c>
      <c r="B5" s="511" t="s">
        <v>93</v>
      </c>
      <c r="C5" s="512" t="s">
        <v>94</v>
      </c>
      <c r="D5" s="512"/>
      <c r="E5" s="512"/>
      <c r="F5" s="512"/>
      <c r="G5" s="512" t="s">
        <v>95</v>
      </c>
      <c r="H5" s="512"/>
      <c r="I5" s="512"/>
      <c r="J5" s="512"/>
      <c r="K5" s="512" t="s">
        <v>133</v>
      </c>
      <c r="L5" s="512"/>
      <c r="M5" s="512"/>
      <c r="N5" s="512"/>
      <c r="O5" s="512"/>
    </row>
    <row r="6" spans="1:15" s="265" customFormat="1" ht="51" customHeight="1">
      <c r="A6" s="511"/>
      <c r="B6" s="511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7">
        <v>3258</v>
      </c>
      <c r="D7" s="471">
        <v>468174</v>
      </c>
      <c r="E7" s="474">
        <v>2830</v>
      </c>
      <c r="F7" s="269">
        <f>IF((E7&lt;10000), E7*143.7, E7*107.1)</f>
        <v>406670.99999999994</v>
      </c>
      <c r="G7" s="465">
        <f>520+3800</f>
        <v>4320</v>
      </c>
      <c r="H7" s="469">
        <v>225833</v>
      </c>
      <c r="I7" s="473">
        <f>460+3511</f>
        <v>3971</v>
      </c>
      <c r="J7" s="476">
        <v>207797</v>
      </c>
      <c r="K7" s="467">
        <v>78</v>
      </c>
      <c r="L7" s="474">
        <v>116</v>
      </c>
      <c r="M7" s="270">
        <f>+L7*200.47</f>
        <v>23254.52</v>
      </c>
      <c r="N7" s="271">
        <f>+L7*7.94904</f>
        <v>922.08864000000005</v>
      </c>
      <c r="O7" s="270">
        <f>+N7+M7</f>
        <v>24176.608640000002</v>
      </c>
    </row>
    <row r="8" spans="1:15" ht="19.5" customHeight="1">
      <c r="A8" s="266">
        <v>2</v>
      </c>
      <c r="B8" s="267" t="s">
        <v>97</v>
      </c>
      <c r="C8" s="468">
        <v>2883</v>
      </c>
      <c r="D8" s="472">
        <v>414287</v>
      </c>
      <c r="E8" s="475">
        <v>2590</v>
      </c>
      <c r="F8" s="269">
        <f t="shared" ref="F8:F18" si="0">IF((E8&lt;10000), E8*143.7, E8*107.1)</f>
        <v>372182.99999999994</v>
      </c>
      <c r="G8" s="465">
        <f>460+3600</f>
        <v>4060</v>
      </c>
      <c r="H8" s="469">
        <v>212528</v>
      </c>
      <c r="I8" s="473">
        <f>431+3634</f>
        <v>4065</v>
      </c>
      <c r="J8" s="476">
        <v>213081</v>
      </c>
      <c r="K8" s="468">
        <v>120</v>
      </c>
      <c r="L8" s="475">
        <v>115</v>
      </c>
      <c r="M8" s="270">
        <f t="shared" ref="M8:M18" si="1">+L8*200.47</f>
        <v>23054.05</v>
      </c>
      <c r="N8" s="271">
        <f t="shared" ref="N8:N18" si="2">+L8*7.94904</f>
        <v>914.13959999999997</v>
      </c>
      <c r="O8" s="270">
        <f t="shared" ref="O8:O18" si="3">+N8+M8</f>
        <v>23968.189599999998</v>
      </c>
    </row>
    <row r="9" spans="1:15" ht="19.5" customHeight="1">
      <c r="A9" s="266">
        <v>3</v>
      </c>
      <c r="B9" s="267" t="s">
        <v>98</v>
      </c>
      <c r="C9" s="468">
        <v>722</v>
      </c>
      <c r="D9" s="472">
        <v>103751</v>
      </c>
      <c r="E9" s="475">
        <v>1368</v>
      </c>
      <c r="F9" s="269">
        <f t="shared" si="0"/>
        <v>196581.59999999998</v>
      </c>
      <c r="G9" s="465">
        <f>340+3520</f>
        <v>3860</v>
      </c>
      <c r="H9" s="469">
        <v>203032</v>
      </c>
      <c r="I9" s="473">
        <f>353+3489</f>
        <v>3842</v>
      </c>
      <c r="J9" s="476">
        <v>201909</v>
      </c>
      <c r="K9" s="468">
        <v>103</v>
      </c>
      <c r="L9" s="475">
        <v>133</v>
      </c>
      <c r="M9" s="270">
        <f t="shared" si="1"/>
        <v>26662.51</v>
      </c>
      <c r="N9" s="271">
        <f t="shared" si="2"/>
        <v>1057.2223200000001</v>
      </c>
      <c r="O9" s="270">
        <f t="shared" si="3"/>
        <v>27719.732319999999</v>
      </c>
    </row>
    <row r="10" spans="1:15" ht="19.5" customHeight="1">
      <c r="A10" s="266">
        <v>4</v>
      </c>
      <c r="B10" s="267" t="s">
        <v>99</v>
      </c>
      <c r="C10" s="468">
        <v>0</v>
      </c>
      <c r="D10" s="472">
        <v>0</v>
      </c>
      <c r="E10" s="268"/>
      <c r="F10" s="269">
        <f t="shared" si="0"/>
        <v>0</v>
      </c>
      <c r="G10" s="465">
        <f>300+3180</f>
        <v>3480</v>
      </c>
      <c r="H10" s="469">
        <v>183110</v>
      </c>
      <c r="I10" s="473">
        <f>251+3138</f>
        <v>3389</v>
      </c>
      <c r="J10" s="476">
        <v>178735</v>
      </c>
      <c r="K10" s="468">
        <v>202</v>
      </c>
      <c r="L10" s="475">
        <v>125</v>
      </c>
      <c r="M10" s="270">
        <f t="shared" si="1"/>
        <v>25058.75</v>
      </c>
      <c r="N10" s="271">
        <f t="shared" si="2"/>
        <v>993.63</v>
      </c>
      <c r="O10" s="270">
        <f t="shared" si="3"/>
        <v>26052.38</v>
      </c>
    </row>
    <row r="11" spans="1:15" ht="19.5" customHeight="1">
      <c r="A11" s="266">
        <v>5</v>
      </c>
      <c r="B11" s="267" t="s">
        <v>100</v>
      </c>
      <c r="C11" s="468">
        <v>0</v>
      </c>
      <c r="D11" s="472"/>
      <c r="E11" s="268"/>
      <c r="F11" s="269">
        <f t="shared" si="0"/>
        <v>0</v>
      </c>
      <c r="G11" s="465">
        <f>260+3220</f>
        <v>3480</v>
      </c>
      <c r="H11" s="469">
        <v>183510</v>
      </c>
      <c r="I11" s="473">
        <f>253+2929</f>
        <v>3182</v>
      </c>
      <c r="J11" s="476">
        <v>167642</v>
      </c>
      <c r="K11" s="468">
        <v>68</v>
      </c>
      <c r="L11" s="475">
        <v>143</v>
      </c>
      <c r="M11" s="270">
        <f t="shared" si="1"/>
        <v>28667.21</v>
      </c>
      <c r="N11" s="271">
        <f t="shared" si="2"/>
        <v>1136.71272</v>
      </c>
      <c r="O11" s="270">
        <f t="shared" si="3"/>
        <v>29803.922719999999</v>
      </c>
    </row>
    <row r="12" spans="1:15" ht="19.5" customHeight="1">
      <c r="A12" s="266">
        <v>6</v>
      </c>
      <c r="B12" s="267" t="s">
        <v>101</v>
      </c>
      <c r="C12" s="468">
        <v>0</v>
      </c>
      <c r="D12" s="472"/>
      <c r="E12" s="268"/>
      <c r="F12" s="269">
        <f t="shared" si="0"/>
        <v>0</v>
      </c>
      <c r="G12" s="465">
        <f>320+3260</f>
        <v>3580</v>
      </c>
      <c r="H12" s="469">
        <v>188258</v>
      </c>
      <c r="I12" s="473">
        <f>2932.48+411.66</f>
        <v>3344.14</v>
      </c>
      <c r="J12" s="476">
        <v>174728</v>
      </c>
      <c r="K12" s="468">
        <v>142</v>
      </c>
      <c r="L12" s="475">
        <v>152</v>
      </c>
      <c r="M12" s="270">
        <f t="shared" si="1"/>
        <v>30471.439999999999</v>
      </c>
      <c r="N12" s="271">
        <f t="shared" si="2"/>
        <v>1208.2540799999999</v>
      </c>
      <c r="O12" s="270">
        <f t="shared" si="3"/>
        <v>31679.694079999997</v>
      </c>
    </row>
    <row r="13" spans="1:15" ht="19.5" customHeight="1">
      <c r="A13" s="266">
        <v>7</v>
      </c>
      <c r="B13" s="267" t="s">
        <v>102</v>
      </c>
      <c r="C13" s="468">
        <v>0</v>
      </c>
      <c r="D13" s="472"/>
      <c r="E13" s="268"/>
      <c r="F13" s="269">
        <f t="shared" si="0"/>
        <v>0</v>
      </c>
      <c r="G13" s="465">
        <f>440+2980</f>
        <v>3420</v>
      </c>
      <c r="H13" s="469">
        <v>178502</v>
      </c>
      <c r="I13" s="473">
        <f>439+2781</f>
        <v>3220</v>
      </c>
      <c r="J13" s="476">
        <f>167826+336</f>
        <v>168162</v>
      </c>
      <c r="K13" s="468">
        <v>161</v>
      </c>
      <c r="L13" s="475">
        <v>167</v>
      </c>
      <c r="M13" s="270">
        <f t="shared" si="1"/>
        <v>33478.49</v>
      </c>
      <c r="N13" s="271">
        <f t="shared" si="2"/>
        <v>1327.4896799999999</v>
      </c>
      <c r="O13" s="270">
        <f t="shared" si="3"/>
        <v>34805.979679999997</v>
      </c>
    </row>
    <row r="14" spans="1:15" ht="19.5" customHeight="1">
      <c r="A14" s="266">
        <v>8</v>
      </c>
      <c r="B14" s="272" t="s">
        <v>103</v>
      </c>
      <c r="C14" s="468">
        <v>0</v>
      </c>
      <c r="D14" s="472"/>
      <c r="E14" s="268"/>
      <c r="F14" s="269">
        <f t="shared" si="0"/>
        <v>0</v>
      </c>
      <c r="G14" s="465">
        <f>500+2820</f>
        <v>3320</v>
      </c>
      <c r="H14" s="469">
        <v>172553</v>
      </c>
      <c r="I14" s="473">
        <f>495+2770</f>
        <v>3265</v>
      </c>
      <c r="J14" s="476">
        <v>169650</v>
      </c>
      <c r="K14" s="468">
        <v>156</v>
      </c>
      <c r="L14" s="475">
        <v>100</v>
      </c>
      <c r="M14" s="270">
        <f t="shared" si="1"/>
        <v>20047</v>
      </c>
      <c r="N14" s="271">
        <f t="shared" si="2"/>
        <v>794.904</v>
      </c>
      <c r="O14" s="270">
        <f t="shared" si="3"/>
        <v>20841.903999999999</v>
      </c>
    </row>
    <row r="15" spans="1:15" ht="19.5" customHeight="1">
      <c r="A15" s="266">
        <v>9</v>
      </c>
      <c r="B15" s="272" t="s">
        <v>104</v>
      </c>
      <c r="C15" s="468">
        <v>0</v>
      </c>
      <c r="D15" s="472"/>
      <c r="E15" s="268"/>
      <c r="F15" s="269">
        <f t="shared" si="0"/>
        <v>0</v>
      </c>
      <c r="G15" s="465">
        <f>300+2860</f>
        <v>3160</v>
      </c>
      <c r="H15" s="469">
        <v>165997</v>
      </c>
      <c r="I15" s="473">
        <f>409.3+3081.7</f>
        <v>3491</v>
      </c>
      <c r="J15" s="476">
        <v>182604</v>
      </c>
      <c r="K15" s="468">
        <v>148</v>
      </c>
      <c r="L15" s="475">
        <v>256</v>
      </c>
      <c r="M15" s="270">
        <f t="shared" si="1"/>
        <v>51320.32</v>
      </c>
      <c r="N15" s="271">
        <f t="shared" si="2"/>
        <v>2034.95424</v>
      </c>
      <c r="O15" s="270">
        <f t="shared" si="3"/>
        <v>53355.274239999999</v>
      </c>
    </row>
    <row r="16" spans="1:15" ht="19.5" customHeight="1">
      <c r="A16" s="266">
        <v>10</v>
      </c>
      <c r="B16" s="272" t="s">
        <v>105</v>
      </c>
      <c r="C16" s="468">
        <v>0</v>
      </c>
      <c r="D16" s="472"/>
      <c r="E16" s="268"/>
      <c r="F16" s="269">
        <f t="shared" si="0"/>
        <v>0</v>
      </c>
      <c r="G16" s="465">
        <f>260+3340</f>
        <v>3600</v>
      </c>
      <c r="H16" s="469">
        <v>189928</v>
      </c>
      <c r="I16" s="477">
        <v>3755</v>
      </c>
      <c r="J16" s="478">
        <v>223830</v>
      </c>
      <c r="K16" s="472">
        <v>202</v>
      </c>
      <c r="L16" s="477">
        <v>60</v>
      </c>
      <c r="M16" s="270">
        <f t="shared" si="1"/>
        <v>12028.2</v>
      </c>
      <c r="N16" s="271">
        <f t="shared" si="2"/>
        <v>476.94240000000002</v>
      </c>
      <c r="O16" s="270">
        <f t="shared" si="3"/>
        <v>12505.142400000001</v>
      </c>
    </row>
    <row r="17" spans="1:15" ht="19.5" customHeight="1">
      <c r="A17" s="266">
        <v>11</v>
      </c>
      <c r="B17" s="272" t="s">
        <v>106</v>
      </c>
      <c r="C17" s="468">
        <v>990</v>
      </c>
      <c r="D17" s="472">
        <v>142263</v>
      </c>
      <c r="E17" s="268">
        <f>+C7</f>
        <v>3258</v>
      </c>
      <c r="F17" s="269">
        <f t="shared" si="0"/>
        <v>468174.6</v>
      </c>
      <c r="G17" s="466">
        <f>3456+327</f>
        <v>3783</v>
      </c>
      <c r="H17" s="470">
        <v>199067</v>
      </c>
      <c r="I17" s="268">
        <f>+G7</f>
        <v>4320</v>
      </c>
      <c r="J17" s="269">
        <f t="shared" ref="J17:J18" si="4">+I17*53.48</f>
        <v>231033.59999999998</v>
      </c>
      <c r="K17" s="468">
        <v>161</v>
      </c>
      <c r="L17" s="268">
        <f>+K7</f>
        <v>78</v>
      </c>
      <c r="M17" s="270">
        <f t="shared" si="1"/>
        <v>15636.66</v>
      </c>
      <c r="N17" s="271">
        <f t="shared" si="2"/>
        <v>620.02512000000002</v>
      </c>
      <c r="O17" s="270">
        <f t="shared" si="3"/>
        <v>16256.68512</v>
      </c>
    </row>
    <row r="18" spans="1:15" ht="19.5" customHeight="1">
      <c r="A18" s="266">
        <v>12</v>
      </c>
      <c r="B18" s="272" t="s">
        <v>107</v>
      </c>
      <c r="C18" s="468">
        <v>2745</v>
      </c>
      <c r="D18" s="472">
        <v>394456</v>
      </c>
      <c r="E18" s="268">
        <f>+C18</f>
        <v>2745</v>
      </c>
      <c r="F18" s="269">
        <f t="shared" si="0"/>
        <v>394456.49999999994</v>
      </c>
      <c r="G18" s="465">
        <f>461+3488</f>
        <v>3949</v>
      </c>
      <c r="H18" s="469">
        <v>206559</v>
      </c>
      <c r="I18" s="268">
        <f>+G18</f>
        <v>3949</v>
      </c>
      <c r="J18" s="269">
        <f t="shared" si="4"/>
        <v>211192.52</v>
      </c>
      <c r="K18" s="468">
        <v>185</v>
      </c>
      <c r="L18" s="268">
        <f>+K18</f>
        <v>185</v>
      </c>
      <c r="M18" s="270">
        <f t="shared" si="1"/>
        <v>37086.949999999997</v>
      </c>
      <c r="N18" s="271">
        <f t="shared" si="2"/>
        <v>1470.5724</v>
      </c>
      <c r="O18" s="270">
        <f t="shared" si="3"/>
        <v>38557.522399999994</v>
      </c>
    </row>
    <row r="19" spans="1:15" ht="32.25" customHeight="1">
      <c r="A19" s="274"/>
      <c r="B19" s="262" t="s">
        <v>89</v>
      </c>
      <c r="C19" s="275">
        <f t="shared" ref="C19:K19" si="5">SUM(C7:C18)</f>
        <v>10598</v>
      </c>
      <c r="D19" s="276">
        <f t="shared" si="5"/>
        <v>1522931</v>
      </c>
      <c r="E19" s="275">
        <f t="shared" si="5"/>
        <v>12791</v>
      </c>
      <c r="F19" s="276">
        <f>SUM(F7:F18)</f>
        <v>1838066.6999999997</v>
      </c>
      <c r="G19" s="275">
        <f>SUM(G7:G18)</f>
        <v>44012</v>
      </c>
      <c r="H19" s="276">
        <f>SUM(H7:H18)</f>
        <v>2308877</v>
      </c>
      <c r="I19" s="275">
        <f>SUM(I7:I18)</f>
        <v>43793.14</v>
      </c>
      <c r="J19" s="276">
        <f>SUM(J7:J18)</f>
        <v>2330364.12</v>
      </c>
      <c r="K19" s="275">
        <f t="shared" si="5"/>
        <v>1726</v>
      </c>
      <c r="L19" s="275">
        <f>SUM(L7:L18)</f>
        <v>1630</v>
      </c>
      <c r="M19" s="276">
        <f>SUM(M7:M18)</f>
        <v>326766.09999999998</v>
      </c>
      <c r="N19" s="277">
        <f>SUM(N7:N18)</f>
        <v>12956.9352</v>
      </c>
      <c r="O19" s="276">
        <f>SUM(O7:O18)</f>
        <v>339723.03519999998</v>
      </c>
    </row>
    <row r="20" spans="1:15" ht="21.75" customHeight="1">
      <c r="B20" s="278"/>
      <c r="C20" s="279"/>
      <c r="D20" s="280"/>
      <c r="E20" s="279"/>
      <c r="F20" s="280">
        <f>ROUND(F19/1000,1)</f>
        <v>1838.1</v>
      </c>
      <c r="G20" s="279"/>
      <c r="H20" s="280"/>
      <c r="I20" s="279"/>
      <c r="J20" s="280">
        <f>ROUND(J19/1000,1)</f>
        <v>2330.4</v>
      </c>
      <c r="K20" s="279"/>
      <c r="L20" s="279"/>
      <c r="M20" s="280">
        <f>ROUND(M19/1000,1)</f>
        <v>326.8</v>
      </c>
      <c r="N20" s="280">
        <f t="shared" ref="N20:O20" si="6">ROUND(N19/1000,1)</f>
        <v>13</v>
      </c>
      <c r="O20" s="280">
        <f t="shared" si="6"/>
        <v>339.7</v>
      </c>
    </row>
    <row r="21" spans="1:15" ht="33.75" customHeight="1" thickBot="1">
      <c r="B21" s="509" t="s">
        <v>236</v>
      </c>
      <c r="C21" s="509"/>
      <c r="D21" s="509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1838.1</v>
      </c>
      <c r="G27" s="315" t="s">
        <v>237</v>
      </c>
      <c r="H27" s="313" t="s">
        <v>237</v>
      </c>
      <c r="I27" s="313" t="s">
        <v>237</v>
      </c>
      <c r="J27" s="314">
        <f>J20-J26</f>
        <v>2330.4</v>
      </c>
      <c r="K27" s="315" t="s">
        <v>237</v>
      </c>
      <c r="L27" s="313" t="s">
        <v>237</v>
      </c>
      <c r="M27" s="316">
        <f>M20-M26</f>
        <v>326.8</v>
      </c>
      <c r="N27" s="311" t="s">
        <v>237</v>
      </c>
      <c r="O27" s="314">
        <f>+O20-M26</f>
        <v>339.7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5" t="s">
        <v>2</v>
      </c>
      <c r="D30" s="505"/>
      <c r="E30" s="259"/>
      <c r="F30" s="259"/>
      <c r="G30" s="510"/>
      <c r="H30" s="510"/>
      <c r="I30" s="321"/>
      <c r="J30" s="507"/>
      <c r="K30" s="507"/>
      <c r="M30" s="282"/>
    </row>
    <row r="31" spans="1:15" s="258" customFormat="1">
      <c r="C31" s="322"/>
      <c r="D31" s="322"/>
      <c r="E31" s="323"/>
      <c r="F31" s="323"/>
      <c r="G31" s="508" t="s">
        <v>90</v>
      </c>
      <c r="H31" s="508"/>
      <c r="I31" s="324"/>
      <c r="J31" s="508" t="s">
        <v>108</v>
      </c>
      <c r="K31" s="508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7"/>
      <c r="H32" s="507"/>
      <c r="I32" s="326"/>
      <c r="J32" s="507"/>
      <c r="K32" s="507"/>
    </row>
    <row r="33" spans="3:13" s="258" customFormat="1">
      <c r="C33" s="281"/>
      <c r="D33" s="281"/>
      <c r="G33" s="508" t="s">
        <v>90</v>
      </c>
      <c r="H33" s="508"/>
      <c r="I33" s="324"/>
      <c r="J33" s="508" t="s">
        <v>108</v>
      </c>
      <c r="K33" s="508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4" t="s">
        <v>205</v>
      </c>
      <c r="J36" s="504"/>
      <c r="K36" s="330"/>
      <c r="L36" s="504" t="s">
        <v>240</v>
      </c>
      <c r="M36" s="504"/>
    </row>
    <row r="37" spans="3:13">
      <c r="C37" s="328"/>
      <c r="D37" s="328"/>
      <c r="E37" s="504" t="s">
        <v>204</v>
      </c>
      <c r="F37" s="504"/>
      <c r="I37" s="504"/>
      <c r="J37" s="504"/>
      <c r="K37" s="330"/>
      <c r="L37" s="504"/>
      <c r="M37" s="504"/>
    </row>
    <row r="38" spans="3:13">
      <c r="C38" s="328"/>
      <c r="D38" s="328"/>
      <c r="E38" s="504"/>
      <c r="F38" s="50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7109375" style="11" customWidth="1"/>
    <col min="2" max="2" width="26.28515625" style="11" customWidth="1"/>
    <col min="3" max="4" width="13.85546875" style="11" customWidth="1"/>
    <col min="5" max="5" width="16.7109375" style="11" customWidth="1"/>
    <col min="6" max="8" width="12.28515625" style="11" customWidth="1"/>
    <col min="9" max="9" width="11.7109375" style="11" customWidth="1"/>
    <col min="10" max="10" width="13.140625" style="11" customWidth="1"/>
    <col min="11" max="12" width="13.28515625" style="11" customWidth="1"/>
    <col min="13" max="13" width="10.85546875" style="11" customWidth="1"/>
    <col min="14" max="14" width="11.28515625" style="11" customWidth="1"/>
    <col min="15" max="15" width="18.28515625" style="11" customWidth="1"/>
    <col min="16" max="261" width="9.140625" style="11"/>
    <col min="262" max="262" width="4.7109375" style="11" customWidth="1"/>
    <col min="263" max="263" width="20.7109375" style="11" customWidth="1"/>
    <col min="264" max="264" width="14.28515625" style="11" customWidth="1"/>
    <col min="265" max="265" width="16.7109375" style="11" customWidth="1"/>
    <col min="266" max="266" width="12.28515625" style="11" customWidth="1"/>
    <col min="267" max="267" width="13.7109375" style="11" customWidth="1"/>
    <col min="268" max="268" width="14.7109375" style="11" customWidth="1"/>
    <col min="269" max="269" width="13.28515625" style="11" customWidth="1"/>
    <col min="270" max="270" width="16.7109375" style="11" customWidth="1"/>
    <col min="271" max="517" width="9.140625" style="11"/>
    <col min="518" max="518" width="4.7109375" style="11" customWidth="1"/>
    <col min="519" max="519" width="20.7109375" style="11" customWidth="1"/>
    <col min="520" max="520" width="14.28515625" style="11" customWidth="1"/>
    <col min="521" max="521" width="16.7109375" style="11" customWidth="1"/>
    <col min="522" max="522" width="12.28515625" style="11" customWidth="1"/>
    <col min="523" max="523" width="13.7109375" style="11" customWidth="1"/>
    <col min="524" max="524" width="14.7109375" style="11" customWidth="1"/>
    <col min="525" max="525" width="13.28515625" style="11" customWidth="1"/>
    <col min="526" max="526" width="16.7109375" style="11" customWidth="1"/>
    <col min="527" max="773" width="9.140625" style="11"/>
    <col min="774" max="774" width="4.7109375" style="11" customWidth="1"/>
    <col min="775" max="775" width="20.7109375" style="11" customWidth="1"/>
    <col min="776" max="776" width="14.28515625" style="11" customWidth="1"/>
    <col min="777" max="777" width="16.7109375" style="11" customWidth="1"/>
    <col min="778" max="778" width="12.28515625" style="11" customWidth="1"/>
    <col min="779" max="779" width="13.7109375" style="11" customWidth="1"/>
    <col min="780" max="780" width="14.7109375" style="11" customWidth="1"/>
    <col min="781" max="781" width="13.28515625" style="11" customWidth="1"/>
    <col min="782" max="782" width="16.7109375" style="11" customWidth="1"/>
    <col min="783" max="1029" width="9.140625" style="11"/>
    <col min="1030" max="1030" width="4.7109375" style="11" customWidth="1"/>
    <col min="1031" max="1031" width="20.7109375" style="11" customWidth="1"/>
    <col min="1032" max="1032" width="14.28515625" style="11" customWidth="1"/>
    <col min="1033" max="1033" width="16.7109375" style="11" customWidth="1"/>
    <col min="1034" max="1034" width="12.28515625" style="11" customWidth="1"/>
    <col min="1035" max="1035" width="13.7109375" style="11" customWidth="1"/>
    <col min="1036" max="1036" width="14.7109375" style="11" customWidth="1"/>
    <col min="1037" max="1037" width="13.28515625" style="11" customWidth="1"/>
    <col min="1038" max="1038" width="16.7109375" style="11" customWidth="1"/>
    <col min="1039" max="1285" width="9.140625" style="11"/>
    <col min="1286" max="1286" width="4.7109375" style="11" customWidth="1"/>
    <col min="1287" max="1287" width="20.7109375" style="11" customWidth="1"/>
    <col min="1288" max="1288" width="14.28515625" style="11" customWidth="1"/>
    <col min="1289" max="1289" width="16.7109375" style="11" customWidth="1"/>
    <col min="1290" max="1290" width="12.28515625" style="11" customWidth="1"/>
    <col min="1291" max="1291" width="13.7109375" style="11" customWidth="1"/>
    <col min="1292" max="1292" width="14.7109375" style="11" customWidth="1"/>
    <col min="1293" max="1293" width="13.28515625" style="11" customWidth="1"/>
    <col min="1294" max="1294" width="16.7109375" style="11" customWidth="1"/>
    <col min="1295" max="1541" width="9.140625" style="11"/>
    <col min="1542" max="1542" width="4.7109375" style="11" customWidth="1"/>
    <col min="1543" max="1543" width="20.7109375" style="11" customWidth="1"/>
    <col min="1544" max="1544" width="14.28515625" style="11" customWidth="1"/>
    <col min="1545" max="1545" width="16.7109375" style="11" customWidth="1"/>
    <col min="1546" max="1546" width="12.28515625" style="11" customWidth="1"/>
    <col min="1547" max="1547" width="13.7109375" style="11" customWidth="1"/>
    <col min="1548" max="1548" width="14.7109375" style="11" customWidth="1"/>
    <col min="1549" max="1549" width="13.28515625" style="11" customWidth="1"/>
    <col min="1550" max="1550" width="16.7109375" style="11" customWidth="1"/>
    <col min="1551" max="1797" width="9.140625" style="11"/>
    <col min="1798" max="1798" width="4.7109375" style="11" customWidth="1"/>
    <col min="1799" max="1799" width="20.7109375" style="11" customWidth="1"/>
    <col min="1800" max="1800" width="14.28515625" style="11" customWidth="1"/>
    <col min="1801" max="1801" width="16.7109375" style="11" customWidth="1"/>
    <col min="1802" max="1802" width="12.28515625" style="11" customWidth="1"/>
    <col min="1803" max="1803" width="13.7109375" style="11" customWidth="1"/>
    <col min="1804" max="1804" width="14.7109375" style="11" customWidth="1"/>
    <col min="1805" max="1805" width="13.28515625" style="11" customWidth="1"/>
    <col min="1806" max="1806" width="16.7109375" style="11" customWidth="1"/>
    <col min="1807" max="2053" width="9.140625" style="11"/>
    <col min="2054" max="2054" width="4.7109375" style="11" customWidth="1"/>
    <col min="2055" max="2055" width="20.7109375" style="11" customWidth="1"/>
    <col min="2056" max="2056" width="14.28515625" style="11" customWidth="1"/>
    <col min="2057" max="2057" width="16.7109375" style="11" customWidth="1"/>
    <col min="2058" max="2058" width="12.28515625" style="11" customWidth="1"/>
    <col min="2059" max="2059" width="13.7109375" style="11" customWidth="1"/>
    <col min="2060" max="2060" width="14.7109375" style="11" customWidth="1"/>
    <col min="2061" max="2061" width="13.28515625" style="11" customWidth="1"/>
    <col min="2062" max="2062" width="16.7109375" style="11" customWidth="1"/>
    <col min="2063" max="2309" width="9.140625" style="11"/>
    <col min="2310" max="2310" width="4.7109375" style="11" customWidth="1"/>
    <col min="2311" max="2311" width="20.7109375" style="11" customWidth="1"/>
    <col min="2312" max="2312" width="14.28515625" style="11" customWidth="1"/>
    <col min="2313" max="2313" width="16.7109375" style="11" customWidth="1"/>
    <col min="2314" max="2314" width="12.28515625" style="11" customWidth="1"/>
    <col min="2315" max="2315" width="13.7109375" style="11" customWidth="1"/>
    <col min="2316" max="2316" width="14.7109375" style="11" customWidth="1"/>
    <col min="2317" max="2317" width="13.28515625" style="11" customWidth="1"/>
    <col min="2318" max="2318" width="16.7109375" style="11" customWidth="1"/>
    <col min="2319" max="2565" width="9.140625" style="11"/>
    <col min="2566" max="2566" width="4.7109375" style="11" customWidth="1"/>
    <col min="2567" max="2567" width="20.7109375" style="11" customWidth="1"/>
    <col min="2568" max="2568" width="14.28515625" style="11" customWidth="1"/>
    <col min="2569" max="2569" width="16.7109375" style="11" customWidth="1"/>
    <col min="2570" max="2570" width="12.28515625" style="11" customWidth="1"/>
    <col min="2571" max="2571" width="13.7109375" style="11" customWidth="1"/>
    <col min="2572" max="2572" width="14.7109375" style="11" customWidth="1"/>
    <col min="2573" max="2573" width="13.28515625" style="11" customWidth="1"/>
    <col min="2574" max="2574" width="16.7109375" style="11" customWidth="1"/>
    <col min="2575" max="2821" width="9.140625" style="11"/>
    <col min="2822" max="2822" width="4.7109375" style="11" customWidth="1"/>
    <col min="2823" max="2823" width="20.7109375" style="11" customWidth="1"/>
    <col min="2824" max="2824" width="14.28515625" style="11" customWidth="1"/>
    <col min="2825" max="2825" width="16.7109375" style="11" customWidth="1"/>
    <col min="2826" max="2826" width="12.28515625" style="11" customWidth="1"/>
    <col min="2827" max="2827" width="13.7109375" style="11" customWidth="1"/>
    <col min="2828" max="2828" width="14.7109375" style="11" customWidth="1"/>
    <col min="2829" max="2829" width="13.28515625" style="11" customWidth="1"/>
    <col min="2830" max="2830" width="16.7109375" style="11" customWidth="1"/>
    <col min="2831" max="3077" width="9.140625" style="11"/>
    <col min="3078" max="3078" width="4.7109375" style="11" customWidth="1"/>
    <col min="3079" max="3079" width="20.7109375" style="11" customWidth="1"/>
    <col min="3080" max="3080" width="14.28515625" style="11" customWidth="1"/>
    <col min="3081" max="3081" width="16.7109375" style="11" customWidth="1"/>
    <col min="3082" max="3082" width="12.28515625" style="11" customWidth="1"/>
    <col min="3083" max="3083" width="13.7109375" style="11" customWidth="1"/>
    <col min="3084" max="3084" width="14.7109375" style="11" customWidth="1"/>
    <col min="3085" max="3085" width="13.28515625" style="11" customWidth="1"/>
    <col min="3086" max="3086" width="16.7109375" style="11" customWidth="1"/>
    <col min="3087" max="3333" width="9.140625" style="11"/>
    <col min="3334" max="3334" width="4.7109375" style="11" customWidth="1"/>
    <col min="3335" max="3335" width="20.7109375" style="11" customWidth="1"/>
    <col min="3336" max="3336" width="14.28515625" style="11" customWidth="1"/>
    <col min="3337" max="3337" width="16.7109375" style="11" customWidth="1"/>
    <col min="3338" max="3338" width="12.28515625" style="11" customWidth="1"/>
    <col min="3339" max="3339" width="13.7109375" style="11" customWidth="1"/>
    <col min="3340" max="3340" width="14.7109375" style="11" customWidth="1"/>
    <col min="3341" max="3341" width="13.28515625" style="11" customWidth="1"/>
    <col min="3342" max="3342" width="16.7109375" style="11" customWidth="1"/>
    <col min="3343" max="3589" width="9.140625" style="11"/>
    <col min="3590" max="3590" width="4.7109375" style="11" customWidth="1"/>
    <col min="3591" max="3591" width="20.7109375" style="11" customWidth="1"/>
    <col min="3592" max="3592" width="14.28515625" style="11" customWidth="1"/>
    <col min="3593" max="3593" width="16.7109375" style="11" customWidth="1"/>
    <col min="3594" max="3594" width="12.28515625" style="11" customWidth="1"/>
    <col min="3595" max="3595" width="13.7109375" style="11" customWidth="1"/>
    <col min="3596" max="3596" width="14.7109375" style="11" customWidth="1"/>
    <col min="3597" max="3597" width="13.28515625" style="11" customWidth="1"/>
    <col min="3598" max="3598" width="16.7109375" style="11" customWidth="1"/>
    <col min="3599" max="3845" width="9.140625" style="11"/>
    <col min="3846" max="3846" width="4.7109375" style="11" customWidth="1"/>
    <col min="3847" max="3847" width="20.7109375" style="11" customWidth="1"/>
    <col min="3848" max="3848" width="14.28515625" style="11" customWidth="1"/>
    <col min="3849" max="3849" width="16.7109375" style="11" customWidth="1"/>
    <col min="3850" max="3850" width="12.28515625" style="11" customWidth="1"/>
    <col min="3851" max="3851" width="13.7109375" style="11" customWidth="1"/>
    <col min="3852" max="3852" width="14.7109375" style="11" customWidth="1"/>
    <col min="3853" max="3853" width="13.28515625" style="11" customWidth="1"/>
    <col min="3854" max="3854" width="16.7109375" style="11" customWidth="1"/>
    <col min="3855" max="4101" width="9.140625" style="11"/>
    <col min="4102" max="4102" width="4.7109375" style="11" customWidth="1"/>
    <col min="4103" max="4103" width="20.7109375" style="11" customWidth="1"/>
    <col min="4104" max="4104" width="14.28515625" style="11" customWidth="1"/>
    <col min="4105" max="4105" width="16.7109375" style="11" customWidth="1"/>
    <col min="4106" max="4106" width="12.28515625" style="11" customWidth="1"/>
    <col min="4107" max="4107" width="13.7109375" style="11" customWidth="1"/>
    <col min="4108" max="4108" width="14.7109375" style="11" customWidth="1"/>
    <col min="4109" max="4109" width="13.28515625" style="11" customWidth="1"/>
    <col min="4110" max="4110" width="16.7109375" style="11" customWidth="1"/>
    <col min="4111" max="4357" width="9.140625" style="11"/>
    <col min="4358" max="4358" width="4.7109375" style="11" customWidth="1"/>
    <col min="4359" max="4359" width="20.7109375" style="11" customWidth="1"/>
    <col min="4360" max="4360" width="14.28515625" style="11" customWidth="1"/>
    <col min="4361" max="4361" width="16.7109375" style="11" customWidth="1"/>
    <col min="4362" max="4362" width="12.28515625" style="11" customWidth="1"/>
    <col min="4363" max="4363" width="13.7109375" style="11" customWidth="1"/>
    <col min="4364" max="4364" width="14.7109375" style="11" customWidth="1"/>
    <col min="4365" max="4365" width="13.28515625" style="11" customWidth="1"/>
    <col min="4366" max="4366" width="16.7109375" style="11" customWidth="1"/>
    <col min="4367" max="4613" width="9.140625" style="11"/>
    <col min="4614" max="4614" width="4.7109375" style="11" customWidth="1"/>
    <col min="4615" max="4615" width="20.7109375" style="11" customWidth="1"/>
    <col min="4616" max="4616" width="14.28515625" style="11" customWidth="1"/>
    <col min="4617" max="4617" width="16.7109375" style="11" customWidth="1"/>
    <col min="4618" max="4618" width="12.28515625" style="11" customWidth="1"/>
    <col min="4619" max="4619" width="13.7109375" style="11" customWidth="1"/>
    <col min="4620" max="4620" width="14.7109375" style="11" customWidth="1"/>
    <col min="4621" max="4621" width="13.28515625" style="11" customWidth="1"/>
    <col min="4622" max="4622" width="16.7109375" style="11" customWidth="1"/>
    <col min="4623" max="4869" width="9.140625" style="11"/>
    <col min="4870" max="4870" width="4.7109375" style="11" customWidth="1"/>
    <col min="4871" max="4871" width="20.7109375" style="11" customWidth="1"/>
    <col min="4872" max="4872" width="14.28515625" style="11" customWidth="1"/>
    <col min="4873" max="4873" width="16.7109375" style="11" customWidth="1"/>
    <col min="4874" max="4874" width="12.28515625" style="11" customWidth="1"/>
    <col min="4875" max="4875" width="13.7109375" style="11" customWidth="1"/>
    <col min="4876" max="4876" width="14.7109375" style="11" customWidth="1"/>
    <col min="4877" max="4877" width="13.28515625" style="11" customWidth="1"/>
    <col min="4878" max="4878" width="16.7109375" style="11" customWidth="1"/>
    <col min="4879" max="5125" width="9.140625" style="11"/>
    <col min="5126" max="5126" width="4.7109375" style="11" customWidth="1"/>
    <col min="5127" max="5127" width="20.7109375" style="11" customWidth="1"/>
    <col min="5128" max="5128" width="14.28515625" style="11" customWidth="1"/>
    <col min="5129" max="5129" width="16.7109375" style="11" customWidth="1"/>
    <col min="5130" max="5130" width="12.28515625" style="11" customWidth="1"/>
    <col min="5131" max="5131" width="13.7109375" style="11" customWidth="1"/>
    <col min="5132" max="5132" width="14.7109375" style="11" customWidth="1"/>
    <col min="5133" max="5133" width="13.28515625" style="11" customWidth="1"/>
    <col min="5134" max="5134" width="16.7109375" style="11" customWidth="1"/>
    <col min="5135" max="5381" width="9.140625" style="11"/>
    <col min="5382" max="5382" width="4.7109375" style="11" customWidth="1"/>
    <col min="5383" max="5383" width="20.7109375" style="11" customWidth="1"/>
    <col min="5384" max="5384" width="14.28515625" style="11" customWidth="1"/>
    <col min="5385" max="5385" width="16.7109375" style="11" customWidth="1"/>
    <col min="5386" max="5386" width="12.28515625" style="11" customWidth="1"/>
    <col min="5387" max="5387" width="13.7109375" style="11" customWidth="1"/>
    <col min="5388" max="5388" width="14.7109375" style="11" customWidth="1"/>
    <col min="5389" max="5389" width="13.28515625" style="11" customWidth="1"/>
    <col min="5390" max="5390" width="16.7109375" style="11" customWidth="1"/>
    <col min="5391" max="5637" width="9.140625" style="11"/>
    <col min="5638" max="5638" width="4.7109375" style="11" customWidth="1"/>
    <col min="5639" max="5639" width="20.7109375" style="11" customWidth="1"/>
    <col min="5640" max="5640" width="14.28515625" style="11" customWidth="1"/>
    <col min="5641" max="5641" width="16.7109375" style="11" customWidth="1"/>
    <col min="5642" max="5642" width="12.28515625" style="11" customWidth="1"/>
    <col min="5643" max="5643" width="13.7109375" style="11" customWidth="1"/>
    <col min="5644" max="5644" width="14.7109375" style="11" customWidth="1"/>
    <col min="5645" max="5645" width="13.28515625" style="11" customWidth="1"/>
    <col min="5646" max="5646" width="16.7109375" style="11" customWidth="1"/>
    <col min="5647" max="5893" width="9.140625" style="11"/>
    <col min="5894" max="5894" width="4.7109375" style="11" customWidth="1"/>
    <col min="5895" max="5895" width="20.7109375" style="11" customWidth="1"/>
    <col min="5896" max="5896" width="14.28515625" style="11" customWidth="1"/>
    <col min="5897" max="5897" width="16.7109375" style="11" customWidth="1"/>
    <col min="5898" max="5898" width="12.28515625" style="11" customWidth="1"/>
    <col min="5899" max="5899" width="13.7109375" style="11" customWidth="1"/>
    <col min="5900" max="5900" width="14.7109375" style="11" customWidth="1"/>
    <col min="5901" max="5901" width="13.28515625" style="11" customWidth="1"/>
    <col min="5902" max="5902" width="16.7109375" style="11" customWidth="1"/>
    <col min="5903" max="6149" width="9.140625" style="11"/>
    <col min="6150" max="6150" width="4.7109375" style="11" customWidth="1"/>
    <col min="6151" max="6151" width="20.7109375" style="11" customWidth="1"/>
    <col min="6152" max="6152" width="14.28515625" style="11" customWidth="1"/>
    <col min="6153" max="6153" width="16.7109375" style="11" customWidth="1"/>
    <col min="6154" max="6154" width="12.28515625" style="11" customWidth="1"/>
    <col min="6155" max="6155" width="13.7109375" style="11" customWidth="1"/>
    <col min="6156" max="6156" width="14.7109375" style="11" customWidth="1"/>
    <col min="6157" max="6157" width="13.28515625" style="11" customWidth="1"/>
    <col min="6158" max="6158" width="16.7109375" style="11" customWidth="1"/>
    <col min="6159" max="6405" width="9.140625" style="11"/>
    <col min="6406" max="6406" width="4.7109375" style="11" customWidth="1"/>
    <col min="6407" max="6407" width="20.7109375" style="11" customWidth="1"/>
    <col min="6408" max="6408" width="14.28515625" style="11" customWidth="1"/>
    <col min="6409" max="6409" width="16.7109375" style="11" customWidth="1"/>
    <col min="6410" max="6410" width="12.28515625" style="11" customWidth="1"/>
    <col min="6411" max="6411" width="13.7109375" style="11" customWidth="1"/>
    <col min="6412" max="6412" width="14.7109375" style="11" customWidth="1"/>
    <col min="6413" max="6413" width="13.28515625" style="11" customWidth="1"/>
    <col min="6414" max="6414" width="16.7109375" style="11" customWidth="1"/>
    <col min="6415" max="6661" width="9.140625" style="11"/>
    <col min="6662" max="6662" width="4.7109375" style="11" customWidth="1"/>
    <col min="6663" max="6663" width="20.7109375" style="11" customWidth="1"/>
    <col min="6664" max="6664" width="14.28515625" style="11" customWidth="1"/>
    <col min="6665" max="6665" width="16.7109375" style="11" customWidth="1"/>
    <col min="6666" max="6666" width="12.28515625" style="11" customWidth="1"/>
    <col min="6667" max="6667" width="13.7109375" style="11" customWidth="1"/>
    <col min="6668" max="6668" width="14.7109375" style="11" customWidth="1"/>
    <col min="6669" max="6669" width="13.28515625" style="11" customWidth="1"/>
    <col min="6670" max="6670" width="16.7109375" style="11" customWidth="1"/>
    <col min="6671" max="6917" width="9.140625" style="11"/>
    <col min="6918" max="6918" width="4.7109375" style="11" customWidth="1"/>
    <col min="6919" max="6919" width="20.7109375" style="11" customWidth="1"/>
    <col min="6920" max="6920" width="14.28515625" style="11" customWidth="1"/>
    <col min="6921" max="6921" width="16.7109375" style="11" customWidth="1"/>
    <col min="6922" max="6922" width="12.28515625" style="11" customWidth="1"/>
    <col min="6923" max="6923" width="13.7109375" style="11" customWidth="1"/>
    <col min="6924" max="6924" width="14.7109375" style="11" customWidth="1"/>
    <col min="6925" max="6925" width="13.28515625" style="11" customWidth="1"/>
    <col min="6926" max="6926" width="16.7109375" style="11" customWidth="1"/>
    <col min="6927" max="7173" width="9.140625" style="11"/>
    <col min="7174" max="7174" width="4.7109375" style="11" customWidth="1"/>
    <col min="7175" max="7175" width="20.7109375" style="11" customWidth="1"/>
    <col min="7176" max="7176" width="14.28515625" style="11" customWidth="1"/>
    <col min="7177" max="7177" width="16.7109375" style="11" customWidth="1"/>
    <col min="7178" max="7178" width="12.28515625" style="11" customWidth="1"/>
    <col min="7179" max="7179" width="13.7109375" style="11" customWidth="1"/>
    <col min="7180" max="7180" width="14.7109375" style="11" customWidth="1"/>
    <col min="7181" max="7181" width="13.28515625" style="11" customWidth="1"/>
    <col min="7182" max="7182" width="16.7109375" style="11" customWidth="1"/>
    <col min="7183" max="7429" width="9.140625" style="11"/>
    <col min="7430" max="7430" width="4.7109375" style="11" customWidth="1"/>
    <col min="7431" max="7431" width="20.7109375" style="11" customWidth="1"/>
    <col min="7432" max="7432" width="14.28515625" style="11" customWidth="1"/>
    <col min="7433" max="7433" width="16.7109375" style="11" customWidth="1"/>
    <col min="7434" max="7434" width="12.28515625" style="11" customWidth="1"/>
    <col min="7435" max="7435" width="13.7109375" style="11" customWidth="1"/>
    <col min="7436" max="7436" width="14.7109375" style="11" customWidth="1"/>
    <col min="7437" max="7437" width="13.28515625" style="11" customWidth="1"/>
    <col min="7438" max="7438" width="16.7109375" style="11" customWidth="1"/>
    <col min="7439" max="7685" width="9.140625" style="11"/>
    <col min="7686" max="7686" width="4.7109375" style="11" customWidth="1"/>
    <col min="7687" max="7687" width="20.7109375" style="11" customWidth="1"/>
    <col min="7688" max="7688" width="14.28515625" style="11" customWidth="1"/>
    <col min="7689" max="7689" width="16.7109375" style="11" customWidth="1"/>
    <col min="7690" max="7690" width="12.28515625" style="11" customWidth="1"/>
    <col min="7691" max="7691" width="13.7109375" style="11" customWidth="1"/>
    <col min="7692" max="7692" width="14.7109375" style="11" customWidth="1"/>
    <col min="7693" max="7693" width="13.28515625" style="11" customWidth="1"/>
    <col min="7694" max="7694" width="16.7109375" style="11" customWidth="1"/>
    <col min="7695" max="7941" width="9.140625" style="11"/>
    <col min="7942" max="7942" width="4.7109375" style="11" customWidth="1"/>
    <col min="7943" max="7943" width="20.7109375" style="11" customWidth="1"/>
    <col min="7944" max="7944" width="14.28515625" style="11" customWidth="1"/>
    <col min="7945" max="7945" width="16.7109375" style="11" customWidth="1"/>
    <col min="7946" max="7946" width="12.28515625" style="11" customWidth="1"/>
    <col min="7947" max="7947" width="13.7109375" style="11" customWidth="1"/>
    <col min="7948" max="7948" width="14.7109375" style="11" customWidth="1"/>
    <col min="7949" max="7949" width="13.28515625" style="11" customWidth="1"/>
    <col min="7950" max="7950" width="16.7109375" style="11" customWidth="1"/>
    <col min="7951" max="8197" width="9.140625" style="11"/>
    <col min="8198" max="8198" width="4.7109375" style="11" customWidth="1"/>
    <col min="8199" max="8199" width="20.7109375" style="11" customWidth="1"/>
    <col min="8200" max="8200" width="14.28515625" style="11" customWidth="1"/>
    <col min="8201" max="8201" width="16.7109375" style="11" customWidth="1"/>
    <col min="8202" max="8202" width="12.28515625" style="11" customWidth="1"/>
    <col min="8203" max="8203" width="13.7109375" style="11" customWidth="1"/>
    <col min="8204" max="8204" width="14.7109375" style="11" customWidth="1"/>
    <col min="8205" max="8205" width="13.28515625" style="11" customWidth="1"/>
    <col min="8206" max="8206" width="16.7109375" style="11" customWidth="1"/>
    <col min="8207" max="8453" width="9.140625" style="11"/>
    <col min="8454" max="8454" width="4.7109375" style="11" customWidth="1"/>
    <col min="8455" max="8455" width="20.7109375" style="11" customWidth="1"/>
    <col min="8456" max="8456" width="14.28515625" style="11" customWidth="1"/>
    <col min="8457" max="8457" width="16.7109375" style="11" customWidth="1"/>
    <col min="8458" max="8458" width="12.28515625" style="11" customWidth="1"/>
    <col min="8459" max="8459" width="13.7109375" style="11" customWidth="1"/>
    <col min="8460" max="8460" width="14.7109375" style="11" customWidth="1"/>
    <col min="8461" max="8461" width="13.28515625" style="11" customWidth="1"/>
    <col min="8462" max="8462" width="16.7109375" style="11" customWidth="1"/>
    <col min="8463" max="8709" width="9.140625" style="11"/>
    <col min="8710" max="8710" width="4.7109375" style="11" customWidth="1"/>
    <col min="8711" max="8711" width="20.7109375" style="11" customWidth="1"/>
    <col min="8712" max="8712" width="14.28515625" style="11" customWidth="1"/>
    <col min="8713" max="8713" width="16.7109375" style="11" customWidth="1"/>
    <col min="8714" max="8714" width="12.28515625" style="11" customWidth="1"/>
    <col min="8715" max="8715" width="13.7109375" style="11" customWidth="1"/>
    <col min="8716" max="8716" width="14.7109375" style="11" customWidth="1"/>
    <col min="8717" max="8717" width="13.28515625" style="11" customWidth="1"/>
    <col min="8718" max="8718" width="16.7109375" style="11" customWidth="1"/>
    <col min="8719" max="8965" width="9.140625" style="11"/>
    <col min="8966" max="8966" width="4.7109375" style="11" customWidth="1"/>
    <col min="8967" max="8967" width="20.7109375" style="11" customWidth="1"/>
    <col min="8968" max="8968" width="14.28515625" style="11" customWidth="1"/>
    <col min="8969" max="8969" width="16.7109375" style="11" customWidth="1"/>
    <col min="8970" max="8970" width="12.28515625" style="11" customWidth="1"/>
    <col min="8971" max="8971" width="13.7109375" style="11" customWidth="1"/>
    <col min="8972" max="8972" width="14.7109375" style="11" customWidth="1"/>
    <col min="8973" max="8973" width="13.28515625" style="11" customWidth="1"/>
    <col min="8974" max="8974" width="16.7109375" style="11" customWidth="1"/>
    <col min="8975" max="9221" width="9.140625" style="11"/>
    <col min="9222" max="9222" width="4.7109375" style="11" customWidth="1"/>
    <col min="9223" max="9223" width="20.7109375" style="11" customWidth="1"/>
    <col min="9224" max="9224" width="14.28515625" style="11" customWidth="1"/>
    <col min="9225" max="9225" width="16.7109375" style="11" customWidth="1"/>
    <col min="9226" max="9226" width="12.28515625" style="11" customWidth="1"/>
    <col min="9227" max="9227" width="13.7109375" style="11" customWidth="1"/>
    <col min="9228" max="9228" width="14.7109375" style="11" customWidth="1"/>
    <col min="9229" max="9229" width="13.28515625" style="11" customWidth="1"/>
    <col min="9230" max="9230" width="16.7109375" style="11" customWidth="1"/>
    <col min="9231" max="9477" width="9.140625" style="11"/>
    <col min="9478" max="9478" width="4.7109375" style="11" customWidth="1"/>
    <col min="9479" max="9479" width="20.7109375" style="11" customWidth="1"/>
    <col min="9480" max="9480" width="14.28515625" style="11" customWidth="1"/>
    <col min="9481" max="9481" width="16.7109375" style="11" customWidth="1"/>
    <col min="9482" max="9482" width="12.28515625" style="11" customWidth="1"/>
    <col min="9483" max="9483" width="13.7109375" style="11" customWidth="1"/>
    <col min="9484" max="9484" width="14.7109375" style="11" customWidth="1"/>
    <col min="9485" max="9485" width="13.28515625" style="11" customWidth="1"/>
    <col min="9486" max="9486" width="16.7109375" style="11" customWidth="1"/>
    <col min="9487" max="9733" width="9.140625" style="11"/>
    <col min="9734" max="9734" width="4.7109375" style="11" customWidth="1"/>
    <col min="9735" max="9735" width="20.7109375" style="11" customWidth="1"/>
    <col min="9736" max="9736" width="14.28515625" style="11" customWidth="1"/>
    <col min="9737" max="9737" width="16.7109375" style="11" customWidth="1"/>
    <col min="9738" max="9738" width="12.28515625" style="11" customWidth="1"/>
    <col min="9739" max="9739" width="13.7109375" style="11" customWidth="1"/>
    <col min="9740" max="9740" width="14.7109375" style="11" customWidth="1"/>
    <col min="9741" max="9741" width="13.28515625" style="11" customWidth="1"/>
    <col min="9742" max="9742" width="16.7109375" style="11" customWidth="1"/>
    <col min="9743" max="9989" width="9.140625" style="11"/>
    <col min="9990" max="9990" width="4.7109375" style="11" customWidth="1"/>
    <col min="9991" max="9991" width="20.7109375" style="11" customWidth="1"/>
    <col min="9992" max="9992" width="14.28515625" style="11" customWidth="1"/>
    <col min="9993" max="9993" width="16.7109375" style="11" customWidth="1"/>
    <col min="9994" max="9994" width="12.28515625" style="11" customWidth="1"/>
    <col min="9995" max="9995" width="13.7109375" style="11" customWidth="1"/>
    <col min="9996" max="9996" width="14.7109375" style="11" customWidth="1"/>
    <col min="9997" max="9997" width="13.28515625" style="11" customWidth="1"/>
    <col min="9998" max="9998" width="16.7109375" style="11" customWidth="1"/>
    <col min="9999" max="10245" width="9.140625" style="11"/>
    <col min="10246" max="10246" width="4.7109375" style="11" customWidth="1"/>
    <col min="10247" max="10247" width="20.7109375" style="11" customWidth="1"/>
    <col min="10248" max="10248" width="14.28515625" style="11" customWidth="1"/>
    <col min="10249" max="10249" width="16.7109375" style="11" customWidth="1"/>
    <col min="10250" max="10250" width="12.28515625" style="11" customWidth="1"/>
    <col min="10251" max="10251" width="13.7109375" style="11" customWidth="1"/>
    <col min="10252" max="10252" width="14.7109375" style="11" customWidth="1"/>
    <col min="10253" max="10253" width="13.28515625" style="11" customWidth="1"/>
    <col min="10254" max="10254" width="16.7109375" style="11" customWidth="1"/>
    <col min="10255" max="10501" width="9.140625" style="11"/>
    <col min="10502" max="10502" width="4.7109375" style="11" customWidth="1"/>
    <col min="10503" max="10503" width="20.7109375" style="11" customWidth="1"/>
    <col min="10504" max="10504" width="14.28515625" style="11" customWidth="1"/>
    <col min="10505" max="10505" width="16.7109375" style="11" customWidth="1"/>
    <col min="10506" max="10506" width="12.28515625" style="11" customWidth="1"/>
    <col min="10507" max="10507" width="13.7109375" style="11" customWidth="1"/>
    <col min="10508" max="10508" width="14.7109375" style="11" customWidth="1"/>
    <col min="10509" max="10509" width="13.28515625" style="11" customWidth="1"/>
    <col min="10510" max="10510" width="16.7109375" style="11" customWidth="1"/>
    <col min="10511" max="10757" width="9.140625" style="11"/>
    <col min="10758" max="10758" width="4.7109375" style="11" customWidth="1"/>
    <col min="10759" max="10759" width="20.7109375" style="11" customWidth="1"/>
    <col min="10760" max="10760" width="14.28515625" style="11" customWidth="1"/>
    <col min="10761" max="10761" width="16.7109375" style="11" customWidth="1"/>
    <col min="10762" max="10762" width="12.28515625" style="11" customWidth="1"/>
    <col min="10763" max="10763" width="13.7109375" style="11" customWidth="1"/>
    <col min="10764" max="10764" width="14.7109375" style="11" customWidth="1"/>
    <col min="10765" max="10765" width="13.28515625" style="11" customWidth="1"/>
    <col min="10766" max="10766" width="16.7109375" style="11" customWidth="1"/>
    <col min="10767" max="11013" width="9.140625" style="11"/>
    <col min="11014" max="11014" width="4.7109375" style="11" customWidth="1"/>
    <col min="11015" max="11015" width="20.7109375" style="11" customWidth="1"/>
    <col min="11016" max="11016" width="14.28515625" style="11" customWidth="1"/>
    <col min="11017" max="11017" width="16.7109375" style="11" customWidth="1"/>
    <col min="11018" max="11018" width="12.28515625" style="11" customWidth="1"/>
    <col min="11019" max="11019" width="13.7109375" style="11" customWidth="1"/>
    <col min="11020" max="11020" width="14.7109375" style="11" customWidth="1"/>
    <col min="11021" max="11021" width="13.28515625" style="11" customWidth="1"/>
    <col min="11022" max="11022" width="16.7109375" style="11" customWidth="1"/>
    <col min="11023" max="11269" width="9.140625" style="11"/>
    <col min="11270" max="11270" width="4.7109375" style="11" customWidth="1"/>
    <col min="11271" max="11271" width="20.7109375" style="11" customWidth="1"/>
    <col min="11272" max="11272" width="14.28515625" style="11" customWidth="1"/>
    <col min="11273" max="11273" width="16.7109375" style="11" customWidth="1"/>
    <col min="11274" max="11274" width="12.28515625" style="11" customWidth="1"/>
    <col min="11275" max="11275" width="13.7109375" style="11" customWidth="1"/>
    <col min="11276" max="11276" width="14.7109375" style="11" customWidth="1"/>
    <col min="11277" max="11277" width="13.28515625" style="11" customWidth="1"/>
    <col min="11278" max="11278" width="16.7109375" style="11" customWidth="1"/>
    <col min="11279" max="11525" width="9.140625" style="11"/>
    <col min="11526" max="11526" width="4.7109375" style="11" customWidth="1"/>
    <col min="11527" max="11527" width="20.7109375" style="11" customWidth="1"/>
    <col min="11528" max="11528" width="14.28515625" style="11" customWidth="1"/>
    <col min="11529" max="11529" width="16.7109375" style="11" customWidth="1"/>
    <col min="11530" max="11530" width="12.28515625" style="11" customWidth="1"/>
    <col min="11531" max="11531" width="13.7109375" style="11" customWidth="1"/>
    <col min="11532" max="11532" width="14.7109375" style="11" customWidth="1"/>
    <col min="11533" max="11533" width="13.28515625" style="11" customWidth="1"/>
    <col min="11534" max="11534" width="16.7109375" style="11" customWidth="1"/>
    <col min="11535" max="11781" width="9.140625" style="11"/>
    <col min="11782" max="11782" width="4.7109375" style="11" customWidth="1"/>
    <col min="11783" max="11783" width="20.7109375" style="11" customWidth="1"/>
    <col min="11784" max="11784" width="14.28515625" style="11" customWidth="1"/>
    <col min="11785" max="11785" width="16.7109375" style="11" customWidth="1"/>
    <col min="11786" max="11786" width="12.28515625" style="11" customWidth="1"/>
    <col min="11787" max="11787" width="13.7109375" style="11" customWidth="1"/>
    <col min="11788" max="11788" width="14.7109375" style="11" customWidth="1"/>
    <col min="11789" max="11789" width="13.28515625" style="11" customWidth="1"/>
    <col min="11790" max="11790" width="16.7109375" style="11" customWidth="1"/>
    <col min="11791" max="12037" width="9.140625" style="11"/>
    <col min="12038" max="12038" width="4.7109375" style="11" customWidth="1"/>
    <col min="12039" max="12039" width="20.7109375" style="11" customWidth="1"/>
    <col min="12040" max="12040" width="14.28515625" style="11" customWidth="1"/>
    <col min="12041" max="12041" width="16.7109375" style="11" customWidth="1"/>
    <col min="12042" max="12042" width="12.28515625" style="11" customWidth="1"/>
    <col min="12043" max="12043" width="13.7109375" style="11" customWidth="1"/>
    <col min="12044" max="12044" width="14.7109375" style="11" customWidth="1"/>
    <col min="12045" max="12045" width="13.28515625" style="11" customWidth="1"/>
    <col min="12046" max="12046" width="16.7109375" style="11" customWidth="1"/>
    <col min="12047" max="12293" width="9.140625" style="11"/>
    <col min="12294" max="12294" width="4.7109375" style="11" customWidth="1"/>
    <col min="12295" max="12295" width="20.7109375" style="11" customWidth="1"/>
    <col min="12296" max="12296" width="14.28515625" style="11" customWidth="1"/>
    <col min="12297" max="12297" width="16.7109375" style="11" customWidth="1"/>
    <col min="12298" max="12298" width="12.28515625" style="11" customWidth="1"/>
    <col min="12299" max="12299" width="13.7109375" style="11" customWidth="1"/>
    <col min="12300" max="12300" width="14.7109375" style="11" customWidth="1"/>
    <col min="12301" max="12301" width="13.28515625" style="11" customWidth="1"/>
    <col min="12302" max="12302" width="16.7109375" style="11" customWidth="1"/>
    <col min="12303" max="12549" width="9.140625" style="11"/>
    <col min="12550" max="12550" width="4.7109375" style="11" customWidth="1"/>
    <col min="12551" max="12551" width="20.7109375" style="11" customWidth="1"/>
    <col min="12552" max="12552" width="14.28515625" style="11" customWidth="1"/>
    <col min="12553" max="12553" width="16.7109375" style="11" customWidth="1"/>
    <col min="12554" max="12554" width="12.28515625" style="11" customWidth="1"/>
    <col min="12555" max="12555" width="13.7109375" style="11" customWidth="1"/>
    <col min="12556" max="12556" width="14.7109375" style="11" customWidth="1"/>
    <col min="12557" max="12557" width="13.28515625" style="11" customWidth="1"/>
    <col min="12558" max="12558" width="16.7109375" style="11" customWidth="1"/>
    <col min="12559" max="12805" width="9.140625" style="11"/>
    <col min="12806" max="12806" width="4.7109375" style="11" customWidth="1"/>
    <col min="12807" max="12807" width="20.7109375" style="11" customWidth="1"/>
    <col min="12808" max="12808" width="14.28515625" style="11" customWidth="1"/>
    <col min="12809" max="12809" width="16.7109375" style="11" customWidth="1"/>
    <col min="12810" max="12810" width="12.28515625" style="11" customWidth="1"/>
    <col min="12811" max="12811" width="13.7109375" style="11" customWidth="1"/>
    <col min="12812" max="12812" width="14.7109375" style="11" customWidth="1"/>
    <col min="12813" max="12813" width="13.28515625" style="11" customWidth="1"/>
    <col min="12814" max="12814" width="16.7109375" style="11" customWidth="1"/>
    <col min="12815" max="13061" width="9.140625" style="11"/>
    <col min="13062" max="13062" width="4.7109375" style="11" customWidth="1"/>
    <col min="13063" max="13063" width="20.7109375" style="11" customWidth="1"/>
    <col min="13064" max="13064" width="14.28515625" style="11" customWidth="1"/>
    <col min="13065" max="13065" width="16.7109375" style="11" customWidth="1"/>
    <col min="13066" max="13066" width="12.28515625" style="11" customWidth="1"/>
    <col min="13067" max="13067" width="13.7109375" style="11" customWidth="1"/>
    <col min="13068" max="13068" width="14.7109375" style="11" customWidth="1"/>
    <col min="13069" max="13069" width="13.28515625" style="11" customWidth="1"/>
    <col min="13070" max="13070" width="16.7109375" style="11" customWidth="1"/>
    <col min="13071" max="13317" width="9.140625" style="11"/>
    <col min="13318" max="13318" width="4.7109375" style="11" customWidth="1"/>
    <col min="13319" max="13319" width="20.7109375" style="11" customWidth="1"/>
    <col min="13320" max="13320" width="14.28515625" style="11" customWidth="1"/>
    <col min="13321" max="13321" width="16.7109375" style="11" customWidth="1"/>
    <col min="13322" max="13322" width="12.28515625" style="11" customWidth="1"/>
    <col min="13323" max="13323" width="13.7109375" style="11" customWidth="1"/>
    <col min="13324" max="13324" width="14.7109375" style="11" customWidth="1"/>
    <col min="13325" max="13325" width="13.28515625" style="11" customWidth="1"/>
    <col min="13326" max="13326" width="16.7109375" style="11" customWidth="1"/>
    <col min="13327" max="13573" width="9.140625" style="11"/>
    <col min="13574" max="13574" width="4.7109375" style="11" customWidth="1"/>
    <col min="13575" max="13575" width="20.7109375" style="11" customWidth="1"/>
    <col min="13576" max="13576" width="14.28515625" style="11" customWidth="1"/>
    <col min="13577" max="13577" width="16.7109375" style="11" customWidth="1"/>
    <col min="13578" max="13578" width="12.28515625" style="11" customWidth="1"/>
    <col min="13579" max="13579" width="13.7109375" style="11" customWidth="1"/>
    <col min="13580" max="13580" width="14.7109375" style="11" customWidth="1"/>
    <col min="13581" max="13581" width="13.28515625" style="11" customWidth="1"/>
    <col min="13582" max="13582" width="16.7109375" style="11" customWidth="1"/>
    <col min="13583" max="13829" width="9.140625" style="11"/>
    <col min="13830" max="13830" width="4.7109375" style="11" customWidth="1"/>
    <col min="13831" max="13831" width="20.7109375" style="11" customWidth="1"/>
    <col min="13832" max="13832" width="14.28515625" style="11" customWidth="1"/>
    <col min="13833" max="13833" width="16.7109375" style="11" customWidth="1"/>
    <col min="13834" max="13834" width="12.28515625" style="11" customWidth="1"/>
    <col min="13835" max="13835" width="13.7109375" style="11" customWidth="1"/>
    <col min="13836" max="13836" width="14.7109375" style="11" customWidth="1"/>
    <col min="13837" max="13837" width="13.28515625" style="11" customWidth="1"/>
    <col min="13838" max="13838" width="16.7109375" style="11" customWidth="1"/>
    <col min="13839" max="14085" width="9.140625" style="11"/>
    <col min="14086" max="14086" width="4.7109375" style="11" customWidth="1"/>
    <col min="14087" max="14087" width="20.7109375" style="11" customWidth="1"/>
    <col min="14088" max="14088" width="14.28515625" style="11" customWidth="1"/>
    <col min="14089" max="14089" width="16.7109375" style="11" customWidth="1"/>
    <col min="14090" max="14090" width="12.28515625" style="11" customWidth="1"/>
    <col min="14091" max="14091" width="13.7109375" style="11" customWidth="1"/>
    <col min="14092" max="14092" width="14.7109375" style="11" customWidth="1"/>
    <col min="14093" max="14093" width="13.28515625" style="11" customWidth="1"/>
    <col min="14094" max="14094" width="16.7109375" style="11" customWidth="1"/>
    <col min="14095" max="14341" width="9.140625" style="11"/>
    <col min="14342" max="14342" width="4.7109375" style="11" customWidth="1"/>
    <col min="14343" max="14343" width="20.7109375" style="11" customWidth="1"/>
    <col min="14344" max="14344" width="14.28515625" style="11" customWidth="1"/>
    <col min="14345" max="14345" width="16.7109375" style="11" customWidth="1"/>
    <col min="14346" max="14346" width="12.28515625" style="11" customWidth="1"/>
    <col min="14347" max="14347" width="13.7109375" style="11" customWidth="1"/>
    <col min="14348" max="14348" width="14.7109375" style="11" customWidth="1"/>
    <col min="14349" max="14349" width="13.28515625" style="11" customWidth="1"/>
    <col min="14350" max="14350" width="16.7109375" style="11" customWidth="1"/>
    <col min="14351" max="14597" width="9.140625" style="11"/>
    <col min="14598" max="14598" width="4.7109375" style="11" customWidth="1"/>
    <col min="14599" max="14599" width="20.7109375" style="11" customWidth="1"/>
    <col min="14600" max="14600" width="14.28515625" style="11" customWidth="1"/>
    <col min="14601" max="14601" width="16.7109375" style="11" customWidth="1"/>
    <col min="14602" max="14602" width="12.28515625" style="11" customWidth="1"/>
    <col min="14603" max="14603" width="13.7109375" style="11" customWidth="1"/>
    <col min="14604" max="14604" width="14.7109375" style="11" customWidth="1"/>
    <col min="14605" max="14605" width="13.28515625" style="11" customWidth="1"/>
    <col min="14606" max="14606" width="16.7109375" style="11" customWidth="1"/>
    <col min="14607" max="14853" width="9.140625" style="11"/>
    <col min="14854" max="14854" width="4.7109375" style="11" customWidth="1"/>
    <col min="14855" max="14855" width="20.7109375" style="11" customWidth="1"/>
    <col min="14856" max="14856" width="14.28515625" style="11" customWidth="1"/>
    <col min="14857" max="14857" width="16.7109375" style="11" customWidth="1"/>
    <col min="14858" max="14858" width="12.28515625" style="11" customWidth="1"/>
    <col min="14859" max="14859" width="13.7109375" style="11" customWidth="1"/>
    <col min="14860" max="14860" width="14.7109375" style="11" customWidth="1"/>
    <col min="14861" max="14861" width="13.28515625" style="11" customWidth="1"/>
    <col min="14862" max="14862" width="16.7109375" style="11" customWidth="1"/>
    <col min="14863" max="15109" width="9.140625" style="11"/>
    <col min="15110" max="15110" width="4.7109375" style="11" customWidth="1"/>
    <col min="15111" max="15111" width="20.7109375" style="11" customWidth="1"/>
    <col min="15112" max="15112" width="14.28515625" style="11" customWidth="1"/>
    <col min="15113" max="15113" width="16.7109375" style="11" customWidth="1"/>
    <col min="15114" max="15114" width="12.28515625" style="11" customWidth="1"/>
    <col min="15115" max="15115" width="13.7109375" style="11" customWidth="1"/>
    <col min="15116" max="15116" width="14.7109375" style="11" customWidth="1"/>
    <col min="15117" max="15117" width="13.28515625" style="11" customWidth="1"/>
    <col min="15118" max="15118" width="16.7109375" style="11" customWidth="1"/>
    <col min="15119" max="15365" width="9.140625" style="11"/>
    <col min="15366" max="15366" width="4.7109375" style="11" customWidth="1"/>
    <col min="15367" max="15367" width="20.7109375" style="11" customWidth="1"/>
    <col min="15368" max="15368" width="14.28515625" style="11" customWidth="1"/>
    <col min="15369" max="15369" width="16.7109375" style="11" customWidth="1"/>
    <col min="15370" max="15370" width="12.28515625" style="11" customWidth="1"/>
    <col min="15371" max="15371" width="13.7109375" style="11" customWidth="1"/>
    <col min="15372" max="15372" width="14.7109375" style="11" customWidth="1"/>
    <col min="15373" max="15373" width="13.28515625" style="11" customWidth="1"/>
    <col min="15374" max="15374" width="16.7109375" style="11" customWidth="1"/>
    <col min="15375" max="15621" width="9.140625" style="11"/>
    <col min="15622" max="15622" width="4.7109375" style="11" customWidth="1"/>
    <col min="15623" max="15623" width="20.7109375" style="11" customWidth="1"/>
    <col min="15624" max="15624" width="14.28515625" style="11" customWidth="1"/>
    <col min="15625" max="15625" width="16.7109375" style="11" customWidth="1"/>
    <col min="15626" max="15626" width="12.28515625" style="11" customWidth="1"/>
    <col min="15627" max="15627" width="13.7109375" style="11" customWidth="1"/>
    <col min="15628" max="15628" width="14.7109375" style="11" customWidth="1"/>
    <col min="15629" max="15629" width="13.28515625" style="11" customWidth="1"/>
    <col min="15630" max="15630" width="16.7109375" style="11" customWidth="1"/>
    <col min="15631" max="15877" width="9.140625" style="11"/>
    <col min="15878" max="15878" width="4.7109375" style="11" customWidth="1"/>
    <col min="15879" max="15879" width="20.7109375" style="11" customWidth="1"/>
    <col min="15880" max="15880" width="14.28515625" style="11" customWidth="1"/>
    <col min="15881" max="15881" width="16.7109375" style="11" customWidth="1"/>
    <col min="15882" max="15882" width="12.28515625" style="11" customWidth="1"/>
    <col min="15883" max="15883" width="13.7109375" style="11" customWidth="1"/>
    <col min="15884" max="15884" width="14.7109375" style="11" customWidth="1"/>
    <col min="15885" max="15885" width="13.28515625" style="11" customWidth="1"/>
    <col min="15886" max="15886" width="16.7109375" style="11" customWidth="1"/>
    <col min="15887" max="16384" width="9.140625" style="11"/>
  </cols>
  <sheetData>
    <row r="1" spans="1:18" ht="20.25">
      <c r="A1" s="517" t="s">
        <v>66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2" t="str">
        <f>+'Ekamut-caxs'!A13</f>
        <v xml:space="preserve">«Երևանի հ․144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8" ht="17.25">
      <c r="A3" s="495" t="s">
        <v>252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7" customHeight="1">
      <c r="A5" s="519" t="s">
        <v>141</v>
      </c>
      <c r="B5" s="519" t="s">
        <v>67</v>
      </c>
      <c r="C5" s="371"/>
      <c r="D5" s="371"/>
      <c r="E5" s="520" t="s">
        <v>278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142</v>
      </c>
    </row>
    <row r="6" spans="1:18" ht="106.5" customHeight="1">
      <c r="A6" s="519"/>
      <c r="B6" s="519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8"/>
    </row>
    <row r="7" spans="1:18" ht="27.75" customHeight="1">
      <c r="A7" s="154">
        <v>1</v>
      </c>
      <c r="B7" s="185" t="s">
        <v>189</v>
      </c>
      <c r="C7" s="463">
        <v>46658.6</v>
      </c>
      <c r="D7" s="186">
        <v>5514.3</v>
      </c>
      <c r="E7" s="186">
        <v>10803</v>
      </c>
      <c r="F7" s="186">
        <v>0</v>
      </c>
      <c r="G7" s="186">
        <f>IF(F7&gt;0,C15, 0)</f>
        <v>0</v>
      </c>
      <c r="H7" s="186">
        <v>124</v>
      </c>
      <c r="I7" s="249">
        <v>459</v>
      </c>
      <c r="J7" s="186">
        <v>150</v>
      </c>
      <c r="K7" s="249">
        <v>48</v>
      </c>
      <c r="L7" s="186"/>
      <c r="M7" s="186">
        <v>4321.1584000000003</v>
      </c>
      <c r="N7" s="186"/>
      <c r="O7" s="187">
        <f>ROUND(SUM(C7:N7),1)</f>
        <v>68078.100000000006</v>
      </c>
    </row>
    <row r="8" spans="1:18" ht="35.450000000000003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68084.100000000006</v>
      </c>
    </row>
    <row r="10" spans="1:18" s="156" customFormat="1" ht="18.75" customHeight="1">
      <c r="B10" s="257">
        <v>5401.5</v>
      </c>
      <c r="C10" s="158">
        <f>+B10*2</f>
        <v>10803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.2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5"/>
      <c r="M11" s="525"/>
      <c r="N11" s="525"/>
      <c r="O11" s="167"/>
    </row>
    <row r="12" spans="1:18" s="156" customFormat="1" ht="69" customHeight="1">
      <c r="B12" s="515" t="s">
        <v>197</v>
      </c>
      <c r="C12" s="516"/>
      <c r="D12" s="166"/>
      <c r="E12" s="166"/>
      <c r="H12" s="126"/>
      <c r="I12" s="126"/>
      <c r="J12" s="515" t="s">
        <v>198</v>
      </c>
      <c r="K12" s="516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3"/>
      <c r="F17" s="513"/>
      <c r="G17" s="227"/>
      <c r="H17" s="227"/>
      <c r="I17" s="523" t="str">
        <f>+'Ekamut-caxs'!D78</f>
        <v>Ն․Ավետիսյան</v>
      </c>
      <c r="J17" s="523"/>
      <c r="K17" s="523"/>
      <c r="L17" s="176"/>
      <c r="M17" s="176"/>
    </row>
    <row r="18" spans="2:13" s="177" customFormat="1" ht="17.45" customHeight="1">
      <c r="B18" s="228"/>
      <c r="C18" s="229"/>
      <c r="D18" s="229"/>
      <c r="E18" s="514" t="s">
        <v>90</v>
      </c>
      <c r="F18" s="514"/>
      <c r="G18" s="230"/>
      <c r="H18" s="231"/>
      <c r="I18" s="524" t="s">
        <v>91</v>
      </c>
      <c r="J18" s="524"/>
      <c r="K18" s="52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3"/>
      <c r="F19" s="513"/>
      <c r="G19" s="233"/>
      <c r="H19" s="233"/>
      <c r="I19" s="523" t="str">
        <f>+'Ekamut-caxs'!D80</f>
        <v>Գ․Մնացականյան</v>
      </c>
      <c r="J19" s="523"/>
      <c r="K19" s="523"/>
      <c r="L19" s="176"/>
      <c r="M19" s="176"/>
    </row>
    <row r="20" spans="2:13" s="177" customFormat="1" ht="18.75" customHeight="1">
      <c r="B20" s="229"/>
      <c r="C20" s="229"/>
      <c r="D20" s="229"/>
      <c r="E20" s="514" t="s">
        <v>90</v>
      </c>
      <c r="F20" s="514"/>
      <c r="G20" s="230"/>
      <c r="H20" s="231"/>
      <c r="I20" s="524" t="s">
        <v>91</v>
      </c>
      <c r="J20" s="524"/>
      <c r="K20" s="52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A62" sqref="A62"/>
    </sheetView>
  </sheetViews>
  <sheetFormatPr defaultColWidth="9.140625" defaultRowHeight="13.5"/>
  <cols>
    <col min="1" max="1" width="4.28515625" style="339" customWidth="1"/>
    <col min="2" max="2" width="54.28515625" style="333" customWidth="1"/>
    <col min="3" max="3" width="17.140625" style="333" customWidth="1"/>
    <col min="4" max="4" width="17.7109375" style="333" customWidth="1"/>
    <col min="5" max="16384" width="9.140625" style="333"/>
  </cols>
  <sheetData>
    <row r="1" spans="1:4" s="332" customFormat="1" ht="24" customHeight="1">
      <c r="A1" s="528" t="s">
        <v>66</v>
      </c>
      <c r="B1" s="528"/>
      <c r="C1" s="528"/>
      <c r="D1" s="528"/>
    </row>
    <row r="2" spans="1:4" ht="24.75" customHeight="1">
      <c r="A2" s="529" t="str">
        <f>+'Ekamut-caxs'!A13:D13</f>
        <v xml:space="preserve">«Երևանի հ․144 մսուր-մանկապարտեզ» ՀՈԱԿ-ի </v>
      </c>
      <c r="B2" s="529"/>
      <c r="C2" s="529"/>
      <c r="D2" s="529"/>
    </row>
    <row r="3" spans="1:4" ht="39.75" customHeight="1">
      <c r="A3" s="529" t="s">
        <v>276</v>
      </c>
      <c r="B3" s="529"/>
      <c r="C3" s="529"/>
      <c r="D3" s="529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124</v>
      </c>
      <c r="C8" s="337"/>
      <c r="D8" s="337"/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1</v>
      </c>
      <c r="D13" s="335">
        <f>SUM(D14:D18)</f>
        <v>30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/>
      <c r="D15" s="337"/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3</v>
      </c>
      <c r="D19" s="335">
        <f>SUM(D20:D24)</f>
        <v>90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91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31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31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29</v>
      </c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7</v>
      </c>
      <c r="D31" s="335">
        <f>D7+D13+D19+D25</f>
        <v>211</v>
      </c>
    </row>
    <row r="34" spans="2:4" ht="17.25">
      <c r="B34" s="430" t="s">
        <v>2</v>
      </c>
      <c r="C34" s="526" t="str">
        <f>+'Ekamut-caxs'!D78</f>
        <v>Ն․Ավետիսյան</v>
      </c>
      <c r="D34" s="526"/>
    </row>
    <row r="35" spans="2:4" ht="15.75" customHeight="1">
      <c r="B35" s="431" t="s">
        <v>4</v>
      </c>
      <c r="C35" s="527" t="s">
        <v>5</v>
      </c>
      <c r="D35" s="527"/>
    </row>
    <row r="36" spans="2:4" ht="27" customHeight="1">
      <c r="B36" s="31" t="s">
        <v>6</v>
      </c>
      <c r="C36" s="526" t="str">
        <f>+'Ekamut-caxs'!D80</f>
        <v>Գ․Մնացականյան</v>
      </c>
      <c r="D36" s="526"/>
    </row>
    <row r="37" spans="2:4">
      <c r="C37" s="527" t="s">
        <v>5</v>
      </c>
      <c r="D37" s="527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A62" sqref="A62"/>
    </sheetView>
  </sheetViews>
  <sheetFormatPr defaultRowHeight="13.5"/>
  <cols>
    <col min="1" max="1" width="4.28515625" style="75" customWidth="1"/>
    <col min="2" max="2" width="35" style="1" customWidth="1"/>
    <col min="3" max="3" width="19.7109375" style="1" customWidth="1"/>
    <col min="4" max="4" width="20.28515625" style="1" customWidth="1"/>
    <col min="5" max="5" width="19.285156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28515625" style="1" customWidth="1"/>
    <col min="257" max="257" width="22.28515625" style="1" customWidth="1"/>
    <col min="258" max="258" width="15.28515625" style="1" customWidth="1"/>
    <col min="259" max="259" width="16.85546875" style="1" customWidth="1"/>
    <col min="260" max="260" width="15.28515625" style="1" customWidth="1"/>
    <col min="261" max="261" width="16.28515625" style="1" customWidth="1"/>
    <col min="262" max="262" width="10.28515625" style="1" customWidth="1"/>
    <col min="263" max="511" width="9.140625" style="1"/>
    <col min="512" max="512" width="4.28515625" style="1" customWidth="1"/>
    <col min="513" max="513" width="22.28515625" style="1" customWidth="1"/>
    <col min="514" max="514" width="15.28515625" style="1" customWidth="1"/>
    <col min="515" max="515" width="16.85546875" style="1" customWidth="1"/>
    <col min="516" max="516" width="15.28515625" style="1" customWidth="1"/>
    <col min="517" max="517" width="16.28515625" style="1" customWidth="1"/>
    <col min="518" max="518" width="10.28515625" style="1" customWidth="1"/>
    <col min="519" max="767" width="9.140625" style="1"/>
    <col min="768" max="768" width="4.28515625" style="1" customWidth="1"/>
    <col min="769" max="769" width="22.28515625" style="1" customWidth="1"/>
    <col min="770" max="770" width="15.28515625" style="1" customWidth="1"/>
    <col min="771" max="771" width="16.85546875" style="1" customWidth="1"/>
    <col min="772" max="772" width="15.28515625" style="1" customWidth="1"/>
    <col min="773" max="773" width="16.28515625" style="1" customWidth="1"/>
    <col min="774" max="774" width="10.28515625" style="1" customWidth="1"/>
    <col min="775" max="1023" width="9.140625" style="1"/>
    <col min="1024" max="1024" width="4.28515625" style="1" customWidth="1"/>
    <col min="1025" max="1025" width="22.28515625" style="1" customWidth="1"/>
    <col min="1026" max="1026" width="15.28515625" style="1" customWidth="1"/>
    <col min="1027" max="1027" width="16.85546875" style="1" customWidth="1"/>
    <col min="1028" max="1028" width="15.28515625" style="1" customWidth="1"/>
    <col min="1029" max="1029" width="16.28515625" style="1" customWidth="1"/>
    <col min="1030" max="1030" width="10.28515625" style="1" customWidth="1"/>
    <col min="1031" max="1279" width="9.140625" style="1"/>
    <col min="1280" max="1280" width="4.28515625" style="1" customWidth="1"/>
    <col min="1281" max="1281" width="22.28515625" style="1" customWidth="1"/>
    <col min="1282" max="1282" width="15.28515625" style="1" customWidth="1"/>
    <col min="1283" max="1283" width="16.85546875" style="1" customWidth="1"/>
    <col min="1284" max="1284" width="15.28515625" style="1" customWidth="1"/>
    <col min="1285" max="1285" width="16.28515625" style="1" customWidth="1"/>
    <col min="1286" max="1286" width="10.28515625" style="1" customWidth="1"/>
    <col min="1287" max="1535" width="9.140625" style="1"/>
    <col min="1536" max="1536" width="4.28515625" style="1" customWidth="1"/>
    <col min="1537" max="1537" width="22.28515625" style="1" customWidth="1"/>
    <col min="1538" max="1538" width="15.28515625" style="1" customWidth="1"/>
    <col min="1539" max="1539" width="16.85546875" style="1" customWidth="1"/>
    <col min="1540" max="1540" width="15.28515625" style="1" customWidth="1"/>
    <col min="1541" max="1541" width="16.28515625" style="1" customWidth="1"/>
    <col min="1542" max="1542" width="10.28515625" style="1" customWidth="1"/>
    <col min="1543" max="1791" width="9.140625" style="1"/>
    <col min="1792" max="1792" width="4.28515625" style="1" customWidth="1"/>
    <col min="1793" max="1793" width="22.28515625" style="1" customWidth="1"/>
    <col min="1794" max="1794" width="15.28515625" style="1" customWidth="1"/>
    <col min="1795" max="1795" width="16.85546875" style="1" customWidth="1"/>
    <col min="1796" max="1796" width="15.28515625" style="1" customWidth="1"/>
    <col min="1797" max="1797" width="16.28515625" style="1" customWidth="1"/>
    <col min="1798" max="1798" width="10.28515625" style="1" customWidth="1"/>
    <col min="1799" max="2047" width="9.140625" style="1"/>
    <col min="2048" max="2048" width="4.28515625" style="1" customWidth="1"/>
    <col min="2049" max="2049" width="22.28515625" style="1" customWidth="1"/>
    <col min="2050" max="2050" width="15.28515625" style="1" customWidth="1"/>
    <col min="2051" max="2051" width="16.85546875" style="1" customWidth="1"/>
    <col min="2052" max="2052" width="15.28515625" style="1" customWidth="1"/>
    <col min="2053" max="2053" width="16.28515625" style="1" customWidth="1"/>
    <col min="2054" max="2054" width="10.28515625" style="1" customWidth="1"/>
    <col min="2055" max="2303" width="9.140625" style="1"/>
    <col min="2304" max="2304" width="4.28515625" style="1" customWidth="1"/>
    <col min="2305" max="2305" width="22.28515625" style="1" customWidth="1"/>
    <col min="2306" max="2306" width="15.28515625" style="1" customWidth="1"/>
    <col min="2307" max="2307" width="16.85546875" style="1" customWidth="1"/>
    <col min="2308" max="2308" width="15.28515625" style="1" customWidth="1"/>
    <col min="2309" max="2309" width="16.28515625" style="1" customWidth="1"/>
    <col min="2310" max="2310" width="10.28515625" style="1" customWidth="1"/>
    <col min="2311" max="2559" width="9.140625" style="1"/>
    <col min="2560" max="2560" width="4.28515625" style="1" customWidth="1"/>
    <col min="2561" max="2561" width="22.28515625" style="1" customWidth="1"/>
    <col min="2562" max="2562" width="15.28515625" style="1" customWidth="1"/>
    <col min="2563" max="2563" width="16.85546875" style="1" customWidth="1"/>
    <col min="2564" max="2564" width="15.28515625" style="1" customWidth="1"/>
    <col min="2565" max="2565" width="16.28515625" style="1" customWidth="1"/>
    <col min="2566" max="2566" width="10.28515625" style="1" customWidth="1"/>
    <col min="2567" max="2815" width="9.140625" style="1"/>
    <col min="2816" max="2816" width="4.28515625" style="1" customWidth="1"/>
    <col min="2817" max="2817" width="22.28515625" style="1" customWidth="1"/>
    <col min="2818" max="2818" width="15.28515625" style="1" customWidth="1"/>
    <col min="2819" max="2819" width="16.85546875" style="1" customWidth="1"/>
    <col min="2820" max="2820" width="15.28515625" style="1" customWidth="1"/>
    <col min="2821" max="2821" width="16.28515625" style="1" customWidth="1"/>
    <col min="2822" max="2822" width="10.28515625" style="1" customWidth="1"/>
    <col min="2823" max="3071" width="9.140625" style="1"/>
    <col min="3072" max="3072" width="4.28515625" style="1" customWidth="1"/>
    <col min="3073" max="3073" width="22.28515625" style="1" customWidth="1"/>
    <col min="3074" max="3074" width="15.28515625" style="1" customWidth="1"/>
    <col min="3075" max="3075" width="16.85546875" style="1" customWidth="1"/>
    <col min="3076" max="3076" width="15.28515625" style="1" customWidth="1"/>
    <col min="3077" max="3077" width="16.28515625" style="1" customWidth="1"/>
    <col min="3078" max="3078" width="10.28515625" style="1" customWidth="1"/>
    <col min="3079" max="3327" width="9.140625" style="1"/>
    <col min="3328" max="3328" width="4.28515625" style="1" customWidth="1"/>
    <col min="3329" max="3329" width="22.28515625" style="1" customWidth="1"/>
    <col min="3330" max="3330" width="15.28515625" style="1" customWidth="1"/>
    <col min="3331" max="3331" width="16.85546875" style="1" customWidth="1"/>
    <col min="3332" max="3332" width="15.28515625" style="1" customWidth="1"/>
    <col min="3333" max="3333" width="16.28515625" style="1" customWidth="1"/>
    <col min="3334" max="3334" width="10.28515625" style="1" customWidth="1"/>
    <col min="3335" max="3583" width="9.140625" style="1"/>
    <col min="3584" max="3584" width="4.28515625" style="1" customWidth="1"/>
    <col min="3585" max="3585" width="22.28515625" style="1" customWidth="1"/>
    <col min="3586" max="3586" width="15.28515625" style="1" customWidth="1"/>
    <col min="3587" max="3587" width="16.85546875" style="1" customWidth="1"/>
    <col min="3588" max="3588" width="15.28515625" style="1" customWidth="1"/>
    <col min="3589" max="3589" width="16.28515625" style="1" customWidth="1"/>
    <col min="3590" max="3590" width="10.28515625" style="1" customWidth="1"/>
    <col min="3591" max="3839" width="9.140625" style="1"/>
    <col min="3840" max="3840" width="4.28515625" style="1" customWidth="1"/>
    <col min="3841" max="3841" width="22.28515625" style="1" customWidth="1"/>
    <col min="3842" max="3842" width="15.28515625" style="1" customWidth="1"/>
    <col min="3843" max="3843" width="16.85546875" style="1" customWidth="1"/>
    <col min="3844" max="3844" width="15.28515625" style="1" customWidth="1"/>
    <col min="3845" max="3845" width="16.28515625" style="1" customWidth="1"/>
    <col min="3846" max="3846" width="10.28515625" style="1" customWidth="1"/>
    <col min="3847" max="4095" width="9.140625" style="1"/>
    <col min="4096" max="4096" width="4.28515625" style="1" customWidth="1"/>
    <col min="4097" max="4097" width="22.28515625" style="1" customWidth="1"/>
    <col min="4098" max="4098" width="15.28515625" style="1" customWidth="1"/>
    <col min="4099" max="4099" width="16.85546875" style="1" customWidth="1"/>
    <col min="4100" max="4100" width="15.28515625" style="1" customWidth="1"/>
    <col min="4101" max="4101" width="16.28515625" style="1" customWidth="1"/>
    <col min="4102" max="4102" width="10.28515625" style="1" customWidth="1"/>
    <col min="4103" max="4351" width="9.140625" style="1"/>
    <col min="4352" max="4352" width="4.28515625" style="1" customWidth="1"/>
    <col min="4353" max="4353" width="22.28515625" style="1" customWidth="1"/>
    <col min="4354" max="4354" width="15.28515625" style="1" customWidth="1"/>
    <col min="4355" max="4355" width="16.85546875" style="1" customWidth="1"/>
    <col min="4356" max="4356" width="15.28515625" style="1" customWidth="1"/>
    <col min="4357" max="4357" width="16.28515625" style="1" customWidth="1"/>
    <col min="4358" max="4358" width="10.28515625" style="1" customWidth="1"/>
    <col min="4359" max="4607" width="9.140625" style="1"/>
    <col min="4608" max="4608" width="4.28515625" style="1" customWidth="1"/>
    <col min="4609" max="4609" width="22.28515625" style="1" customWidth="1"/>
    <col min="4610" max="4610" width="15.28515625" style="1" customWidth="1"/>
    <col min="4611" max="4611" width="16.85546875" style="1" customWidth="1"/>
    <col min="4612" max="4612" width="15.28515625" style="1" customWidth="1"/>
    <col min="4613" max="4613" width="16.28515625" style="1" customWidth="1"/>
    <col min="4614" max="4614" width="10.28515625" style="1" customWidth="1"/>
    <col min="4615" max="4863" width="9.140625" style="1"/>
    <col min="4864" max="4864" width="4.28515625" style="1" customWidth="1"/>
    <col min="4865" max="4865" width="22.28515625" style="1" customWidth="1"/>
    <col min="4866" max="4866" width="15.28515625" style="1" customWidth="1"/>
    <col min="4867" max="4867" width="16.85546875" style="1" customWidth="1"/>
    <col min="4868" max="4868" width="15.28515625" style="1" customWidth="1"/>
    <col min="4869" max="4869" width="16.28515625" style="1" customWidth="1"/>
    <col min="4870" max="4870" width="10.28515625" style="1" customWidth="1"/>
    <col min="4871" max="5119" width="9.140625" style="1"/>
    <col min="5120" max="5120" width="4.28515625" style="1" customWidth="1"/>
    <col min="5121" max="5121" width="22.28515625" style="1" customWidth="1"/>
    <col min="5122" max="5122" width="15.28515625" style="1" customWidth="1"/>
    <col min="5123" max="5123" width="16.85546875" style="1" customWidth="1"/>
    <col min="5124" max="5124" width="15.28515625" style="1" customWidth="1"/>
    <col min="5125" max="5125" width="16.28515625" style="1" customWidth="1"/>
    <col min="5126" max="5126" width="10.28515625" style="1" customWidth="1"/>
    <col min="5127" max="5375" width="9.140625" style="1"/>
    <col min="5376" max="5376" width="4.28515625" style="1" customWidth="1"/>
    <col min="5377" max="5377" width="22.28515625" style="1" customWidth="1"/>
    <col min="5378" max="5378" width="15.28515625" style="1" customWidth="1"/>
    <col min="5379" max="5379" width="16.85546875" style="1" customWidth="1"/>
    <col min="5380" max="5380" width="15.28515625" style="1" customWidth="1"/>
    <col min="5381" max="5381" width="16.28515625" style="1" customWidth="1"/>
    <col min="5382" max="5382" width="10.28515625" style="1" customWidth="1"/>
    <col min="5383" max="5631" width="9.140625" style="1"/>
    <col min="5632" max="5632" width="4.28515625" style="1" customWidth="1"/>
    <col min="5633" max="5633" width="22.28515625" style="1" customWidth="1"/>
    <col min="5634" max="5634" width="15.28515625" style="1" customWidth="1"/>
    <col min="5635" max="5635" width="16.85546875" style="1" customWidth="1"/>
    <col min="5636" max="5636" width="15.28515625" style="1" customWidth="1"/>
    <col min="5637" max="5637" width="16.28515625" style="1" customWidth="1"/>
    <col min="5638" max="5638" width="10.28515625" style="1" customWidth="1"/>
    <col min="5639" max="5887" width="9.140625" style="1"/>
    <col min="5888" max="5888" width="4.28515625" style="1" customWidth="1"/>
    <col min="5889" max="5889" width="22.28515625" style="1" customWidth="1"/>
    <col min="5890" max="5890" width="15.28515625" style="1" customWidth="1"/>
    <col min="5891" max="5891" width="16.85546875" style="1" customWidth="1"/>
    <col min="5892" max="5892" width="15.28515625" style="1" customWidth="1"/>
    <col min="5893" max="5893" width="16.28515625" style="1" customWidth="1"/>
    <col min="5894" max="5894" width="10.28515625" style="1" customWidth="1"/>
    <col min="5895" max="6143" width="9.140625" style="1"/>
    <col min="6144" max="6144" width="4.28515625" style="1" customWidth="1"/>
    <col min="6145" max="6145" width="22.28515625" style="1" customWidth="1"/>
    <col min="6146" max="6146" width="15.28515625" style="1" customWidth="1"/>
    <col min="6147" max="6147" width="16.85546875" style="1" customWidth="1"/>
    <col min="6148" max="6148" width="15.28515625" style="1" customWidth="1"/>
    <col min="6149" max="6149" width="16.28515625" style="1" customWidth="1"/>
    <col min="6150" max="6150" width="10.28515625" style="1" customWidth="1"/>
    <col min="6151" max="6399" width="9.140625" style="1"/>
    <col min="6400" max="6400" width="4.28515625" style="1" customWidth="1"/>
    <col min="6401" max="6401" width="22.28515625" style="1" customWidth="1"/>
    <col min="6402" max="6402" width="15.28515625" style="1" customWidth="1"/>
    <col min="6403" max="6403" width="16.85546875" style="1" customWidth="1"/>
    <col min="6404" max="6404" width="15.28515625" style="1" customWidth="1"/>
    <col min="6405" max="6405" width="16.28515625" style="1" customWidth="1"/>
    <col min="6406" max="6406" width="10.28515625" style="1" customWidth="1"/>
    <col min="6407" max="6655" width="9.140625" style="1"/>
    <col min="6656" max="6656" width="4.28515625" style="1" customWidth="1"/>
    <col min="6657" max="6657" width="22.28515625" style="1" customWidth="1"/>
    <col min="6658" max="6658" width="15.28515625" style="1" customWidth="1"/>
    <col min="6659" max="6659" width="16.85546875" style="1" customWidth="1"/>
    <col min="6660" max="6660" width="15.28515625" style="1" customWidth="1"/>
    <col min="6661" max="6661" width="16.28515625" style="1" customWidth="1"/>
    <col min="6662" max="6662" width="10.28515625" style="1" customWidth="1"/>
    <col min="6663" max="6911" width="9.140625" style="1"/>
    <col min="6912" max="6912" width="4.28515625" style="1" customWidth="1"/>
    <col min="6913" max="6913" width="22.28515625" style="1" customWidth="1"/>
    <col min="6914" max="6914" width="15.28515625" style="1" customWidth="1"/>
    <col min="6915" max="6915" width="16.85546875" style="1" customWidth="1"/>
    <col min="6916" max="6916" width="15.28515625" style="1" customWidth="1"/>
    <col min="6917" max="6917" width="16.28515625" style="1" customWidth="1"/>
    <col min="6918" max="6918" width="10.28515625" style="1" customWidth="1"/>
    <col min="6919" max="7167" width="9.140625" style="1"/>
    <col min="7168" max="7168" width="4.28515625" style="1" customWidth="1"/>
    <col min="7169" max="7169" width="22.28515625" style="1" customWidth="1"/>
    <col min="7170" max="7170" width="15.28515625" style="1" customWidth="1"/>
    <col min="7171" max="7171" width="16.85546875" style="1" customWidth="1"/>
    <col min="7172" max="7172" width="15.28515625" style="1" customWidth="1"/>
    <col min="7173" max="7173" width="16.28515625" style="1" customWidth="1"/>
    <col min="7174" max="7174" width="10.28515625" style="1" customWidth="1"/>
    <col min="7175" max="7423" width="9.140625" style="1"/>
    <col min="7424" max="7424" width="4.28515625" style="1" customWidth="1"/>
    <col min="7425" max="7425" width="22.28515625" style="1" customWidth="1"/>
    <col min="7426" max="7426" width="15.28515625" style="1" customWidth="1"/>
    <col min="7427" max="7427" width="16.85546875" style="1" customWidth="1"/>
    <col min="7428" max="7428" width="15.28515625" style="1" customWidth="1"/>
    <col min="7429" max="7429" width="16.28515625" style="1" customWidth="1"/>
    <col min="7430" max="7430" width="10.28515625" style="1" customWidth="1"/>
    <col min="7431" max="7679" width="9.140625" style="1"/>
    <col min="7680" max="7680" width="4.28515625" style="1" customWidth="1"/>
    <col min="7681" max="7681" width="22.28515625" style="1" customWidth="1"/>
    <col min="7682" max="7682" width="15.28515625" style="1" customWidth="1"/>
    <col min="7683" max="7683" width="16.85546875" style="1" customWidth="1"/>
    <col min="7684" max="7684" width="15.28515625" style="1" customWidth="1"/>
    <col min="7685" max="7685" width="16.28515625" style="1" customWidth="1"/>
    <col min="7686" max="7686" width="10.28515625" style="1" customWidth="1"/>
    <col min="7687" max="7935" width="9.140625" style="1"/>
    <col min="7936" max="7936" width="4.28515625" style="1" customWidth="1"/>
    <col min="7937" max="7937" width="22.28515625" style="1" customWidth="1"/>
    <col min="7938" max="7938" width="15.28515625" style="1" customWidth="1"/>
    <col min="7939" max="7939" width="16.85546875" style="1" customWidth="1"/>
    <col min="7940" max="7940" width="15.28515625" style="1" customWidth="1"/>
    <col min="7941" max="7941" width="16.28515625" style="1" customWidth="1"/>
    <col min="7942" max="7942" width="10.28515625" style="1" customWidth="1"/>
    <col min="7943" max="8191" width="9.140625" style="1"/>
    <col min="8192" max="8192" width="4.28515625" style="1" customWidth="1"/>
    <col min="8193" max="8193" width="22.28515625" style="1" customWidth="1"/>
    <col min="8194" max="8194" width="15.28515625" style="1" customWidth="1"/>
    <col min="8195" max="8195" width="16.85546875" style="1" customWidth="1"/>
    <col min="8196" max="8196" width="15.28515625" style="1" customWidth="1"/>
    <col min="8197" max="8197" width="16.28515625" style="1" customWidth="1"/>
    <col min="8198" max="8198" width="10.28515625" style="1" customWidth="1"/>
    <col min="8199" max="8447" width="9.140625" style="1"/>
    <col min="8448" max="8448" width="4.28515625" style="1" customWidth="1"/>
    <col min="8449" max="8449" width="22.28515625" style="1" customWidth="1"/>
    <col min="8450" max="8450" width="15.28515625" style="1" customWidth="1"/>
    <col min="8451" max="8451" width="16.85546875" style="1" customWidth="1"/>
    <col min="8452" max="8452" width="15.28515625" style="1" customWidth="1"/>
    <col min="8453" max="8453" width="16.28515625" style="1" customWidth="1"/>
    <col min="8454" max="8454" width="10.28515625" style="1" customWidth="1"/>
    <col min="8455" max="8703" width="9.140625" style="1"/>
    <col min="8704" max="8704" width="4.28515625" style="1" customWidth="1"/>
    <col min="8705" max="8705" width="22.28515625" style="1" customWidth="1"/>
    <col min="8706" max="8706" width="15.28515625" style="1" customWidth="1"/>
    <col min="8707" max="8707" width="16.85546875" style="1" customWidth="1"/>
    <col min="8708" max="8708" width="15.28515625" style="1" customWidth="1"/>
    <col min="8709" max="8709" width="16.28515625" style="1" customWidth="1"/>
    <col min="8710" max="8710" width="10.28515625" style="1" customWidth="1"/>
    <col min="8711" max="8959" width="9.140625" style="1"/>
    <col min="8960" max="8960" width="4.28515625" style="1" customWidth="1"/>
    <col min="8961" max="8961" width="22.28515625" style="1" customWidth="1"/>
    <col min="8962" max="8962" width="15.28515625" style="1" customWidth="1"/>
    <col min="8963" max="8963" width="16.85546875" style="1" customWidth="1"/>
    <col min="8964" max="8964" width="15.28515625" style="1" customWidth="1"/>
    <col min="8965" max="8965" width="16.28515625" style="1" customWidth="1"/>
    <col min="8966" max="8966" width="10.28515625" style="1" customWidth="1"/>
    <col min="8967" max="9215" width="9.140625" style="1"/>
    <col min="9216" max="9216" width="4.28515625" style="1" customWidth="1"/>
    <col min="9217" max="9217" width="22.28515625" style="1" customWidth="1"/>
    <col min="9218" max="9218" width="15.28515625" style="1" customWidth="1"/>
    <col min="9219" max="9219" width="16.85546875" style="1" customWidth="1"/>
    <col min="9220" max="9220" width="15.28515625" style="1" customWidth="1"/>
    <col min="9221" max="9221" width="16.28515625" style="1" customWidth="1"/>
    <col min="9222" max="9222" width="10.28515625" style="1" customWidth="1"/>
    <col min="9223" max="9471" width="9.140625" style="1"/>
    <col min="9472" max="9472" width="4.28515625" style="1" customWidth="1"/>
    <col min="9473" max="9473" width="22.28515625" style="1" customWidth="1"/>
    <col min="9474" max="9474" width="15.28515625" style="1" customWidth="1"/>
    <col min="9475" max="9475" width="16.85546875" style="1" customWidth="1"/>
    <col min="9476" max="9476" width="15.28515625" style="1" customWidth="1"/>
    <col min="9477" max="9477" width="16.28515625" style="1" customWidth="1"/>
    <col min="9478" max="9478" width="10.28515625" style="1" customWidth="1"/>
    <col min="9479" max="9727" width="9.140625" style="1"/>
    <col min="9728" max="9728" width="4.28515625" style="1" customWidth="1"/>
    <col min="9729" max="9729" width="22.28515625" style="1" customWidth="1"/>
    <col min="9730" max="9730" width="15.28515625" style="1" customWidth="1"/>
    <col min="9731" max="9731" width="16.85546875" style="1" customWidth="1"/>
    <col min="9732" max="9732" width="15.28515625" style="1" customWidth="1"/>
    <col min="9733" max="9733" width="16.28515625" style="1" customWidth="1"/>
    <col min="9734" max="9734" width="10.28515625" style="1" customWidth="1"/>
    <col min="9735" max="9983" width="9.140625" style="1"/>
    <col min="9984" max="9984" width="4.28515625" style="1" customWidth="1"/>
    <col min="9985" max="9985" width="22.28515625" style="1" customWidth="1"/>
    <col min="9986" max="9986" width="15.28515625" style="1" customWidth="1"/>
    <col min="9987" max="9987" width="16.85546875" style="1" customWidth="1"/>
    <col min="9988" max="9988" width="15.28515625" style="1" customWidth="1"/>
    <col min="9989" max="9989" width="16.28515625" style="1" customWidth="1"/>
    <col min="9990" max="9990" width="10.28515625" style="1" customWidth="1"/>
    <col min="9991" max="10239" width="9.140625" style="1"/>
    <col min="10240" max="10240" width="4.28515625" style="1" customWidth="1"/>
    <col min="10241" max="10241" width="22.28515625" style="1" customWidth="1"/>
    <col min="10242" max="10242" width="15.28515625" style="1" customWidth="1"/>
    <col min="10243" max="10243" width="16.85546875" style="1" customWidth="1"/>
    <col min="10244" max="10244" width="15.28515625" style="1" customWidth="1"/>
    <col min="10245" max="10245" width="16.28515625" style="1" customWidth="1"/>
    <col min="10246" max="10246" width="10.28515625" style="1" customWidth="1"/>
    <col min="10247" max="10495" width="9.140625" style="1"/>
    <col min="10496" max="10496" width="4.28515625" style="1" customWidth="1"/>
    <col min="10497" max="10497" width="22.28515625" style="1" customWidth="1"/>
    <col min="10498" max="10498" width="15.28515625" style="1" customWidth="1"/>
    <col min="10499" max="10499" width="16.85546875" style="1" customWidth="1"/>
    <col min="10500" max="10500" width="15.28515625" style="1" customWidth="1"/>
    <col min="10501" max="10501" width="16.28515625" style="1" customWidth="1"/>
    <col min="10502" max="10502" width="10.28515625" style="1" customWidth="1"/>
    <col min="10503" max="10751" width="9.140625" style="1"/>
    <col min="10752" max="10752" width="4.28515625" style="1" customWidth="1"/>
    <col min="10753" max="10753" width="22.28515625" style="1" customWidth="1"/>
    <col min="10754" max="10754" width="15.28515625" style="1" customWidth="1"/>
    <col min="10755" max="10755" width="16.85546875" style="1" customWidth="1"/>
    <col min="10756" max="10756" width="15.28515625" style="1" customWidth="1"/>
    <col min="10757" max="10757" width="16.28515625" style="1" customWidth="1"/>
    <col min="10758" max="10758" width="10.28515625" style="1" customWidth="1"/>
    <col min="10759" max="11007" width="9.140625" style="1"/>
    <col min="11008" max="11008" width="4.28515625" style="1" customWidth="1"/>
    <col min="11009" max="11009" width="22.28515625" style="1" customWidth="1"/>
    <col min="11010" max="11010" width="15.28515625" style="1" customWidth="1"/>
    <col min="11011" max="11011" width="16.85546875" style="1" customWidth="1"/>
    <col min="11012" max="11012" width="15.28515625" style="1" customWidth="1"/>
    <col min="11013" max="11013" width="16.28515625" style="1" customWidth="1"/>
    <col min="11014" max="11014" width="10.28515625" style="1" customWidth="1"/>
    <col min="11015" max="11263" width="9.140625" style="1"/>
    <col min="11264" max="11264" width="4.28515625" style="1" customWidth="1"/>
    <col min="11265" max="11265" width="22.28515625" style="1" customWidth="1"/>
    <col min="11266" max="11266" width="15.28515625" style="1" customWidth="1"/>
    <col min="11267" max="11267" width="16.85546875" style="1" customWidth="1"/>
    <col min="11268" max="11268" width="15.28515625" style="1" customWidth="1"/>
    <col min="11269" max="11269" width="16.28515625" style="1" customWidth="1"/>
    <col min="11270" max="11270" width="10.28515625" style="1" customWidth="1"/>
    <col min="11271" max="11519" width="9.140625" style="1"/>
    <col min="11520" max="11520" width="4.28515625" style="1" customWidth="1"/>
    <col min="11521" max="11521" width="22.28515625" style="1" customWidth="1"/>
    <col min="11522" max="11522" width="15.28515625" style="1" customWidth="1"/>
    <col min="11523" max="11523" width="16.85546875" style="1" customWidth="1"/>
    <col min="11524" max="11524" width="15.28515625" style="1" customWidth="1"/>
    <col min="11525" max="11525" width="16.28515625" style="1" customWidth="1"/>
    <col min="11526" max="11526" width="10.28515625" style="1" customWidth="1"/>
    <col min="11527" max="11775" width="9.140625" style="1"/>
    <col min="11776" max="11776" width="4.28515625" style="1" customWidth="1"/>
    <col min="11777" max="11777" width="22.28515625" style="1" customWidth="1"/>
    <col min="11778" max="11778" width="15.28515625" style="1" customWidth="1"/>
    <col min="11779" max="11779" width="16.85546875" style="1" customWidth="1"/>
    <col min="11780" max="11780" width="15.28515625" style="1" customWidth="1"/>
    <col min="11781" max="11781" width="16.28515625" style="1" customWidth="1"/>
    <col min="11782" max="11782" width="10.28515625" style="1" customWidth="1"/>
    <col min="11783" max="12031" width="9.140625" style="1"/>
    <col min="12032" max="12032" width="4.28515625" style="1" customWidth="1"/>
    <col min="12033" max="12033" width="22.28515625" style="1" customWidth="1"/>
    <col min="12034" max="12034" width="15.28515625" style="1" customWidth="1"/>
    <col min="12035" max="12035" width="16.85546875" style="1" customWidth="1"/>
    <col min="12036" max="12036" width="15.28515625" style="1" customWidth="1"/>
    <col min="12037" max="12037" width="16.28515625" style="1" customWidth="1"/>
    <col min="12038" max="12038" width="10.28515625" style="1" customWidth="1"/>
    <col min="12039" max="12287" width="9.140625" style="1"/>
    <col min="12288" max="12288" width="4.28515625" style="1" customWidth="1"/>
    <col min="12289" max="12289" width="22.28515625" style="1" customWidth="1"/>
    <col min="12290" max="12290" width="15.28515625" style="1" customWidth="1"/>
    <col min="12291" max="12291" width="16.85546875" style="1" customWidth="1"/>
    <col min="12292" max="12292" width="15.28515625" style="1" customWidth="1"/>
    <col min="12293" max="12293" width="16.28515625" style="1" customWidth="1"/>
    <col min="12294" max="12294" width="10.28515625" style="1" customWidth="1"/>
    <col min="12295" max="12543" width="9.140625" style="1"/>
    <col min="12544" max="12544" width="4.28515625" style="1" customWidth="1"/>
    <col min="12545" max="12545" width="22.28515625" style="1" customWidth="1"/>
    <col min="12546" max="12546" width="15.28515625" style="1" customWidth="1"/>
    <col min="12547" max="12547" width="16.85546875" style="1" customWidth="1"/>
    <col min="12548" max="12548" width="15.28515625" style="1" customWidth="1"/>
    <col min="12549" max="12549" width="16.28515625" style="1" customWidth="1"/>
    <col min="12550" max="12550" width="10.28515625" style="1" customWidth="1"/>
    <col min="12551" max="12799" width="9.140625" style="1"/>
    <col min="12800" max="12800" width="4.28515625" style="1" customWidth="1"/>
    <col min="12801" max="12801" width="22.28515625" style="1" customWidth="1"/>
    <col min="12802" max="12802" width="15.28515625" style="1" customWidth="1"/>
    <col min="12803" max="12803" width="16.85546875" style="1" customWidth="1"/>
    <col min="12804" max="12804" width="15.28515625" style="1" customWidth="1"/>
    <col min="12805" max="12805" width="16.28515625" style="1" customWidth="1"/>
    <col min="12806" max="12806" width="10.28515625" style="1" customWidth="1"/>
    <col min="12807" max="13055" width="9.140625" style="1"/>
    <col min="13056" max="13056" width="4.28515625" style="1" customWidth="1"/>
    <col min="13057" max="13057" width="22.28515625" style="1" customWidth="1"/>
    <col min="13058" max="13058" width="15.28515625" style="1" customWidth="1"/>
    <col min="13059" max="13059" width="16.85546875" style="1" customWidth="1"/>
    <col min="13060" max="13060" width="15.28515625" style="1" customWidth="1"/>
    <col min="13061" max="13061" width="16.28515625" style="1" customWidth="1"/>
    <col min="13062" max="13062" width="10.28515625" style="1" customWidth="1"/>
    <col min="13063" max="13311" width="9.140625" style="1"/>
    <col min="13312" max="13312" width="4.28515625" style="1" customWidth="1"/>
    <col min="13313" max="13313" width="22.28515625" style="1" customWidth="1"/>
    <col min="13314" max="13314" width="15.28515625" style="1" customWidth="1"/>
    <col min="13315" max="13315" width="16.85546875" style="1" customWidth="1"/>
    <col min="13316" max="13316" width="15.28515625" style="1" customWidth="1"/>
    <col min="13317" max="13317" width="16.28515625" style="1" customWidth="1"/>
    <col min="13318" max="13318" width="10.28515625" style="1" customWidth="1"/>
    <col min="13319" max="13567" width="9.140625" style="1"/>
    <col min="13568" max="13568" width="4.28515625" style="1" customWidth="1"/>
    <col min="13569" max="13569" width="22.28515625" style="1" customWidth="1"/>
    <col min="13570" max="13570" width="15.28515625" style="1" customWidth="1"/>
    <col min="13571" max="13571" width="16.85546875" style="1" customWidth="1"/>
    <col min="13572" max="13572" width="15.28515625" style="1" customWidth="1"/>
    <col min="13573" max="13573" width="16.28515625" style="1" customWidth="1"/>
    <col min="13574" max="13574" width="10.28515625" style="1" customWidth="1"/>
    <col min="13575" max="13823" width="9.140625" style="1"/>
    <col min="13824" max="13824" width="4.28515625" style="1" customWidth="1"/>
    <col min="13825" max="13825" width="22.28515625" style="1" customWidth="1"/>
    <col min="13826" max="13826" width="15.28515625" style="1" customWidth="1"/>
    <col min="13827" max="13827" width="16.85546875" style="1" customWidth="1"/>
    <col min="13828" max="13828" width="15.28515625" style="1" customWidth="1"/>
    <col min="13829" max="13829" width="16.28515625" style="1" customWidth="1"/>
    <col min="13830" max="13830" width="10.28515625" style="1" customWidth="1"/>
    <col min="13831" max="14079" width="9.140625" style="1"/>
    <col min="14080" max="14080" width="4.28515625" style="1" customWidth="1"/>
    <col min="14081" max="14081" width="22.28515625" style="1" customWidth="1"/>
    <col min="14082" max="14082" width="15.28515625" style="1" customWidth="1"/>
    <col min="14083" max="14083" width="16.85546875" style="1" customWidth="1"/>
    <col min="14084" max="14084" width="15.28515625" style="1" customWidth="1"/>
    <col min="14085" max="14085" width="16.28515625" style="1" customWidth="1"/>
    <col min="14086" max="14086" width="10.28515625" style="1" customWidth="1"/>
    <col min="14087" max="14335" width="9.140625" style="1"/>
    <col min="14336" max="14336" width="4.28515625" style="1" customWidth="1"/>
    <col min="14337" max="14337" width="22.28515625" style="1" customWidth="1"/>
    <col min="14338" max="14338" width="15.28515625" style="1" customWidth="1"/>
    <col min="14339" max="14339" width="16.85546875" style="1" customWidth="1"/>
    <col min="14340" max="14340" width="15.28515625" style="1" customWidth="1"/>
    <col min="14341" max="14341" width="16.28515625" style="1" customWidth="1"/>
    <col min="14342" max="14342" width="10.28515625" style="1" customWidth="1"/>
    <col min="14343" max="14591" width="9.140625" style="1"/>
    <col min="14592" max="14592" width="4.28515625" style="1" customWidth="1"/>
    <col min="14593" max="14593" width="22.28515625" style="1" customWidth="1"/>
    <col min="14594" max="14594" width="15.28515625" style="1" customWidth="1"/>
    <col min="14595" max="14595" width="16.85546875" style="1" customWidth="1"/>
    <col min="14596" max="14596" width="15.28515625" style="1" customWidth="1"/>
    <col min="14597" max="14597" width="16.28515625" style="1" customWidth="1"/>
    <col min="14598" max="14598" width="10.28515625" style="1" customWidth="1"/>
    <col min="14599" max="14847" width="9.140625" style="1"/>
    <col min="14848" max="14848" width="4.28515625" style="1" customWidth="1"/>
    <col min="14849" max="14849" width="22.28515625" style="1" customWidth="1"/>
    <col min="14850" max="14850" width="15.28515625" style="1" customWidth="1"/>
    <col min="14851" max="14851" width="16.85546875" style="1" customWidth="1"/>
    <col min="14852" max="14852" width="15.28515625" style="1" customWidth="1"/>
    <col min="14853" max="14853" width="16.28515625" style="1" customWidth="1"/>
    <col min="14854" max="14854" width="10.28515625" style="1" customWidth="1"/>
    <col min="14855" max="15103" width="9.140625" style="1"/>
    <col min="15104" max="15104" width="4.28515625" style="1" customWidth="1"/>
    <col min="15105" max="15105" width="22.28515625" style="1" customWidth="1"/>
    <col min="15106" max="15106" width="15.28515625" style="1" customWidth="1"/>
    <col min="15107" max="15107" width="16.85546875" style="1" customWidth="1"/>
    <col min="15108" max="15108" width="15.28515625" style="1" customWidth="1"/>
    <col min="15109" max="15109" width="16.28515625" style="1" customWidth="1"/>
    <col min="15110" max="15110" width="10.28515625" style="1" customWidth="1"/>
    <col min="15111" max="15359" width="9.140625" style="1"/>
    <col min="15360" max="15360" width="4.28515625" style="1" customWidth="1"/>
    <col min="15361" max="15361" width="22.28515625" style="1" customWidth="1"/>
    <col min="15362" max="15362" width="15.28515625" style="1" customWidth="1"/>
    <col min="15363" max="15363" width="16.85546875" style="1" customWidth="1"/>
    <col min="15364" max="15364" width="15.28515625" style="1" customWidth="1"/>
    <col min="15365" max="15365" width="16.28515625" style="1" customWidth="1"/>
    <col min="15366" max="15366" width="10.28515625" style="1" customWidth="1"/>
    <col min="15367" max="15615" width="9.140625" style="1"/>
    <col min="15616" max="15616" width="4.28515625" style="1" customWidth="1"/>
    <col min="15617" max="15617" width="22.28515625" style="1" customWidth="1"/>
    <col min="15618" max="15618" width="15.28515625" style="1" customWidth="1"/>
    <col min="15619" max="15619" width="16.85546875" style="1" customWidth="1"/>
    <col min="15620" max="15620" width="15.28515625" style="1" customWidth="1"/>
    <col min="15621" max="15621" width="16.28515625" style="1" customWidth="1"/>
    <col min="15622" max="15622" width="10.28515625" style="1" customWidth="1"/>
    <col min="15623" max="15871" width="9.140625" style="1"/>
    <col min="15872" max="15872" width="4.28515625" style="1" customWidth="1"/>
    <col min="15873" max="15873" width="22.28515625" style="1" customWidth="1"/>
    <col min="15874" max="15874" width="15.28515625" style="1" customWidth="1"/>
    <col min="15875" max="15875" width="16.85546875" style="1" customWidth="1"/>
    <col min="15876" max="15876" width="15.28515625" style="1" customWidth="1"/>
    <col min="15877" max="15877" width="16.28515625" style="1" customWidth="1"/>
    <col min="15878" max="15878" width="10.28515625" style="1" customWidth="1"/>
    <col min="15879" max="16127" width="9.140625" style="1"/>
    <col min="16128" max="16128" width="4.28515625" style="1" customWidth="1"/>
    <col min="16129" max="16129" width="22.28515625" style="1" customWidth="1"/>
    <col min="16130" max="16130" width="15.28515625" style="1" customWidth="1"/>
    <col min="16131" max="16131" width="16.85546875" style="1" customWidth="1"/>
    <col min="16132" max="16132" width="15.28515625" style="1" customWidth="1"/>
    <col min="16133" max="16133" width="16.28515625" style="1" customWidth="1"/>
    <col min="16134" max="16134" width="10.28515625" style="1" customWidth="1"/>
    <col min="16135" max="16384" width="9.140625" style="1"/>
  </cols>
  <sheetData>
    <row r="1" spans="1:13" s="83" customFormat="1" ht="24" customHeight="1">
      <c r="A1" s="492" t="s">
        <v>66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հ․144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273</v>
      </c>
      <c r="B3" s="495"/>
      <c r="C3" s="495"/>
      <c r="D3" s="495"/>
      <c r="E3" s="495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450000000000003" customHeight="1" thickBot="1">
      <c r="A8" s="133">
        <v>1</v>
      </c>
      <c r="B8" s="342" t="s">
        <v>275</v>
      </c>
      <c r="C8" s="463">
        <v>65610.5</v>
      </c>
      <c r="D8" s="130">
        <v>12</v>
      </c>
      <c r="E8" s="463">
        <v>9359.9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450000000000003" customHeight="1" thickBot="1">
      <c r="A9" s="133">
        <v>2</v>
      </c>
      <c r="B9" s="342" t="s">
        <v>270</v>
      </c>
      <c r="C9" s="130">
        <v>8130.3</v>
      </c>
      <c r="D9" s="130">
        <v>50.1</v>
      </c>
      <c r="E9" s="130">
        <v>1250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450000000000003" customHeight="1">
      <c r="A10" s="350">
        <v>3</v>
      </c>
      <c r="B10" s="351" t="s">
        <v>271</v>
      </c>
      <c r="C10" s="352" t="s">
        <v>237</v>
      </c>
      <c r="D10" s="447">
        <v>45</v>
      </c>
      <c r="E10" s="448">
        <f>+M10</f>
        <v>2215.5</v>
      </c>
      <c r="F10" s="353">
        <v>11</v>
      </c>
      <c r="G10" s="354">
        <v>211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2215.5</v>
      </c>
    </row>
    <row r="11" spans="1:13" s="358" customFormat="1" ht="35.450000000000003" customHeight="1" thickBot="1">
      <c r="A11" s="350">
        <v>4</v>
      </c>
      <c r="B11" s="351" t="s">
        <v>272</v>
      </c>
      <c r="C11" s="352" t="s">
        <v>237</v>
      </c>
      <c r="D11" s="447">
        <v>45</v>
      </c>
      <c r="E11" s="448">
        <f>+M11</f>
        <v>2215.5</v>
      </c>
      <c r="F11" s="353">
        <v>12</v>
      </c>
      <c r="G11" s="359">
        <v>211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2215.5</v>
      </c>
    </row>
    <row r="12" spans="1:13" s="83" customFormat="1" ht="31.7" customHeight="1">
      <c r="A12" s="121"/>
      <c r="B12" s="362" t="s">
        <v>268</v>
      </c>
      <c r="C12" s="363">
        <f>ROUND(SUM(C8:C11),1)</f>
        <v>73740.800000000003</v>
      </c>
      <c r="D12" s="363">
        <f>ROUND(SUM(D8:D11),1)</f>
        <v>152.1</v>
      </c>
      <c r="E12" s="363">
        <f>ROUND(SUM(E8:E11),1)</f>
        <v>15040.9</v>
      </c>
    </row>
    <row r="14" spans="1:13" ht="51" customHeight="1">
      <c r="B14" s="532" t="s">
        <v>269</v>
      </c>
      <c r="C14" s="532"/>
      <c r="D14" s="532"/>
      <c r="E14" s="532"/>
    </row>
    <row r="19" spans="2:5" ht="20.25" customHeight="1">
      <c r="B19" s="76" t="s">
        <v>2</v>
      </c>
      <c r="C19" s="76"/>
      <c r="D19" s="530" t="str">
        <f>+'Ekamut-caxs'!D78</f>
        <v>Ն․Ավետիսյան</v>
      </c>
      <c r="E19" s="530"/>
    </row>
    <row r="20" spans="2:5" ht="18.75" customHeight="1">
      <c r="B20" s="76" t="s">
        <v>4</v>
      </c>
      <c r="D20" s="531" t="s">
        <v>5</v>
      </c>
      <c r="E20" s="531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0" t="str">
        <f>+'Ekamut-caxs'!D80</f>
        <v>Գ․Մնացականյան</v>
      </c>
      <c r="E22" s="530"/>
    </row>
    <row r="23" spans="2:5" ht="23.25" customHeight="1">
      <c r="D23" s="531" t="s">
        <v>5</v>
      </c>
      <c r="E23" s="531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A62" sqref="A62"/>
    </sheetView>
  </sheetViews>
  <sheetFormatPr defaultRowHeight="13.5"/>
  <cols>
    <col min="1" max="1" width="4.28515625" style="60" customWidth="1"/>
    <col min="2" max="2" width="35" style="11" customWidth="1"/>
    <col min="3" max="5" width="13.28515625" style="11" customWidth="1"/>
    <col min="6" max="6" width="19.28515625" style="11" customWidth="1"/>
    <col min="7" max="7" width="20.85546875" style="11" customWidth="1"/>
    <col min="8" max="246" width="9.140625" style="11"/>
    <col min="247" max="247" width="4.28515625" style="11" customWidth="1"/>
    <col min="248" max="248" width="22.28515625" style="11" customWidth="1"/>
    <col min="249" max="249" width="15.28515625" style="11" customWidth="1"/>
    <col min="250" max="250" width="16.85546875" style="11" customWidth="1"/>
    <col min="251" max="251" width="15.28515625" style="11" customWidth="1"/>
    <col min="252" max="252" width="16.28515625" style="11" customWidth="1"/>
    <col min="253" max="253" width="10.28515625" style="11" customWidth="1"/>
    <col min="254" max="502" width="9.140625" style="11"/>
    <col min="503" max="503" width="4.28515625" style="11" customWidth="1"/>
    <col min="504" max="504" width="22.28515625" style="11" customWidth="1"/>
    <col min="505" max="505" width="15.28515625" style="11" customWidth="1"/>
    <col min="506" max="506" width="16.85546875" style="11" customWidth="1"/>
    <col min="507" max="507" width="15.28515625" style="11" customWidth="1"/>
    <col min="508" max="508" width="16.28515625" style="11" customWidth="1"/>
    <col min="509" max="509" width="10.28515625" style="11" customWidth="1"/>
    <col min="510" max="758" width="9.140625" style="11"/>
    <col min="759" max="759" width="4.28515625" style="11" customWidth="1"/>
    <col min="760" max="760" width="22.28515625" style="11" customWidth="1"/>
    <col min="761" max="761" width="15.28515625" style="11" customWidth="1"/>
    <col min="762" max="762" width="16.85546875" style="11" customWidth="1"/>
    <col min="763" max="763" width="15.28515625" style="11" customWidth="1"/>
    <col min="764" max="764" width="16.28515625" style="11" customWidth="1"/>
    <col min="765" max="765" width="10.28515625" style="11" customWidth="1"/>
    <col min="766" max="1014" width="9.140625" style="11"/>
    <col min="1015" max="1015" width="4.28515625" style="11" customWidth="1"/>
    <col min="1016" max="1016" width="22.28515625" style="11" customWidth="1"/>
    <col min="1017" max="1017" width="15.28515625" style="11" customWidth="1"/>
    <col min="1018" max="1018" width="16.85546875" style="11" customWidth="1"/>
    <col min="1019" max="1019" width="15.28515625" style="11" customWidth="1"/>
    <col min="1020" max="1020" width="16.28515625" style="11" customWidth="1"/>
    <col min="1021" max="1021" width="10.28515625" style="11" customWidth="1"/>
    <col min="1022" max="1270" width="9.140625" style="11"/>
    <col min="1271" max="1271" width="4.28515625" style="11" customWidth="1"/>
    <col min="1272" max="1272" width="22.28515625" style="11" customWidth="1"/>
    <col min="1273" max="1273" width="15.28515625" style="11" customWidth="1"/>
    <col min="1274" max="1274" width="16.85546875" style="11" customWidth="1"/>
    <col min="1275" max="1275" width="15.28515625" style="11" customWidth="1"/>
    <col min="1276" max="1276" width="16.28515625" style="11" customWidth="1"/>
    <col min="1277" max="1277" width="10.28515625" style="11" customWidth="1"/>
    <col min="1278" max="1526" width="9.140625" style="11"/>
    <col min="1527" max="1527" width="4.28515625" style="11" customWidth="1"/>
    <col min="1528" max="1528" width="22.28515625" style="11" customWidth="1"/>
    <col min="1529" max="1529" width="15.28515625" style="11" customWidth="1"/>
    <col min="1530" max="1530" width="16.85546875" style="11" customWidth="1"/>
    <col min="1531" max="1531" width="15.28515625" style="11" customWidth="1"/>
    <col min="1532" max="1532" width="16.28515625" style="11" customWidth="1"/>
    <col min="1533" max="1533" width="10.28515625" style="11" customWidth="1"/>
    <col min="1534" max="1782" width="9.140625" style="11"/>
    <col min="1783" max="1783" width="4.28515625" style="11" customWidth="1"/>
    <col min="1784" max="1784" width="22.28515625" style="11" customWidth="1"/>
    <col min="1785" max="1785" width="15.28515625" style="11" customWidth="1"/>
    <col min="1786" max="1786" width="16.85546875" style="11" customWidth="1"/>
    <col min="1787" max="1787" width="15.28515625" style="11" customWidth="1"/>
    <col min="1788" max="1788" width="16.28515625" style="11" customWidth="1"/>
    <col min="1789" max="1789" width="10.28515625" style="11" customWidth="1"/>
    <col min="1790" max="2038" width="9.140625" style="11"/>
    <col min="2039" max="2039" width="4.28515625" style="11" customWidth="1"/>
    <col min="2040" max="2040" width="22.28515625" style="11" customWidth="1"/>
    <col min="2041" max="2041" width="15.28515625" style="11" customWidth="1"/>
    <col min="2042" max="2042" width="16.85546875" style="11" customWidth="1"/>
    <col min="2043" max="2043" width="15.28515625" style="11" customWidth="1"/>
    <col min="2044" max="2044" width="16.28515625" style="11" customWidth="1"/>
    <col min="2045" max="2045" width="10.28515625" style="11" customWidth="1"/>
    <col min="2046" max="2294" width="9.140625" style="11"/>
    <col min="2295" max="2295" width="4.28515625" style="11" customWidth="1"/>
    <col min="2296" max="2296" width="22.28515625" style="11" customWidth="1"/>
    <col min="2297" max="2297" width="15.28515625" style="11" customWidth="1"/>
    <col min="2298" max="2298" width="16.85546875" style="11" customWidth="1"/>
    <col min="2299" max="2299" width="15.28515625" style="11" customWidth="1"/>
    <col min="2300" max="2300" width="16.28515625" style="11" customWidth="1"/>
    <col min="2301" max="2301" width="10.28515625" style="11" customWidth="1"/>
    <col min="2302" max="2550" width="9.140625" style="11"/>
    <col min="2551" max="2551" width="4.28515625" style="11" customWidth="1"/>
    <col min="2552" max="2552" width="22.28515625" style="11" customWidth="1"/>
    <col min="2553" max="2553" width="15.28515625" style="11" customWidth="1"/>
    <col min="2554" max="2554" width="16.85546875" style="11" customWidth="1"/>
    <col min="2555" max="2555" width="15.28515625" style="11" customWidth="1"/>
    <col min="2556" max="2556" width="16.28515625" style="11" customWidth="1"/>
    <col min="2557" max="2557" width="10.28515625" style="11" customWidth="1"/>
    <col min="2558" max="2806" width="9.140625" style="11"/>
    <col min="2807" max="2807" width="4.28515625" style="11" customWidth="1"/>
    <col min="2808" max="2808" width="22.28515625" style="11" customWidth="1"/>
    <col min="2809" max="2809" width="15.28515625" style="11" customWidth="1"/>
    <col min="2810" max="2810" width="16.85546875" style="11" customWidth="1"/>
    <col min="2811" max="2811" width="15.28515625" style="11" customWidth="1"/>
    <col min="2812" max="2812" width="16.28515625" style="11" customWidth="1"/>
    <col min="2813" max="2813" width="10.28515625" style="11" customWidth="1"/>
    <col min="2814" max="3062" width="9.140625" style="11"/>
    <col min="3063" max="3063" width="4.28515625" style="11" customWidth="1"/>
    <col min="3064" max="3064" width="22.28515625" style="11" customWidth="1"/>
    <col min="3065" max="3065" width="15.28515625" style="11" customWidth="1"/>
    <col min="3066" max="3066" width="16.85546875" style="11" customWidth="1"/>
    <col min="3067" max="3067" width="15.28515625" style="11" customWidth="1"/>
    <col min="3068" max="3068" width="16.28515625" style="11" customWidth="1"/>
    <col min="3069" max="3069" width="10.28515625" style="11" customWidth="1"/>
    <col min="3070" max="3318" width="9.140625" style="11"/>
    <col min="3319" max="3319" width="4.28515625" style="11" customWidth="1"/>
    <col min="3320" max="3320" width="22.28515625" style="11" customWidth="1"/>
    <col min="3321" max="3321" width="15.28515625" style="11" customWidth="1"/>
    <col min="3322" max="3322" width="16.85546875" style="11" customWidth="1"/>
    <col min="3323" max="3323" width="15.28515625" style="11" customWidth="1"/>
    <col min="3324" max="3324" width="16.28515625" style="11" customWidth="1"/>
    <col min="3325" max="3325" width="10.28515625" style="11" customWidth="1"/>
    <col min="3326" max="3574" width="9.140625" style="11"/>
    <col min="3575" max="3575" width="4.28515625" style="11" customWidth="1"/>
    <col min="3576" max="3576" width="22.28515625" style="11" customWidth="1"/>
    <col min="3577" max="3577" width="15.28515625" style="11" customWidth="1"/>
    <col min="3578" max="3578" width="16.85546875" style="11" customWidth="1"/>
    <col min="3579" max="3579" width="15.28515625" style="11" customWidth="1"/>
    <col min="3580" max="3580" width="16.28515625" style="11" customWidth="1"/>
    <col min="3581" max="3581" width="10.28515625" style="11" customWidth="1"/>
    <col min="3582" max="3830" width="9.140625" style="11"/>
    <col min="3831" max="3831" width="4.28515625" style="11" customWidth="1"/>
    <col min="3832" max="3832" width="22.28515625" style="11" customWidth="1"/>
    <col min="3833" max="3833" width="15.28515625" style="11" customWidth="1"/>
    <col min="3834" max="3834" width="16.85546875" style="11" customWidth="1"/>
    <col min="3835" max="3835" width="15.28515625" style="11" customWidth="1"/>
    <col min="3836" max="3836" width="16.28515625" style="11" customWidth="1"/>
    <col min="3837" max="3837" width="10.28515625" style="11" customWidth="1"/>
    <col min="3838" max="4086" width="9.140625" style="11"/>
    <col min="4087" max="4087" width="4.28515625" style="11" customWidth="1"/>
    <col min="4088" max="4088" width="22.28515625" style="11" customWidth="1"/>
    <col min="4089" max="4089" width="15.28515625" style="11" customWidth="1"/>
    <col min="4090" max="4090" width="16.85546875" style="11" customWidth="1"/>
    <col min="4091" max="4091" width="15.28515625" style="11" customWidth="1"/>
    <col min="4092" max="4092" width="16.28515625" style="11" customWidth="1"/>
    <col min="4093" max="4093" width="10.28515625" style="11" customWidth="1"/>
    <col min="4094" max="4342" width="9.140625" style="11"/>
    <col min="4343" max="4343" width="4.28515625" style="11" customWidth="1"/>
    <col min="4344" max="4344" width="22.28515625" style="11" customWidth="1"/>
    <col min="4345" max="4345" width="15.28515625" style="11" customWidth="1"/>
    <col min="4346" max="4346" width="16.85546875" style="11" customWidth="1"/>
    <col min="4347" max="4347" width="15.28515625" style="11" customWidth="1"/>
    <col min="4348" max="4348" width="16.28515625" style="11" customWidth="1"/>
    <col min="4349" max="4349" width="10.28515625" style="11" customWidth="1"/>
    <col min="4350" max="4598" width="9.140625" style="11"/>
    <col min="4599" max="4599" width="4.28515625" style="11" customWidth="1"/>
    <col min="4600" max="4600" width="22.28515625" style="11" customWidth="1"/>
    <col min="4601" max="4601" width="15.28515625" style="11" customWidth="1"/>
    <col min="4602" max="4602" width="16.85546875" style="11" customWidth="1"/>
    <col min="4603" max="4603" width="15.28515625" style="11" customWidth="1"/>
    <col min="4604" max="4604" width="16.28515625" style="11" customWidth="1"/>
    <col min="4605" max="4605" width="10.28515625" style="11" customWidth="1"/>
    <col min="4606" max="4854" width="9.140625" style="11"/>
    <col min="4855" max="4855" width="4.28515625" style="11" customWidth="1"/>
    <col min="4856" max="4856" width="22.28515625" style="11" customWidth="1"/>
    <col min="4857" max="4857" width="15.28515625" style="11" customWidth="1"/>
    <col min="4858" max="4858" width="16.85546875" style="11" customWidth="1"/>
    <col min="4859" max="4859" width="15.28515625" style="11" customWidth="1"/>
    <col min="4860" max="4860" width="16.28515625" style="11" customWidth="1"/>
    <col min="4861" max="4861" width="10.28515625" style="11" customWidth="1"/>
    <col min="4862" max="5110" width="9.140625" style="11"/>
    <col min="5111" max="5111" width="4.28515625" style="11" customWidth="1"/>
    <col min="5112" max="5112" width="22.28515625" style="11" customWidth="1"/>
    <col min="5113" max="5113" width="15.28515625" style="11" customWidth="1"/>
    <col min="5114" max="5114" width="16.85546875" style="11" customWidth="1"/>
    <col min="5115" max="5115" width="15.28515625" style="11" customWidth="1"/>
    <col min="5116" max="5116" width="16.28515625" style="11" customWidth="1"/>
    <col min="5117" max="5117" width="10.28515625" style="11" customWidth="1"/>
    <col min="5118" max="5366" width="9.140625" style="11"/>
    <col min="5367" max="5367" width="4.28515625" style="11" customWidth="1"/>
    <col min="5368" max="5368" width="22.28515625" style="11" customWidth="1"/>
    <col min="5369" max="5369" width="15.28515625" style="11" customWidth="1"/>
    <col min="5370" max="5370" width="16.85546875" style="11" customWidth="1"/>
    <col min="5371" max="5371" width="15.28515625" style="11" customWidth="1"/>
    <col min="5372" max="5372" width="16.28515625" style="11" customWidth="1"/>
    <col min="5373" max="5373" width="10.28515625" style="11" customWidth="1"/>
    <col min="5374" max="5622" width="9.140625" style="11"/>
    <col min="5623" max="5623" width="4.28515625" style="11" customWidth="1"/>
    <col min="5624" max="5624" width="22.28515625" style="11" customWidth="1"/>
    <col min="5625" max="5625" width="15.28515625" style="11" customWidth="1"/>
    <col min="5626" max="5626" width="16.85546875" style="11" customWidth="1"/>
    <col min="5627" max="5627" width="15.28515625" style="11" customWidth="1"/>
    <col min="5628" max="5628" width="16.28515625" style="11" customWidth="1"/>
    <col min="5629" max="5629" width="10.28515625" style="11" customWidth="1"/>
    <col min="5630" max="5878" width="9.140625" style="11"/>
    <col min="5879" max="5879" width="4.28515625" style="11" customWidth="1"/>
    <col min="5880" max="5880" width="22.28515625" style="11" customWidth="1"/>
    <col min="5881" max="5881" width="15.28515625" style="11" customWidth="1"/>
    <col min="5882" max="5882" width="16.85546875" style="11" customWidth="1"/>
    <col min="5883" max="5883" width="15.28515625" style="11" customWidth="1"/>
    <col min="5884" max="5884" width="16.28515625" style="11" customWidth="1"/>
    <col min="5885" max="5885" width="10.28515625" style="11" customWidth="1"/>
    <col min="5886" max="6134" width="9.140625" style="11"/>
    <col min="6135" max="6135" width="4.28515625" style="11" customWidth="1"/>
    <col min="6136" max="6136" width="22.28515625" style="11" customWidth="1"/>
    <col min="6137" max="6137" width="15.28515625" style="11" customWidth="1"/>
    <col min="6138" max="6138" width="16.85546875" style="11" customWidth="1"/>
    <col min="6139" max="6139" width="15.28515625" style="11" customWidth="1"/>
    <col min="6140" max="6140" width="16.28515625" style="11" customWidth="1"/>
    <col min="6141" max="6141" width="10.28515625" style="11" customWidth="1"/>
    <col min="6142" max="6390" width="9.140625" style="11"/>
    <col min="6391" max="6391" width="4.28515625" style="11" customWidth="1"/>
    <col min="6392" max="6392" width="22.28515625" style="11" customWidth="1"/>
    <col min="6393" max="6393" width="15.28515625" style="11" customWidth="1"/>
    <col min="6394" max="6394" width="16.85546875" style="11" customWidth="1"/>
    <col min="6395" max="6395" width="15.28515625" style="11" customWidth="1"/>
    <col min="6396" max="6396" width="16.28515625" style="11" customWidth="1"/>
    <col min="6397" max="6397" width="10.28515625" style="11" customWidth="1"/>
    <col min="6398" max="6646" width="9.140625" style="11"/>
    <col min="6647" max="6647" width="4.28515625" style="11" customWidth="1"/>
    <col min="6648" max="6648" width="22.28515625" style="11" customWidth="1"/>
    <col min="6649" max="6649" width="15.28515625" style="11" customWidth="1"/>
    <col min="6650" max="6650" width="16.85546875" style="11" customWidth="1"/>
    <col min="6651" max="6651" width="15.28515625" style="11" customWidth="1"/>
    <col min="6652" max="6652" width="16.28515625" style="11" customWidth="1"/>
    <col min="6653" max="6653" width="10.28515625" style="11" customWidth="1"/>
    <col min="6654" max="6902" width="9.140625" style="11"/>
    <col min="6903" max="6903" width="4.28515625" style="11" customWidth="1"/>
    <col min="6904" max="6904" width="22.28515625" style="11" customWidth="1"/>
    <col min="6905" max="6905" width="15.28515625" style="11" customWidth="1"/>
    <col min="6906" max="6906" width="16.85546875" style="11" customWidth="1"/>
    <col min="6907" max="6907" width="15.28515625" style="11" customWidth="1"/>
    <col min="6908" max="6908" width="16.28515625" style="11" customWidth="1"/>
    <col min="6909" max="6909" width="10.28515625" style="11" customWidth="1"/>
    <col min="6910" max="7158" width="9.140625" style="11"/>
    <col min="7159" max="7159" width="4.28515625" style="11" customWidth="1"/>
    <col min="7160" max="7160" width="22.28515625" style="11" customWidth="1"/>
    <col min="7161" max="7161" width="15.28515625" style="11" customWidth="1"/>
    <col min="7162" max="7162" width="16.85546875" style="11" customWidth="1"/>
    <col min="7163" max="7163" width="15.28515625" style="11" customWidth="1"/>
    <col min="7164" max="7164" width="16.28515625" style="11" customWidth="1"/>
    <col min="7165" max="7165" width="10.28515625" style="11" customWidth="1"/>
    <col min="7166" max="7414" width="9.140625" style="11"/>
    <col min="7415" max="7415" width="4.28515625" style="11" customWidth="1"/>
    <col min="7416" max="7416" width="22.28515625" style="11" customWidth="1"/>
    <col min="7417" max="7417" width="15.28515625" style="11" customWidth="1"/>
    <col min="7418" max="7418" width="16.85546875" style="11" customWidth="1"/>
    <col min="7419" max="7419" width="15.28515625" style="11" customWidth="1"/>
    <col min="7420" max="7420" width="16.28515625" style="11" customWidth="1"/>
    <col min="7421" max="7421" width="10.28515625" style="11" customWidth="1"/>
    <col min="7422" max="7670" width="9.140625" style="11"/>
    <col min="7671" max="7671" width="4.28515625" style="11" customWidth="1"/>
    <col min="7672" max="7672" width="22.28515625" style="11" customWidth="1"/>
    <col min="7673" max="7673" width="15.28515625" style="11" customWidth="1"/>
    <col min="7674" max="7674" width="16.85546875" style="11" customWidth="1"/>
    <col min="7675" max="7675" width="15.28515625" style="11" customWidth="1"/>
    <col min="7676" max="7676" width="16.28515625" style="11" customWidth="1"/>
    <col min="7677" max="7677" width="10.28515625" style="11" customWidth="1"/>
    <col min="7678" max="7926" width="9.140625" style="11"/>
    <col min="7927" max="7927" width="4.28515625" style="11" customWidth="1"/>
    <col min="7928" max="7928" width="22.28515625" style="11" customWidth="1"/>
    <col min="7929" max="7929" width="15.28515625" style="11" customWidth="1"/>
    <col min="7930" max="7930" width="16.85546875" style="11" customWidth="1"/>
    <col min="7931" max="7931" width="15.28515625" style="11" customWidth="1"/>
    <col min="7932" max="7932" width="16.28515625" style="11" customWidth="1"/>
    <col min="7933" max="7933" width="10.28515625" style="11" customWidth="1"/>
    <col min="7934" max="8182" width="9.140625" style="11"/>
    <col min="8183" max="8183" width="4.28515625" style="11" customWidth="1"/>
    <col min="8184" max="8184" width="22.28515625" style="11" customWidth="1"/>
    <col min="8185" max="8185" width="15.28515625" style="11" customWidth="1"/>
    <col min="8186" max="8186" width="16.85546875" style="11" customWidth="1"/>
    <col min="8187" max="8187" width="15.28515625" style="11" customWidth="1"/>
    <col min="8188" max="8188" width="16.28515625" style="11" customWidth="1"/>
    <col min="8189" max="8189" width="10.28515625" style="11" customWidth="1"/>
    <col min="8190" max="8438" width="9.140625" style="11"/>
    <col min="8439" max="8439" width="4.28515625" style="11" customWidth="1"/>
    <col min="8440" max="8440" width="22.28515625" style="11" customWidth="1"/>
    <col min="8441" max="8441" width="15.28515625" style="11" customWidth="1"/>
    <col min="8442" max="8442" width="16.85546875" style="11" customWidth="1"/>
    <col min="8443" max="8443" width="15.28515625" style="11" customWidth="1"/>
    <col min="8444" max="8444" width="16.28515625" style="11" customWidth="1"/>
    <col min="8445" max="8445" width="10.28515625" style="11" customWidth="1"/>
    <col min="8446" max="8694" width="9.140625" style="11"/>
    <col min="8695" max="8695" width="4.28515625" style="11" customWidth="1"/>
    <col min="8696" max="8696" width="22.28515625" style="11" customWidth="1"/>
    <col min="8697" max="8697" width="15.28515625" style="11" customWidth="1"/>
    <col min="8698" max="8698" width="16.85546875" style="11" customWidth="1"/>
    <col min="8699" max="8699" width="15.28515625" style="11" customWidth="1"/>
    <col min="8700" max="8700" width="16.28515625" style="11" customWidth="1"/>
    <col min="8701" max="8701" width="10.28515625" style="11" customWidth="1"/>
    <col min="8702" max="8950" width="9.140625" style="11"/>
    <col min="8951" max="8951" width="4.28515625" style="11" customWidth="1"/>
    <col min="8952" max="8952" width="22.28515625" style="11" customWidth="1"/>
    <col min="8953" max="8953" width="15.28515625" style="11" customWidth="1"/>
    <col min="8954" max="8954" width="16.85546875" style="11" customWidth="1"/>
    <col min="8955" max="8955" width="15.28515625" style="11" customWidth="1"/>
    <col min="8956" max="8956" width="16.28515625" style="11" customWidth="1"/>
    <col min="8957" max="8957" width="10.28515625" style="11" customWidth="1"/>
    <col min="8958" max="9206" width="9.140625" style="11"/>
    <col min="9207" max="9207" width="4.28515625" style="11" customWidth="1"/>
    <col min="9208" max="9208" width="22.28515625" style="11" customWidth="1"/>
    <col min="9209" max="9209" width="15.28515625" style="11" customWidth="1"/>
    <col min="9210" max="9210" width="16.85546875" style="11" customWidth="1"/>
    <col min="9211" max="9211" width="15.28515625" style="11" customWidth="1"/>
    <col min="9212" max="9212" width="16.28515625" style="11" customWidth="1"/>
    <col min="9213" max="9213" width="10.28515625" style="11" customWidth="1"/>
    <col min="9214" max="9462" width="9.140625" style="11"/>
    <col min="9463" max="9463" width="4.28515625" style="11" customWidth="1"/>
    <col min="9464" max="9464" width="22.28515625" style="11" customWidth="1"/>
    <col min="9465" max="9465" width="15.28515625" style="11" customWidth="1"/>
    <col min="9466" max="9466" width="16.85546875" style="11" customWidth="1"/>
    <col min="9467" max="9467" width="15.28515625" style="11" customWidth="1"/>
    <col min="9468" max="9468" width="16.28515625" style="11" customWidth="1"/>
    <col min="9469" max="9469" width="10.28515625" style="11" customWidth="1"/>
    <col min="9470" max="9718" width="9.140625" style="11"/>
    <col min="9719" max="9719" width="4.28515625" style="11" customWidth="1"/>
    <col min="9720" max="9720" width="22.28515625" style="11" customWidth="1"/>
    <col min="9721" max="9721" width="15.28515625" style="11" customWidth="1"/>
    <col min="9722" max="9722" width="16.85546875" style="11" customWidth="1"/>
    <col min="9723" max="9723" width="15.28515625" style="11" customWidth="1"/>
    <col min="9724" max="9724" width="16.28515625" style="11" customWidth="1"/>
    <col min="9725" max="9725" width="10.28515625" style="11" customWidth="1"/>
    <col min="9726" max="9974" width="9.140625" style="11"/>
    <col min="9975" max="9975" width="4.28515625" style="11" customWidth="1"/>
    <col min="9976" max="9976" width="22.28515625" style="11" customWidth="1"/>
    <col min="9977" max="9977" width="15.28515625" style="11" customWidth="1"/>
    <col min="9978" max="9978" width="16.85546875" style="11" customWidth="1"/>
    <col min="9979" max="9979" width="15.28515625" style="11" customWidth="1"/>
    <col min="9980" max="9980" width="16.28515625" style="11" customWidth="1"/>
    <col min="9981" max="9981" width="10.28515625" style="11" customWidth="1"/>
    <col min="9982" max="10230" width="9.140625" style="11"/>
    <col min="10231" max="10231" width="4.28515625" style="11" customWidth="1"/>
    <col min="10232" max="10232" width="22.28515625" style="11" customWidth="1"/>
    <col min="10233" max="10233" width="15.28515625" style="11" customWidth="1"/>
    <col min="10234" max="10234" width="16.85546875" style="11" customWidth="1"/>
    <col min="10235" max="10235" width="15.28515625" style="11" customWidth="1"/>
    <col min="10236" max="10236" width="16.28515625" style="11" customWidth="1"/>
    <col min="10237" max="10237" width="10.28515625" style="11" customWidth="1"/>
    <col min="10238" max="10486" width="9.140625" style="11"/>
    <col min="10487" max="10487" width="4.28515625" style="11" customWidth="1"/>
    <col min="10488" max="10488" width="22.28515625" style="11" customWidth="1"/>
    <col min="10489" max="10489" width="15.28515625" style="11" customWidth="1"/>
    <col min="10490" max="10490" width="16.85546875" style="11" customWidth="1"/>
    <col min="10491" max="10491" width="15.28515625" style="11" customWidth="1"/>
    <col min="10492" max="10492" width="16.28515625" style="11" customWidth="1"/>
    <col min="10493" max="10493" width="10.28515625" style="11" customWidth="1"/>
    <col min="10494" max="10742" width="9.140625" style="11"/>
    <col min="10743" max="10743" width="4.28515625" style="11" customWidth="1"/>
    <col min="10744" max="10744" width="22.28515625" style="11" customWidth="1"/>
    <col min="10745" max="10745" width="15.28515625" style="11" customWidth="1"/>
    <col min="10746" max="10746" width="16.85546875" style="11" customWidth="1"/>
    <col min="10747" max="10747" width="15.28515625" style="11" customWidth="1"/>
    <col min="10748" max="10748" width="16.28515625" style="11" customWidth="1"/>
    <col min="10749" max="10749" width="10.28515625" style="11" customWidth="1"/>
    <col min="10750" max="10998" width="9.140625" style="11"/>
    <col min="10999" max="10999" width="4.28515625" style="11" customWidth="1"/>
    <col min="11000" max="11000" width="22.28515625" style="11" customWidth="1"/>
    <col min="11001" max="11001" width="15.28515625" style="11" customWidth="1"/>
    <col min="11002" max="11002" width="16.85546875" style="11" customWidth="1"/>
    <col min="11003" max="11003" width="15.28515625" style="11" customWidth="1"/>
    <col min="11004" max="11004" width="16.28515625" style="11" customWidth="1"/>
    <col min="11005" max="11005" width="10.28515625" style="11" customWidth="1"/>
    <col min="11006" max="11254" width="9.140625" style="11"/>
    <col min="11255" max="11255" width="4.28515625" style="11" customWidth="1"/>
    <col min="11256" max="11256" width="22.28515625" style="11" customWidth="1"/>
    <col min="11257" max="11257" width="15.28515625" style="11" customWidth="1"/>
    <col min="11258" max="11258" width="16.85546875" style="11" customWidth="1"/>
    <col min="11259" max="11259" width="15.28515625" style="11" customWidth="1"/>
    <col min="11260" max="11260" width="16.28515625" style="11" customWidth="1"/>
    <col min="11261" max="11261" width="10.28515625" style="11" customWidth="1"/>
    <col min="11262" max="11510" width="9.140625" style="11"/>
    <col min="11511" max="11511" width="4.28515625" style="11" customWidth="1"/>
    <col min="11512" max="11512" width="22.28515625" style="11" customWidth="1"/>
    <col min="11513" max="11513" width="15.28515625" style="11" customWidth="1"/>
    <col min="11514" max="11514" width="16.85546875" style="11" customWidth="1"/>
    <col min="11515" max="11515" width="15.28515625" style="11" customWidth="1"/>
    <col min="11516" max="11516" width="16.28515625" style="11" customWidth="1"/>
    <col min="11517" max="11517" width="10.28515625" style="11" customWidth="1"/>
    <col min="11518" max="11766" width="9.140625" style="11"/>
    <col min="11767" max="11767" width="4.28515625" style="11" customWidth="1"/>
    <col min="11768" max="11768" width="22.28515625" style="11" customWidth="1"/>
    <col min="11769" max="11769" width="15.28515625" style="11" customWidth="1"/>
    <col min="11770" max="11770" width="16.85546875" style="11" customWidth="1"/>
    <col min="11771" max="11771" width="15.28515625" style="11" customWidth="1"/>
    <col min="11772" max="11772" width="16.28515625" style="11" customWidth="1"/>
    <col min="11773" max="11773" width="10.28515625" style="11" customWidth="1"/>
    <col min="11774" max="12022" width="9.140625" style="11"/>
    <col min="12023" max="12023" width="4.28515625" style="11" customWidth="1"/>
    <col min="12024" max="12024" width="22.28515625" style="11" customWidth="1"/>
    <col min="12025" max="12025" width="15.28515625" style="11" customWidth="1"/>
    <col min="12026" max="12026" width="16.85546875" style="11" customWidth="1"/>
    <col min="12027" max="12027" width="15.28515625" style="11" customWidth="1"/>
    <col min="12028" max="12028" width="16.28515625" style="11" customWidth="1"/>
    <col min="12029" max="12029" width="10.28515625" style="11" customWidth="1"/>
    <col min="12030" max="12278" width="9.140625" style="11"/>
    <col min="12279" max="12279" width="4.28515625" style="11" customWidth="1"/>
    <col min="12280" max="12280" width="22.28515625" style="11" customWidth="1"/>
    <col min="12281" max="12281" width="15.28515625" style="11" customWidth="1"/>
    <col min="12282" max="12282" width="16.85546875" style="11" customWidth="1"/>
    <col min="12283" max="12283" width="15.28515625" style="11" customWidth="1"/>
    <col min="12284" max="12284" width="16.28515625" style="11" customWidth="1"/>
    <col min="12285" max="12285" width="10.28515625" style="11" customWidth="1"/>
    <col min="12286" max="12534" width="9.140625" style="11"/>
    <col min="12535" max="12535" width="4.28515625" style="11" customWidth="1"/>
    <col min="12536" max="12536" width="22.28515625" style="11" customWidth="1"/>
    <col min="12537" max="12537" width="15.28515625" style="11" customWidth="1"/>
    <col min="12538" max="12538" width="16.85546875" style="11" customWidth="1"/>
    <col min="12539" max="12539" width="15.28515625" style="11" customWidth="1"/>
    <col min="12540" max="12540" width="16.28515625" style="11" customWidth="1"/>
    <col min="12541" max="12541" width="10.28515625" style="11" customWidth="1"/>
    <col min="12542" max="12790" width="9.140625" style="11"/>
    <col min="12791" max="12791" width="4.28515625" style="11" customWidth="1"/>
    <col min="12792" max="12792" width="22.28515625" style="11" customWidth="1"/>
    <col min="12793" max="12793" width="15.28515625" style="11" customWidth="1"/>
    <col min="12794" max="12794" width="16.85546875" style="11" customWidth="1"/>
    <col min="12795" max="12795" width="15.28515625" style="11" customWidth="1"/>
    <col min="12796" max="12796" width="16.28515625" style="11" customWidth="1"/>
    <col min="12797" max="12797" width="10.28515625" style="11" customWidth="1"/>
    <col min="12798" max="13046" width="9.140625" style="11"/>
    <col min="13047" max="13047" width="4.28515625" style="11" customWidth="1"/>
    <col min="13048" max="13048" width="22.28515625" style="11" customWidth="1"/>
    <col min="13049" max="13049" width="15.28515625" style="11" customWidth="1"/>
    <col min="13050" max="13050" width="16.85546875" style="11" customWidth="1"/>
    <col min="13051" max="13051" width="15.28515625" style="11" customWidth="1"/>
    <col min="13052" max="13052" width="16.28515625" style="11" customWidth="1"/>
    <col min="13053" max="13053" width="10.28515625" style="11" customWidth="1"/>
    <col min="13054" max="13302" width="9.140625" style="11"/>
    <col min="13303" max="13303" width="4.28515625" style="11" customWidth="1"/>
    <col min="13304" max="13304" width="22.28515625" style="11" customWidth="1"/>
    <col min="13305" max="13305" width="15.28515625" style="11" customWidth="1"/>
    <col min="13306" max="13306" width="16.85546875" style="11" customWidth="1"/>
    <col min="13307" max="13307" width="15.28515625" style="11" customWidth="1"/>
    <col min="13308" max="13308" width="16.28515625" style="11" customWidth="1"/>
    <col min="13309" max="13309" width="10.28515625" style="11" customWidth="1"/>
    <col min="13310" max="13558" width="9.140625" style="11"/>
    <col min="13559" max="13559" width="4.28515625" style="11" customWidth="1"/>
    <col min="13560" max="13560" width="22.28515625" style="11" customWidth="1"/>
    <col min="13561" max="13561" width="15.28515625" style="11" customWidth="1"/>
    <col min="13562" max="13562" width="16.85546875" style="11" customWidth="1"/>
    <col min="13563" max="13563" width="15.28515625" style="11" customWidth="1"/>
    <col min="13564" max="13564" width="16.28515625" style="11" customWidth="1"/>
    <col min="13565" max="13565" width="10.28515625" style="11" customWidth="1"/>
    <col min="13566" max="13814" width="9.140625" style="11"/>
    <col min="13815" max="13815" width="4.28515625" style="11" customWidth="1"/>
    <col min="13816" max="13816" width="22.28515625" style="11" customWidth="1"/>
    <col min="13817" max="13817" width="15.28515625" style="11" customWidth="1"/>
    <col min="13818" max="13818" width="16.85546875" style="11" customWidth="1"/>
    <col min="13819" max="13819" width="15.28515625" style="11" customWidth="1"/>
    <col min="13820" max="13820" width="16.28515625" style="11" customWidth="1"/>
    <col min="13821" max="13821" width="10.28515625" style="11" customWidth="1"/>
    <col min="13822" max="14070" width="9.140625" style="11"/>
    <col min="14071" max="14071" width="4.28515625" style="11" customWidth="1"/>
    <col min="14072" max="14072" width="22.28515625" style="11" customWidth="1"/>
    <col min="14073" max="14073" width="15.28515625" style="11" customWidth="1"/>
    <col min="14074" max="14074" width="16.85546875" style="11" customWidth="1"/>
    <col min="14075" max="14075" width="15.28515625" style="11" customWidth="1"/>
    <col min="14076" max="14076" width="16.28515625" style="11" customWidth="1"/>
    <col min="14077" max="14077" width="10.28515625" style="11" customWidth="1"/>
    <col min="14078" max="14326" width="9.140625" style="11"/>
    <col min="14327" max="14327" width="4.28515625" style="11" customWidth="1"/>
    <col min="14328" max="14328" width="22.28515625" style="11" customWidth="1"/>
    <col min="14329" max="14329" width="15.28515625" style="11" customWidth="1"/>
    <col min="14330" max="14330" width="16.85546875" style="11" customWidth="1"/>
    <col min="14331" max="14331" width="15.28515625" style="11" customWidth="1"/>
    <col min="14332" max="14332" width="16.28515625" style="11" customWidth="1"/>
    <col min="14333" max="14333" width="10.28515625" style="11" customWidth="1"/>
    <col min="14334" max="14582" width="9.140625" style="11"/>
    <col min="14583" max="14583" width="4.28515625" style="11" customWidth="1"/>
    <col min="14584" max="14584" width="22.28515625" style="11" customWidth="1"/>
    <col min="14585" max="14585" width="15.28515625" style="11" customWidth="1"/>
    <col min="14586" max="14586" width="16.85546875" style="11" customWidth="1"/>
    <col min="14587" max="14587" width="15.28515625" style="11" customWidth="1"/>
    <col min="14588" max="14588" width="16.28515625" style="11" customWidth="1"/>
    <col min="14589" max="14589" width="10.28515625" style="11" customWidth="1"/>
    <col min="14590" max="14838" width="9.140625" style="11"/>
    <col min="14839" max="14839" width="4.28515625" style="11" customWidth="1"/>
    <col min="14840" max="14840" width="22.28515625" style="11" customWidth="1"/>
    <col min="14841" max="14841" width="15.28515625" style="11" customWidth="1"/>
    <col min="14842" max="14842" width="16.85546875" style="11" customWidth="1"/>
    <col min="14843" max="14843" width="15.28515625" style="11" customWidth="1"/>
    <col min="14844" max="14844" width="16.28515625" style="11" customWidth="1"/>
    <col min="14845" max="14845" width="10.28515625" style="11" customWidth="1"/>
    <col min="14846" max="15094" width="9.140625" style="11"/>
    <col min="15095" max="15095" width="4.28515625" style="11" customWidth="1"/>
    <col min="15096" max="15096" width="22.28515625" style="11" customWidth="1"/>
    <col min="15097" max="15097" width="15.28515625" style="11" customWidth="1"/>
    <col min="15098" max="15098" width="16.85546875" style="11" customWidth="1"/>
    <col min="15099" max="15099" width="15.28515625" style="11" customWidth="1"/>
    <col min="15100" max="15100" width="16.28515625" style="11" customWidth="1"/>
    <col min="15101" max="15101" width="10.28515625" style="11" customWidth="1"/>
    <col min="15102" max="15350" width="9.140625" style="11"/>
    <col min="15351" max="15351" width="4.28515625" style="11" customWidth="1"/>
    <col min="15352" max="15352" width="22.28515625" style="11" customWidth="1"/>
    <col min="15353" max="15353" width="15.28515625" style="11" customWidth="1"/>
    <col min="15354" max="15354" width="16.85546875" style="11" customWidth="1"/>
    <col min="15355" max="15355" width="15.28515625" style="11" customWidth="1"/>
    <col min="15356" max="15356" width="16.28515625" style="11" customWidth="1"/>
    <col min="15357" max="15357" width="10.28515625" style="11" customWidth="1"/>
    <col min="15358" max="15606" width="9.140625" style="11"/>
    <col min="15607" max="15607" width="4.28515625" style="11" customWidth="1"/>
    <col min="15608" max="15608" width="22.28515625" style="11" customWidth="1"/>
    <col min="15609" max="15609" width="15.28515625" style="11" customWidth="1"/>
    <col min="15610" max="15610" width="16.85546875" style="11" customWidth="1"/>
    <col min="15611" max="15611" width="15.28515625" style="11" customWidth="1"/>
    <col min="15612" max="15612" width="16.28515625" style="11" customWidth="1"/>
    <col min="15613" max="15613" width="10.28515625" style="11" customWidth="1"/>
    <col min="15614" max="15862" width="9.140625" style="11"/>
    <col min="15863" max="15863" width="4.28515625" style="11" customWidth="1"/>
    <col min="15864" max="15864" width="22.28515625" style="11" customWidth="1"/>
    <col min="15865" max="15865" width="15.28515625" style="11" customWidth="1"/>
    <col min="15866" max="15866" width="16.85546875" style="11" customWidth="1"/>
    <col min="15867" max="15867" width="15.28515625" style="11" customWidth="1"/>
    <col min="15868" max="15868" width="16.28515625" style="11" customWidth="1"/>
    <col min="15869" max="15869" width="10.28515625" style="11" customWidth="1"/>
    <col min="15870" max="16118" width="9.140625" style="11"/>
    <col min="16119" max="16119" width="4.28515625" style="11" customWidth="1"/>
    <col min="16120" max="16120" width="22.28515625" style="11" customWidth="1"/>
    <col min="16121" max="16121" width="15.28515625" style="11" customWidth="1"/>
    <col min="16122" max="16122" width="16.85546875" style="11" customWidth="1"/>
    <col min="16123" max="16123" width="15.28515625" style="11" customWidth="1"/>
    <col min="16124" max="16124" width="16.28515625" style="11" customWidth="1"/>
    <col min="16125" max="16125" width="10.28515625" style="11" customWidth="1"/>
    <col min="16126" max="16384" width="9.140625" style="11"/>
  </cols>
  <sheetData>
    <row r="1" spans="1:8" s="23" customFormat="1" ht="24" customHeight="1">
      <c r="A1" s="535" t="s">
        <v>66</v>
      </c>
      <c r="B1" s="535"/>
      <c r="C1" s="535"/>
      <c r="D1" s="535"/>
      <c r="E1" s="535"/>
      <c r="F1" s="535"/>
    </row>
    <row r="2" spans="1:8" ht="23.25" customHeight="1">
      <c r="A2" s="493" t="str">
        <f>+'Ekamut-caxs'!A13</f>
        <v xml:space="preserve">«Երևանի հ․144 մսուր-մանկապարտեզ» ՀՈԱԿ-ի </v>
      </c>
      <c r="B2" s="493"/>
      <c r="C2" s="493"/>
      <c r="D2" s="493"/>
      <c r="E2" s="493"/>
      <c r="F2" s="493"/>
    </row>
    <row r="3" spans="1:8" ht="40.700000000000003" customHeight="1">
      <c r="A3" s="493" t="s">
        <v>314</v>
      </c>
      <c r="B3" s="493"/>
      <c r="C3" s="493"/>
      <c r="D3" s="493"/>
      <c r="E3" s="493"/>
      <c r="F3" s="493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450000000000003" customHeight="1">
      <c r="A8" s="435">
        <v>1</v>
      </c>
      <c r="B8" s="436" t="s">
        <v>308</v>
      </c>
      <c r="C8" s="130">
        <v>27</v>
      </c>
      <c r="D8" s="130">
        <v>1.577</v>
      </c>
      <c r="E8" s="130">
        <f>+D8*C8</f>
        <v>42.579000000000001</v>
      </c>
      <c r="F8" s="130">
        <v>2024</v>
      </c>
      <c r="G8" s="437"/>
    </row>
    <row r="9" spans="1:8" ht="35.450000000000003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450000000000003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450000000000003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450000000000003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450000000000003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450000000000003" customHeight="1">
      <c r="A14" s="435">
        <f t="shared" si="1"/>
        <v>7</v>
      </c>
      <c r="B14" s="436" t="s">
        <v>317</v>
      </c>
      <c r="C14" s="130"/>
      <c r="D14" s="130"/>
      <c r="E14" s="446">
        <f>IF(IF((C17+C18)-SUM(E8:E13)&gt;0,(C17+C18)-SUM(E8:E13),0)&lt;=161.2*2*9,IF((C17+C18)-SUM(E8:E13)&gt;0,(C17+C18)-SUM(E8:E13),0), 161.2*2*9)</f>
        <v>2887.3209999999999</v>
      </c>
      <c r="F14" s="130"/>
      <c r="G14" s="461"/>
      <c r="H14" s="462" t="s">
        <v>320</v>
      </c>
    </row>
    <row r="15" spans="1:8" s="23" customFormat="1" ht="31.7" customHeight="1">
      <c r="A15" s="438"/>
      <c r="B15" s="439" t="s">
        <v>268</v>
      </c>
      <c r="C15" s="439">
        <f t="shared" ref="C15:F15" si="2">SUM(C8:C14)</f>
        <v>27</v>
      </c>
      <c r="D15" s="439">
        <f t="shared" si="2"/>
        <v>1.577</v>
      </c>
      <c r="E15" s="439">
        <f t="shared" si="2"/>
        <v>2929.9</v>
      </c>
      <c r="F15" s="439">
        <f t="shared" si="2"/>
        <v>2024</v>
      </c>
      <c r="G15" s="27">
        <f>+C17+C18-E15</f>
        <v>0</v>
      </c>
    </row>
    <row r="17" spans="2:6" ht="28.5">
      <c r="B17" s="440" t="s">
        <v>315</v>
      </c>
      <c r="C17" s="441"/>
    </row>
    <row r="18" spans="2:6" ht="22.7" customHeight="1">
      <c r="B18" s="440" t="s">
        <v>316</v>
      </c>
      <c r="C18" s="445">
        <v>2929.9</v>
      </c>
      <c r="D18" s="444" t="s">
        <v>319</v>
      </c>
    </row>
    <row r="21" spans="2:6" ht="20.25" customHeight="1">
      <c r="B21" s="13" t="s">
        <v>2</v>
      </c>
      <c r="C21" s="13"/>
      <c r="D21" s="533" t="str">
        <f>+'Ekamut-caxs'!D78</f>
        <v>Ն․Ավետիսյան</v>
      </c>
      <c r="E21" s="533"/>
      <c r="F21" s="533"/>
    </row>
    <row r="22" spans="2:6" ht="18.75" customHeight="1">
      <c r="B22" s="13" t="s">
        <v>4</v>
      </c>
      <c r="D22" s="534" t="s">
        <v>5</v>
      </c>
      <c r="E22" s="534"/>
      <c r="F22" s="534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3" t="str">
        <f>+'Ekamut-caxs'!D80</f>
        <v>Գ․Մնացականյան</v>
      </c>
      <c r="E24" s="533"/>
      <c r="F24" s="533"/>
    </row>
    <row r="25" spans="2:6" ht="23.25" customHeight="1">
      <c r="D25" s="534" t="s">
        <v>5</v>
      </c>
      <c r="E25" s="534"/>
      <c r="F25" s="534"/>
    </row>
    <row r="27" spans="2:6">
      <c r="B27" s="60"/>
      <c r="C27" s="443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https://mul2.yerevan.am/tasks/1972414/oneclick?token=d7e2c3a7c2a5273e77e7bb3acbffa41d</cp:keywords>
  <cp:lastModifiedBy>Lusine Petrosyan</cp:lastModifiedBy>
  <cp:lastPrinted>2024-12-18T10:44:32Z</cp:lastPrinted>
  <dcterms:created xsi:type="dcterms:W3CDTF">1996-10-14T23:33:28Z</dcterms:created>
  <dcterms:modified xsi:type="dcterms:W3CDTF">2024-12-29T19:17:50Z</dcterms:modified>
</cp:coreProperties>
</file>