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ECC5CB0-1E0E-423C-9FBB-37590BE1F0E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22" i="9"/>
  <c r="B22" i="9"/>
  <c r="A62" i="19"/>
  <c r="A63" i="19" s="1"/>
  <c r="J53" i="19" l="1"/>
  <c r="C40" i="7" l="1"/>
  <c r="C12" i="10"/>
  <c r="C7" i="10" s="1"/>
  <c r="B29" i="10"/>
  <c r="I15" i="20" l="1"/>
  <c r="I14" i="20"/>
  <c r="I13" i="20"/>
  <c r="I12" i="20"/>
  <c r="I11" i="20"/>
  <c r="I10" i="20"/>
  <c r="I9" i="20"/>
  <c r="I8" i="20"/>
  <c r="I7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D10" i="9"/>
  <c r="D9" i="9"/>
  <c r="D13" i="9"/>
  <c r="D12" i="9"/>
  <c r="E7" i="19"/>
  <c r="E9" i="22"/>
  <c r="E10" i="22"/>
  <c r="E11" i="22"/>
  <c r="E14" i="22" s="1"/>
  <c r="E15" i="22" s="1"/>
  <c r="G15" i="22" s="1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A14" i="7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C41" i="7" s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15" i="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0" i="9"/>
  <c r="A29" i="7"/>
  <c r="A14" i="9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3" i="7" l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32" i="7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B27" i="10"/>
  <c r="A64" i="19" l="1"/>
  <c r="A65" i="19" s="1"/>
  <c r="A66" i="19" s="1"/>
  <c r="A67" i="19" s="1"/>
  <c r="A68" i="19" s="1"/>
  <c r="A69" i="19" s="1"/>
  <c r="A71" i="19" s="1"/>
  <c r="A59" i="19"/>
  <c r="A60" i="19" s="1"/>
  <c r="A73" i="19"/>
  <c r="A74" i="19"/>
  <c r="A72" i="7"/>
  <c r="A55" i="10"/>
  <c r="A56" i="10" s="1"/>
  <c r="A57" i="10" s="1"/>
  <c r="A59" i="10" s="1"/>
  <c r="A61" i="10" s="1"/>
  <c r="A62" i="10" s="1"/>
  <c r="B26" i="9"/>
  <c r="A77" i="7" l="1"/>
  <c r="A78" i="7" s="1"/>
  <c r="A74" i="7"/>
  <c r="A75" i="7" s="1"/>
  <c r="A64" i="10"/>
  <c r="A65" i="10" s="1"/>
  <c r="C28" i="7" l="1"/>
  <c r="D15" i="10" l="1"/>
  <c r="C25" i="7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C38" i="7" l="1"/>
  <c r="D37" i="19"/>
  <c r="F54" i="18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37" i="7" l="1"/>
  <c r="D76" i="19" l="1"/>
  <c r="F76" i="19" s="1"/>
  <c r="D27" i="9"/>
  <c r="E27" i="9" s="1"/>
  <c r="C36" i="7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<sst xmlns="http://schemas.openxmlformats.org/spreadsheetml/2006/main" count="576" uniqueCount="332">
  <si>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</si>
  <si>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</si>
  <si>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</si>
  <si>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</si>
  <si>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</si>
  <si>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</si>
  <si>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</si>
  <si>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</si>
  <si>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</si>
  <si>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</si>
  <si>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</si>
  <si>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</si>
  <si>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</si>
  <si>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</si>
  <si>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</si>
  <si>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</si>
  <si>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</si>
  <si>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</si>
  <si>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</si>
  <si>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</si>
  <si>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</si>
  <si>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</si>
  <si>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</si>
  <si>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</si>
  <si>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</si>
  <si>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</si>
  <si>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</si>
  <si>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</si>
  <si>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</si>
  <si>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</si>
  <si>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</si>
  <si>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</si>
  <si>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</si>
  <si>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</si>
  <si>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</si>
  <si>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</si>
  <si>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</si>
  <si>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</si>
  <si>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</si>
  <si>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</si>
  <si>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</si>
  <si>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</si>
  <si>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</si>
  <si>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</si>
  <si>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</si>
  <si>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</si>
  <si>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</si>
  <si>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</si>
  <si>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</si>
  <si>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</si>
  <si>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</si>
  <si>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</si>
  <si>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</si>
  <si>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</si>
  <si>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</si>
  <si>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</si>
  <si>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</si>
  <si>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</si>
  <si>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</si>
  <si>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</si>
  <si>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</si>
  <si>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</si>
  <si>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</si>
  <si>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</si>
  <si>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</si>
  <si>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</si>
  <si>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</si>
  <si>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</si>
  <si>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</si>
  <si>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</si>
  <si>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</si>
  <si>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</si>
  <si>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</si>
  <si>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</si>
  <si>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</si>
  <si>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</si>
  <si>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</si>
  <si>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</si>
  <si>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</si>
  <si>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</si>
  <si>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</si>
  <si>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</si>
  <si>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</si>
  <si>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</si>
  <si>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</si>
  <si>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</si>
  <si>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</si>
  <si>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</si>
  <si>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</si>
  <si>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</si>
  <si>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</si>
  <si>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</si>
  <si>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</si>
  <si>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</si>
  <si>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</si>
  <si>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</si>
  <si>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</si>
  <si>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</si>
  <si>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</si>
  <si>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</si>
  <si>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</si>
  <si>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</si>
  <si>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</si>
  <si>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</si>
  <si>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</si>
  <si>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</si>
  <si>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</si>
  <si>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</si>
  <si>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</si>
  <si>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</si>
  <si>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</si>
  <si>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</si>
  <si>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</si>
  <si>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</si>
  <si>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</si>
  <si>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</si>
  <si>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</si>
  <si>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</si>
  <si>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</si>
  <si>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</si>
  <si>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</si>
  <si>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</si>
  <si>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</si>
  <si>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</si>
  <si>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</si>
  <si>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</si>
  <si>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</si>
  <si>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</si>
  <si>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</si>
  <si>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</si>
  <si>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</si>
  <si>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</si>
  <si>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</si>
  <si>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</si>
  <si>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</si>
  <si>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</si>
  <si>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</si>
  <si>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</si>
  <si>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</si>
  <si>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</si>
  <si>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</si>
  <si>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</si>
  <si>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</si>
  <si>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</si>
  <si>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</si>
  <si>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</si>
  <si>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</si>
  <si>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</si>
  <si>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</si>
  <si>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</si>
  <si>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</si>
  <si>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</si>
  <si>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</si>
  <si>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</si>
  <si>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</si>
  <si>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</si>
  <si>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</si>
  <si>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</si>
  <si>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</si>
  <si>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</si>
  <si>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</si>
  <si>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</si>
  <si>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</si>
  <si>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</si>
  <si>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</si>
  <si>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</si>
  <si>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</si>
  <si>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</si>
  <si>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</si>
  <si>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</si>
  <si>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</si>
  <si>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</si>
  <si>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</si>
  <si>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</si>
  <si>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</si>
  <si>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</si>
  <si>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</si>
  <si>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</si>
  <si>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</si>
  <si>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</si>
  <si>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</si>
  <si>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</si>
  <si>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</si>
  <si>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</si>
  <si>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</si>
  <si>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</si>
  <si>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</si>
  <si>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</si>
  <si>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</si>
  <si>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</si>
  <si>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</si>
  <si>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</si>
  <si>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</si>
  <si>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</si>
  <si>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</si>
  <si>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</si>
  <si>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</si>
  <si>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</si>
  <si>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</si>
  <si>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</si>
  <si>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</si>
  <si>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</si>
  <si>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</si>
  <si>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</si>
  <si>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</si>
  <si>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</si>
  <si>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</si>
  <si>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</si>
  <si>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</si>
  <si>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</si>
  <si>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</si>
  <si>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</si>
  <si>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</si>
  <si>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</si>
  <si>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</si>
  <si>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</si>
  <si>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</si>
  <si>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</si>
  <si>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</si>
  <si>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</si>
  <si>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</si>
  <si>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</si>
  <si>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</si>
  <si>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</si>
  <si>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</si>
  <si>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</si>
  <si>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</si>
  <si>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</si>
  <si>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</si>
  <si>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</si>
  <si>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</si>
  <si>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</si>
  <si>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</si>
  <si>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</si>
  <si>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</si>
  <si>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</si>
  <si>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</si>
  <si>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</si>
  <si>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</si>
  <si>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</si>
  <si>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</si>
  <si>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</si>
  <si>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</si>
  <si>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</si>
  <si>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</si>
  <si>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</si>
  <si>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</si>
  <si>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</si>
  <si>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</si>
  <si>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</si>
  <si>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</si>
  <si>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</si>
  <si>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</si>
  <si>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</si>
  <si>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</si>
  <si>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</si>
  <si>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</si>
  <si>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</si>
  <si>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</si>
  <si>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</si>
  <si>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</si>
  <si>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</si>
  <si>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</si>
  <si>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</si>
  <si>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</si>
  <si>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</si>
  <si>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</si>
  <si>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</si>
  <si>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</si>
  <si>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</si>
  <si>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</si>
  <si>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</si>
  <si>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</si>
  <si>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</si>
  <si>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</si>
  <si>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</si>
  <si>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</si>
  <si>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</si>
  <si>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</si>
  <si>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</si>
  <si>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</si>
  <si>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</si>
  <si>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</si>
  <si>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</si>
  <si>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</si>
  <si>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</si>
  <si>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</si>
  <si>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</si>
  <si>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</si>
  <si>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</si>
  <si>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</si>
  <si>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</si>
  <si>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</si>
  <si>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</si>
  <si>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</si>
  <si>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</si>
  <si>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</si>
  <si>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</si>
  <si>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</si>
  <si>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</si>
  <si>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</si>
  <si>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</si>
  <si>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</si>
  <si>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</si>
  <si>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</si>
  <si>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</si>
  <si>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</si>
  <si>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</si>
  <si>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</si>
  <si>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</si>
  <si>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</si>
  <si>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</si>
  <si>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</si>
  <si>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</si>
  <si>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</si>
  <si>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</si>
  <si>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</si>
  <si>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</si>
  <si>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</si>
  <si>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</si>
  <si>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</si>
  <si>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</si>
  <si>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</si>
  <si>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</si>
  <si>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</si>
  <si>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</si>
  <si>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</si>
  <si>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</si>
  <si>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հ․142 մսուր-մանկապարտեզ» ՀՈԱԿ-ի </t>
  </si>
  <si>
    <t>Սոնա Մինասյան</t>
  </si>
  <si>
    <t>Գոհար Մնացականյան</t>
  </si>
  <si>
    <t>Խաղեր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</si>
</sst>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Arial Armenian"/>
      <family val="2"/>
    </font>
    <font>
      <sz val="11"/>
      <name val="Arial LatArm"/>
      <family val="2"/>
    </font>
    <font>
      <sz val="12"/>
      <color theme="1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69" fillId="0" borderId="38" xfId="0" applyFont="1" applyBorder="1" applyAlignment="1">
      <alignment horizontal="center"/>
    </xf>
    <xf numFmtId="1" fontId="69" fillId="0" borderId="38" xfId="0" applyNumberFormat="1" applyFont="1" applyBorder="1" applyAlignment="1">
      <alignment horizontal="center"/>
    </xf>
    <xf numFmtId="0" fontId="69" fillId="0" borderId="10" xfId="0" applyFont="1" applyBorder="1" applyAlignment="1">
      <alignment horizontal="center"/>
    </xf>
    <xf numFmtId="0" fontId="69" fillId="0" borderId="39" xfId="0" applyFont="1" applyBorder="1" applyAlignment="1">
      <alignment horizontal="center"/>
    </xf>
    <xf numFmtId="0" fontId="69" fillId="0" borderId="17" xfId="0" applyFont="1" applyBorder="1" applyAlignment="1">
      <alignment horizontal="center"/>
    </xf>
    <xf numFmtId="0" fontId="70" fillId="0" borderId="39" xfId="0" applyFont="1" applyBorder="1" applyAlignment="1">
      <alignment horizontal="center"/>
    </xf>
    <xf numFmtId="0" fontId="70" fillId="0" borderId="17" xfId="0" applyFont="1" applyBorder="1" applyAlignment="1">
      <alignment horizontal="center"/>
    </xf>
    <xf numFmtId="3" fontId="71" fillId="0" borderId="10" xfId="56" applyNumberFormat="1" applyFont="1" applyBorder="1" applyAlignment="1">
      <alignment horizontal="center" vertical="center" wrapText="1"/>
    </xf>
    <xf numFmtId="0" fontId="70" fillId="24" borderId="38" xfId="0" applyFont="1" applyFill="1" applyBorder="1" applyAlignment="1">
      <alignment horizontal="center"/>
    </xf>
    <xf numFmtId="0" fontId="69" fillId="24" borderId="38" xfId="0" applyFont="1" applyFill="1" applyBorder="1" applyAlignment="1">
      <alignment horizontal="center"/>
    </xf>
    <xf numFmtId="0" fontId="69" fillId="24" borderId="10" xfId="0" applyFont="1" applyFill="1" applyBorder="1" applyAlignment="1">
      <alignment horizontal="center"/>
    </xf>
    <xf numFmtId="0" fontId="69" fillId="24" borderId="39" xfId="0" applyFont="1" applyFill="1" applyBorder="1" applyAlignment="1">
      <alignment horizontal="center"/>
    </xf>
    <xf numFmtId="0" fontId="69" fillId="24" borderId="17" xfId="0" applyFont="1" applyFill="1" applyBorder="1" applyAlignment="1">
      <alignment horizontal="center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MzRaMCMGCSqGSIb3DQEJBDEWBBSWm3q9HguAyyEUKkVtVdq7q3JsHjArBgsqhkiG9w0BCRACDDEcMBowGDAWBBRE5xMFRVajmd/v2Zzf5CvSbEm8HjANBgkqhkiG9w0BAQEFAASCAQBiX9ywzhQxlhNestvmFbeQvcsThXQfo1COIt1MHx1NcogrKBonSuBFbcpH6xQQpAdau3NWSvZsQRoejHm95SN+Vsz0wz34JqoPrwDKkvOtcc9/FRaQa9ZELMz2Xn2cjXqBPFr3qTZDyjAavwoU2OkgzaoX6spDXPGFV4whXC9HLPCcheqKRLZfZGwsW+87S6CjR1WMm7hVpIKgtVrGSic7ALSWIr52G9iKvKefxKl9oYOJWFJyxvMTgMzbiAt84O+JBHgsPfa7S66JLhQOhEpsEfRmoWfD87l43e+OJ3p+nI5JS3DL5d90ndKFGIIZAugPF+k4YZz+hmbXy70as9W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MzdaMCMGCSqGSIb3DQEJBDEWBBRb6y7kzrR+2WQzC7YIfpm28cqIHzArBgsqhkiG9w0BCRACDDEcMBowGDAWBBRE5xMFRVajmd/v2Zzf5CvSbEm8HjANBgkqhkiG9w0BAQEFAASCAQBEoWrUBnHa4bfBCUCFl3NEM35wLCLDakLPzf//wAOpwJO0xfHILabCN5FiYzuVhYtDWu23pvWpjIpySccJBS5p2US4k1pRUpxfhePkMiivVlYbBt/TYiJaTYtBDvDqELi41fK4A0rlbE8ycYvtqo3AyFiZ2Is+flH6VkW8XG+xAsZt/zVcTxcEonP6Zz9y/yRFQZ1y3cvSNA1OptYe44MgADTaTCyhkY9R2WKnNDKt1Qc09uKCwgnaxns+s7V9FLquezOyPILH7oWidw9i05HE3SzLqHSQKirjxyZQ4yMvwfMfIFf42sCrQojKG8BhPwY2Q/Ip2yx+V4U6rbvbMM7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629C85C-5581-F5DF-1E58-9882C7D9C8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9A8E5C88-F872-704F-87A9-34DFC0F17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49" t="s">
        <v>184</v>
      </c>
      <c r="E1" s="451">
        <v>271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f>+E1</f>
        <v>271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3" t="s">
        <v>40</v>
      </c>
      <c r="B12" s="483"/>
      <c r="C12" s="483"/>
      <c r="D12" s="483"/>
      <c r="E12" s="483"/>
      <c r="F12" s="381"/>
    </row>
    <row r="13" spans="1:10" ht="20.45" customHeight="1">
      <c r="A13" s="484" t="s">
        <v>328</v>
      </c>
      <c r="B13" s="484"/>
      <c r="C13" s="484"/>
      <c r="D13" s="484"/>
      <c r="E13" s="484"/>
      <c r="F13" s="373" t="s">
        <v>195</v>
      </c>
    </row>
    <row r="14" spans="1:10" ht="18.75" customHeight="1">
      <c r="A14" s="485" t="s">
        <v>322</v>
      </c>
      <c r="B14" s="485"/>
      <c r="C14" s="485"/>
      <c r="D14" s="485"/>
      <c r="E14" s="485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72779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399"/>
      <c r="D18" s="406">
        <f>+D19+D20</f>
        <v>0</v>
      </c>
      <c r="E18" s="241"/>
      <c r="F18" s="149"/>
    </row>
    <row r="19" spans="1:6" s="378" customFormat="1" hidden="1">
      <c r="A19" s="374">
        <f>+A18+0.1</f>
        <v>2.1</v>
      </c>
      <c r="B19" s="375" t="s">
        <v>220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v>2</v>
      </c>
      <c r="B21" s="13" t="s">
        <v>222</v>
      </c>
      <c r="C21" s="399"/>
      <c r="D21" s="406">
        <f>+D22+D23</f>
        <v>3489.2</v>
      </c>
      <c r="E21" s="241"/>
      <c r="F21" s="149"/>
    </row>
    <row r="22" spans="1:6" s="378" customFormat="1">
      <c r="A22" s="374">
        <f>+A21+0.1</f>
        <v>2.1</v>
      </c>
      <c r="B22" s="375" t="s">
        <v>223</v>
      </c>
      <c r="C22" s="375"/>
      <c r="D22" s="376">
        <v>1629.4</v>
      </c>
      <c r="E22" s="377"/>
      <c r="F22" s="379"/>
    </row>
    <row r="23" spans="1:6" s="378" customFormat="1">
      <c r="A23" s="374">
        <f>+A22+0.1</f>
        <v>2.2000000000000002</v>
      </c>
      <c r="B23" s="375" t="s">
        <v>224</v>
      </c>
      <c r="C23" s="375"/>
      <c r="D23" s="376">
        <v>1859.8</v>
      </c>
      <c r="E23" s="377"/>
      <c r="F23" s="379"/>
    </row>
    <row r="24" spans="1:6" ht="18.75" customHeight="1">
      <c r="A24" s="61">
        <f>+A21+1</f>
        <v>3</v>
      </c>
      <c r="B24" s="13" t="s">
        <v>225</v>
      </c>
      <c r="C24" s="399"/>
      <c r="D24" s="406">
        <f>+'Komunal '!N20</f>
        <v>14.8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399"/>
      <c r="D25" s="237">
        <v>796.3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9"/>
      <c r="D29" s="406">
        <f>SUM(D30:D31)</f>
        <v>1222.3</v>
      </c>
      <c r="E29" s="241"/>
      <c r="F29" s="149"/>
    </row>
    <row r="30" spans="1:6" s="378" customFormat="1">
      <c r="A30" s="374">
        <f>+A29+0.1</f>
        <v>5.0999999999999996</v>
      </c>
      <c r="B30" s="375" t="s">
        <v>70</v>
      </c>
      <c r="C30" s="375"/>
      <c r="D30" s="408">
        <f>+D73</f>
        <v>1222.3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71</v>
      </c>
      <c r="C31" s="375"/>
      <c r="D31" s="376">
        <v>0</v>
      </c>
      <c r="E31" s="377"/>
      <c r="F31" s="379"/>
    </row>
    <row r="32" spans="1:6" ht="18.75" customHeight="1">
      <c r="A32" s="61">
        <f>+A29+1</f>
        <v>6</v>
      </c>
      <c r="B32" s="13" t="s">
        <v>9</v>
      </c>
      <c r="C32" s="399"/>
      <c r="D32" s="237">
        <v>61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78362.600000000006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58693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416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3716.8352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11347.900000000001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10814.2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1973.7</v>
      </c>
      <c r="E41" s="241"/>
      <c r="F41" s="237">
        <f>+D41-'Komunal '!F27</f>
        <v>0</v>
      </c>
      <c r="L41" s="5">
        <f>+'Snund ev finans. pastaci'!E8+'Snund ev finans. pastaci'!E9</f>
        <v>10814.2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1422.7</v>
      </c>
      <c r="E42" s="241"/>
      <c r="F42" s="237">
        <f>+D42-'Komunal '!J27</f>
        <v>0</v>
      </c>
      <c r="L42" s="84">
        <f>+L41+L40*0.8</f>
        <v>19465.560000000001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386.8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41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40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134.6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5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customHeight="1">
      <c r="A50" s="61">
        <f>+A46+1</f>
        <v>9</v>
      </c>
      <c r="B50" s="13" t="s">
        <v>22</v>
      </c>
      <c r="C50" s="399"/>
      <c r="D50" s="237">
        <v>7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399"/>
      <c r="D51" s="237">
        <v>782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1" si="2">+A51+1</f>
        <v>11</v>
      </c>
      <c r="B52" s="13" t="s">
        <v>23</v>
      </c>
      <c r="C52" s="399"/>
      <c r="D52" s="237">
        <v>167.4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12</v>
      </c>
      <c r="B53" s="13" t="s">
        <v>72</v>
      </c>
      <c r="C53" s="399"/>
      <c r="D53" s="237">
        <v>550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399"/>
      <c r="D54" s="237">
        <v>500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399"/>
      <c r="D55" s="237">
        <v>46.2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15</v>
      </c>
      <c r="B56" s="13" t="s">
        <v>118</v>
      </c>
      <c r="C56" s="399"/>
      <c r="D56" s="237">
        <v>186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9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9"/>
      <c r="D58" s="237">
        <v>170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399"/>
      <c r="D59" s="237">
        <v>0</v>
      </c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399"/>
      <c r="D61" s="237">
        <v>125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42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399"/>
      <c r="D65" s="237">
        <v>5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/>
      <c r="E66" s="241"/>
      <c r="F66" s="149"/>
    </row>
    <row r="67" spans="1:7" ht="18.75" hidden="1" customHeight="1">
      <c r="A67" s="61">
        <f t="shared" si="2"/>
        <v>24</v>
      </c>
      <c r="B67" s="13" t="s">
        <v>61</v>
      </c>
      <c r="C67" s="399"/>
      <c r="D67" s="237"/>
      <c r="E67" s="241"/>
      <c r="F67" s="149"/>
    </row>
    <row r="68" spans="1:7" ht="18.75" hidden="1" customHeight="1">
      <c r="A68" s="61">
        <f t="shared" si="2"/>
        <v>25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26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23</v>
      </c>
      <c r="B70" s="13" t="s">
        <v>213</v>
      </c>
      <c r="C70" s="399"/>
      <c r="D70" s="237">
        <v>100</v>
      </c>
      <c r="E70" s="241"/>
      <c r="F70" s="149"/>
    </row>
    <row r="71" spans="1:7" ht="18.75" hidden="1" customHeight="1">
      <c r="A71" s="61">
        <f t="shared" si="2"/>
        <v>24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24</v>
      </c>
      <c r="B72" s="13" t="s">
        <v>26</v>
      </c>
      <c r="C72" s="399"/>
      <c r="D72" s="376">
        <v>1222.3</v>
      </c>
      <c r="E72" s="241"/>
      <c r="F72" s="149"/>
    </row>
    <row r="73" spans="1:7" s="378" customFormat="1">
      <c r="A73" s="374">
        <f>+A72+0.1</f>
        <v>24.1</v>
      </c>
      <c r="B73" s="375" t="s">
        <v>75</v>
      </c>
      <c r="C73" s="375"/>
      <c r="D73" s="376">
        <v>1222.3</v>
      </c>
      <c r="E73" s="377"/>
      <c r="F73" s="379"/>
    </row>
    <row r="74" spans="1:7" ht="18.75" hidden="1" customHeight="1">
      <c r="A74" s="61">
        <f>+A72+1</f>
        <v>25</v>
      </c>
      <c r="B74" s="13" t="s">
        <v>76</v>
      </c>
      <c r="C74" s="399"/>
      <c r="D74" s="237"/>
      <c r="E74" s="241"/>
      <c r="F74" s="149"/>
    </row>
    <row r="75" spans="1:7" ht="18.75" hidden="1" customHeight="1">
      <c r="A75" s="61">
        <v>25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78362.599999999991</v>
      </c>
      <c r="E76" s="404"/>
      <c r="F76" s="481">
        <f>+D34-D76</f>
        <v>0</v>
      </c>
      <c r="G76" s="48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2:D73" xr:uid="{00000000-0002-0000-0000-000000000000}">
      <formula1>D72&lt;=D71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272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272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6" t="s">
        <v>40</v>
      </c>
      <c r="B13" s="486"/>
      <c r="C13" s="486"/>
      <c r="D13" s="486"/>
      <c r="E13" s="55"/>
      <c r="F13" s="29"/>
      <c r="G13" s="29"/>
    </row>
    <row r="14" spans="1:10" s="5" customFormat="1" ht="20.25">
      <c r="A14" s="484" t="str">
        <f>+_xlfn.SINGLE('Ekamut-caxs'!A13)</f>
        <v xml:space="preserve">«Երևանի հ․142 մսուր-մանկապարտեզ» ՀՈԱԿ-ի </v>
      </c>
      <c r="B14" s="484"/>
      <c r="C14" s="484"/>
      <c r="D14" s="484"/>
      <c r="E14" s="56"/>
      <c r="F14" s="3"/>
      <c r="G14" s="3"/>
    </row>
    <row r="15" spans="1:10" s="5" customFormat="1" ht="18.75" customHeight="1">
      <c r="A15" s="485" t="s">
        <v>323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4097.8999999999996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4671.2</v>
      </c>
      <c r="D19" s="419"/>
      <c r="E19" s="487" t="s">
        <v>208</v>
      </c>
      <c r="F19" s="487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77425.5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72779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3789.2</v>
      </c>
      <c r="D25" s="240"/>
      <c r="E25" s="55"/>
      <c r="F25" s="29"/>
      <c r="G25" s="29"/>
    </row>
    <row r="26" spans="1:7" s="395" customFormat="1" ht="15.75" customHeight="1">
      <c r="A26" s="383">
        <f>+A25+0.1</f>
        <v>2.1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1629.4</v>
      </c>
      <c r="D26" s="392"/>
      <c r="E26" s="393"/>
      <c r="F26" s="394"/>
      <c r="G26" s="394"/>
    </row>
    <row r="27" spans="1:7" s="395" customFormat="1" ht="15.75" customHeight="1">
      <c r="A27" s="383">
        <f>+A26+0.1</f>
        <v>2.2000000000000002</v>
      </c>
      <c r="B27" s="384" t="str">
        <f>+'Ekamut-caxs'!B23</f>
        <v>զինծառայողների երեխաների գծով</v>
      </c>
      <c r="C27" s="386">
        <f>+'Ekamut-caxs'!D23</f>
        <v>1859.8</v>
      </c>
      <c r="D27" s="392"/>
      <c r="E27" s="393"/>
      <c r="F27" s="394"/>
      <c r="G27" s="394"/>
    </row>
    <row r="28" spans="1:7" s="395" customFormat="1" ht="15.75" customHeight="1">
      <c r="A28" s="383">
        <f>+A27+0.1</f>
        <v>2.3000000000000003</v>
      </c>
      <c r="B28" s="384" t="s">
        <v>250</v>
      </c>
      <c r="C28" s="386">
        <f>+C79</f>
        <v>300</v>
      </c>
      <c r="D28" s="392"/>
      <c r="E28" s="393"/>
      <c r="F28" s="394"/>
      <c r="G28" s="394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796.3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2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v>5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61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81265.2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77718.899999999994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58693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416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3716.8352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11347.900000000001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1973.7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1422.7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372.1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41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40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134.6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5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7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782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46.2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186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170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42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24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25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26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23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v>24</v>
      </c>
      <c r="B73" s="244" t="s">
        <v>34</v>
      </c>
      <c r="C73" s="135">
        <f>SUM(C74:C76)</f>
        <v>20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24.1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24.200000000000003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customHeight="1">
      <c r="A76" s="383">
        <v>24.1</v>
      </c>
      <c r="B76" s="384" t="s">
        <v>81</v>
      </c>
      <c r="C76" s="386">
        <v>20</v>
      </c>
      <c r="D76" s="392"/>
      <c r="E76" s="393"/>
      <c r="F76" s="394"/>
      <c r="G76" s="394"/>
    </row>
    <row r="77" spans="1:7" s="42" customFormat="1" ht="18" customHeight="1">
      <c r="A77" s="35">
        <f>+A73+1</f>
        <v>25</v>
      </c>
      <c r="B77" s="244" t="s">
        <v>36</v>
      </c>
      <c r="C77" s="135">
        <f>+'Deb. ev kreditor'!D59-'Deb. ev kreditor'!D55</f>
        <v>573.30000000000018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300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customHeight="1">
      <c r="A83" s="383">
        <v>1.1000000000000001</v>
      </c>
      <c r="B83" s="384" t="s">
        <v>85</v>
      </c>
      <c r="C83" s="385">
        <v>300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1.4000000000000004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140</v>
      </c>
      <c r="C91" s="136">
        <f>SUM(C92:C93)</f>
        <v>3246.3</v>
      </c>
      <c r="D91" s="420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3246.3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831.5</v>
      </c>
      <c r="D94" s="420"/>
      <c r="E94" s="487" t="s">
        <v>185</v>
      </c>
      <c r="F94" s="487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477" t="s">
        <v>330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59" orientation="portrait" r:id="rId1"/>
  <headerFooter alignWithMargins="0"/>
  <ignoredErrors>
    <ignoredError sqref="C63:C64 C39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C32" sqref="C3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8" t="s">
        <v>52</v>
      </c>
      <c r="B1" s="488"/>
      <c r="C1" s="488"/>
      <c r="D1" s="488"/>
      <c r="E1" s="488"/>
      <c r="F1" s="488"/>
    </row>
    <row r="2" spans="1:18" s="14" customFormat="1" ht="20.25">
      <c r="A2" s="484" t="str">
        <f>+'Ekamut-caxs'!A13:D13</f>
        <v xml:space="preserve">«Երևանի հ․142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1" t="s">
        <v>259</v>
      </c>
      <c r="B3" s="491"/>
      <c r="C3" s="491"/>
      <c r="D3" s="491"/>
      <c r="E3" s="491"/>
      <c r="F3" s="49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87430.900000000009</v>
      </c>
      <c r="D6" s="147">
        <f>SUM(D7:D8,D11,D14:D18,D21:D22)</f>
        <v>78362.600000000006</v>
      </c>
      <c r="E6" s="147">
        <f t="shared" ref="E6:E63" si="0">D6-C6</f>
        <v>-9068.3000000000029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81670.7</v>
      </c>
      <c r="D7" s="139">
        <f>+'Ekamut-caxs'!D17</f>
        <v>72779</v>
      </c>
      <c r="E7" s="139">
        <f t="shared" si="0"/>
        <v>-8891.6999999999971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3336.8</v>
      </c>
      <c r="D11" s="139">
        <f>SUM(D12:D13)</f>
        <v>3489.2</v>
      </c>
      <c r="E11" s="139">
        <f t="shared" si="0"/>
        <v>152.39999999999964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1458</v>
      </c>
      <c r="D12" s="128">
        <f>+'Ekamut-caxs'!D22</f>
        <v>1629.4</v>
      </c>
      <c r="E12" s="139">
        <f t="shared" si="0"/>
        <v>171.40000000000009</v>
      </c>
      <c r="F12" s="128"/>
    </row>
    <row r="13" spans="1:18" s="77" customFormat="1" ht="17.25">
      <c r="A13" s="19">
        <v>2.2000000000000002</v>
      </c>
      <c r="B13" s="197" t="str">
        <f>+'Ekamut-caxs'!B23</f>
        <v>զինծառայողների երեխաների գծով</v>
      </c>
      <c r="C13" s="128">
        <v>1878.8</v>
      </c>
      <c r="D13" s="128">
        <f>+'Ekamut-caxs'!D23</f>
        <v>1859.8</v>
      </c>
      <c r="E13" s="139">
        <f t="shared" si="0"/>
        <v>-19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1190</v>
      </c>
      <c r="D14" s="139">
        <f>+'Ekamut-caxs'!D25</f>
        <v>796.3</v>
      </c>
      <c r="E14" s="139">
        <f t="shared" si="0"/>
        <v>-393.70000000000005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17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1222.3</v>
      </c>
      <c r="D18" s="142">
        <f>SUM(D19:D20)</f>
        <v>1222.3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5">
        <v>4.0999999999999996</v>
      </c>
      <c r="B19" s="183" t="str">
        <f>+'Ekamut-caxs'!B30</f>
        <v xml:space="preserve">ոչ ընթացիկ </v>
      </c>
      <c r="C19" s="128">
        <v>1222.3</v>
      </c>
      <c r="D19" s="129">
        <f>+'Ekamut-caxs'!D30</f>
        <v>1222.3</v>
      </c>
      <c r="E19" s="129">
        <f t="shared" si="0"/>
        <v>0</v>
      </c>
      <c r="F19" s="128"/>
    </row>
    <row r="20" spans="1:18" hidden="1">
      <c r="A20" s="435">
        <v>6.2</v>
      </c>
      <c r="B20" s="183" t="str">
        <f>+'Ekamut-caxs'!B31</f>
        <v xml:space="preserve">ընթացիկ </v>
      </c>
      <c r="C20" s="128">
        <v>0</v>
      </c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5</v>
      </c>
      <c r="B21" s="182" t="str">
        <f>+'Ekamut-caxs'!B32</f>
        <v>Բանկի տոկոսից</v>
      </c>
      <c r="C21" s="140">
        <v>0</v>
      </c>
      <c r="D21" s="138">
        <f>+'Ekamut-caxs'!D32</f>
        <v>61</v>
      </c>
      <c r="E21" s="138">
        <f t="shared" si="0"/>
        <v>61</v>
      </c>
      <c r="F21" s="128"/>
    </row>
    <row r="22" spans="1:18" s="32" customFormat="1" ht="17.25">
      <c r="A22" s="35">
        <v>6</v>
      </c>
      <c r="B22" s="182" t="str">
        <f>+'Ekamut-caxs'!B24</f>
        <v>Սուբսիդիա ջրամատակարարման գծով</v>
      </c>
      <c r="C22" s="140">
        <v>11.1</v>
      </c>
      <c r="D22" s="138">
        <f>+'Ekamut-caxs'!D24</f>
        <v>14.8</v>
      </c>
      <c r="E22" s="138">
        <f>D22-C22</f>
        <v>3.7000000000000011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87430.900000000023</v>
      </c>
      <c r="D23" s="148">
        <f>SUM(D24,D27:D33,D37:D59,D61:D62)</f>
        <v>78362.599999999991</v>
      </c>
      <c r="E23" s="147">
        <f t="shared" si="0"/>
        <v>-9068.300000000032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58814.1</v>
      </c>
      <c r="D24" s="142">
        <f>+'Ekamut-caxs'!D37</f>
        <v>58693</v>
      </c>
      <c r="E24" s="139">
        <f t="shared" si="0"/>
        <v>-121.09999999999854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595</v>
      </c>
      <c r="D25" s="143">
        <f>+'Ekamut-caxs'!D38</f>
        <v>416</v>
      </c>
      <c r="E25" s="129">
        <f>D25-C25</f>
        <v>-179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3716.8352</v>
      </c>
      <c r="E26" s="130">
        <f>D26-C26</f>
        <v>3716.8352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19734</v>
      </c>
      <c r="D27" s="142">
        <f>+'Ekamut-caxs'!D40</f>
        <v>11347.900000000001</v>
      </c>
      <c r="E27" s="139">
        <f t="shared" si="0"/>
        <v>-8386.0999999999985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1487.3</v>
      </c>
      <c r="D28" s="142">
        <f>+'Ekamut-caxs'!D41</f>
        <v>1973.7</v>
      </c>
      <c r="E28" s="139">
        <f t="shared" si="0"/>
        <v>486.40000000000009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1509.1</v>
      </c>
      <c r="D29" s="142">
        <f>+'Ekamut-caxs'!D42</f>
        <v>1422.7</v>
      </c>
      <c r="E29" s="139">
        <f t="shared" si="0"/>
        <v>-86.399999999999864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291.8</v>
      </c>
      <c r="D30" s="142">
        <f>+'Ekamut-caxs'!D43</f>
        <v>386.8</v>
      </c>
      <c r="E30" s="139">
        <f t="shared" si="0"/>
        <v>95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41.3</v>
      </c>
      <c r="D31" s="142">
        <f>+'Ekamut-caxs'!D44</f>
        <v>41</v>
      </c>
      <c r="E31" s="139">
        <f t="shared" si="0"/>
        <v>-0.29999999999999716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40</v>
      </c>
      <c r="D32" s="142">
        <f>+'Ekamut-caxs'!D45</f>
        <v>40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134.6</v>
      </c>
      <c r="D33" s="142">
        <f>SUM(D34:D36)</f>
        <v>134.6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5</v>
      </c>
      <c r="D35" s="143">
        <f>+'Ekamut-caxs'!D48</f>
        <v>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5</v>
      </c>
      <c r="D37" s="142">
        <f>+'Ekamut-caxs'!D50</f>
        <v>7</v>
      </c>
      <c r="E37" s="139">
        <f t="shared" si="0"/>
        <v>2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782</v>
      </c>
      <c r="E38" s="139">
        <f t="shared" si="0"/>
        <v>-100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550</v>
      </c>
      <c r="E40" s="139">
        <f t="shared" si="0"/>
        <v>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550</v>
      </c>
      <c r="D41" s="142">
        <f>+'Ekamut-caxs'!D54</f>
        <v>500</v>
      </c>
      <c r="E41" s="139">
        <f t="shared" si="0"/>
        <v>-50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82.2</v>
      </c>
      <c r="D42" s="142">
        <f>+'Ekamut-caxs'!D55</f>
        <v>46.2</v>
      </c>
      <c r="E42" s="139">
        <f>D42-C42</f>
        <v>-36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150</v>
      </c>
      <c r="D43" s="142">
        <f>+'Ekamut-caxs'!D56</f>
        <v>186</v>
      </c>
      <c r="E43" s="139">
        <f t="shared" si="0"/>
        <v>36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170</v>
      </c>
      <c r="D45" s="142">
        <f>+'Ekamut-caxs'!D58</f>
        <v>170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42</v>
      </c>
      <c r="D49" s="142">
        <f>+'Ekamut-caxs'!D62</f>
        <v>42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0</v>
      </c>
      <c r="D52" s="142">
        <f>+'Ekamut-caxs'!D65</f>
        <v>5</v>
      </c>
      <c r="E52" s="139">
        <f t="shared" si="5"/>
        <v>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25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26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0">
        <v>1222.3</v>
      </c>
      <c r="D59" s="142">
        <f>+'Ekamut-caxs'!D72</f>
        <v>1222.3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1222.3</v>
      </c>
      <c r="D60" s="143">
        <f>+'Ekamut-caxs'!D73</f>
        <v>1222.3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>
        <v>962.8</v>
      </c>
      <c r="D62" s="142">
        <f>+'Ekamut-caxs'!D75</f>
        <v>0</v>
      </c>
      <c r="E62" s="139">
        <f t="shared" si="5"/>
        <v>-962.8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0" t="str">
        <f>+'Ekamut-caxs'!D78</f>
        <v>Սոնա Մինասյան</v>
      </c>
      <c r="E65" s="490"/>
      <c r="F65" s="65"/>
    </row>
    <row r="66" spans="1:6" ht="9.75" customHeight="1">
      <c r="B66" s="214"/>
      <c r="C66" s="215"/>
      <c r="D66" s="489" t="s">
        <v>5</v>
      </c>
      <c r="E66" s="489"/>
      <c r="F66" s="151"/>
    </row>
    <row r="67" spans="1:6" ht="24.75" customHeight="1">
      <c r="B67" s="212" t="s">
        <v>6</v>
      </c>
      <c r="C67" s="213"/>
      <c r="D67" s="490" t="str">
        <f>+'Ekamut-caxs'!D80</f>
        <v>Գոհար Մնացականյան</v>
      </c>
      <c r="E67" s="490"/>
      <c r="F67" s="65"/>
    </row>
    <row r="68" spans="1:6" ht="11.25" customHeight="1">
      <c r="B68" s="216"/>
      <c r="C68" s="215"/>
      <c r="D68" s="489" t="s">
        <v>5</v>
      </c>
      <c r="E68" s="48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3" zoomScaleSheetLayoutView="100" workbookViewId="0">
      <selection activeCell="C32" sqref="C32"/>
    </sheetView>
  </sheetViews>
  <sheetFormatPr defaultColWidth="9.140625" defaultRowHeight="13.5"/>
  <cols>
    <col min="1" max="1" width="6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8" t="s">
        <v>78</v>
      </c>
      <c r="B1" s="488"/>
      <c r="C1" s="488"/>
      <c r="D1" s="488"/>
      <c r="E1" s="488"/>
      <c r="F1" s="488"/>
    </row>
    <row r="2" spans="1:20" s="14" customFormat="1" ht="20.25">
      <c r="A2" s="484" t="str">
        <f>+'Ekamut-caxs'!A13:D13</f>
        <v xml:space="preserve">«Երևանի հ․142 մսուր-մանկապարտեզ» ՀՈԱԿ-ի </v>
      </c>
      <c r="B2" s="484"/>
      <c r="C2" s="484"/>
      <c r="D2" s="484"/>
      <c r="E2" s="484"/>
      <c r="F2" s="48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1" t="s">
        <v>260</v>
      </c>
      <c r="B3" s="491"/>
      <c r="C3" s="491"/>
      <c r="D3" s="491"/>
      <c r="E3" s="491"/>
      <c r="F3" s="49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4671.2</v>
      </c>
      <c r="D6" s="131">
        <f>+C6</f>
        <v>4671.2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</f>
        <v>86497.5</v>
      </c>
      <c r="D7" s="136">
        <f>SUM(D8:D9,D12,D16:D22)</f>
        <v>77425.5</v>
      </c>
      <c r="E7" s="136">
        <f>D7-C7</f>
        <v>-9072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81670.7</v>
      </c>
      <c r="D8" s="135">
        <f>+'Dramakan hosqer'!C21</f>
        <v>72779</v>
      </c>
      <c r="E8" s="135">
        <f>D8-C8</f>
        <v>-8891.6999999999971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hidden="1" customHeight="1">
      <c r="A10" s="383">
        <f>+A9+0.1</f>
        <v>2.1</v>
      </c>
      <c r="B10" s="384" t="str">
        <f>+'Dramakan hosqer'!B23</f>
        <v>վերապատրաստման գծով</v>
      </c>
      <c r="C10" s="385"/>
      <c r="D10" s="386">
        <f>+'Dramakan hosqer'!C23</f>
        <v>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f>+C13+C14+C15</f>
        <v>3636.8</v>
      </c>
      <c r="D12" s="135">
        <f>SUM(D13:D15)</f>
        <v>3789.2</v>
      </c>
      <c r="E12" s="135">
        <f t="shared" si="1"/>
        <v>152.39999999999964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2.1</v>
      </c>
      <c r="B13" s="384" t="str">
        <f>+'Dramakan hosqer'!B26</f>
        <v>կրթության առանձնահատուկ պայմանների կարիք ունեցող երեխաների գծով</v>
      </c>
      <c r="C13" s="385">
        <v>1458</v>
      </c>
      <c r="D13" s="386">
        <f>+'Dramakan hosqer'!C26</f>
        <v>1629.4</v>
      </c>
      <c r="E13" s="387">
        <f t="shared" si="1"/>
        <v>171.40000000000009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2.2000000000000002</v>
      </c>
      <c r="B14" s="384" t="str">
        <f>+'Dramakan hosqer'!B27</f>
        <v>զինծառայողների երեխաների գծով</v>
      </c>
      <c r="C14" s="385">
        <v>1878.8</v>
      </c>
      <c r="D14" s="386">
        <f>+'Dramakan hosqer'!C27</f>
        <v>1859.8</v>
      </c>
      <c r="E14" s="387">
        <f t="shared" si="1"/>
        <v>-19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2.3000000000000003</v>
      </c>
      <c r="B15" s="384" t="str">
        <f>+'Dramakan hosqer'!B28</f>
        <v>հիմնական միջոցների ձեռքբերման գծով</v>
      </c>
      <c r="C15" s="385">
        <v>300</v>
      </c>
      <c r="D15" s="386">
        <f>+'Dramakan hosqer'!C28</f>
        <v>300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>
        <v>1190</v>
      </c>
      <c r="D16" s="135">
        <f>+'Dramakan hosqer'!C29</f>
        <v>796.3</v>
      </c>
      <c r="E16" s="135">
        <f t="shared" si="1"/>
        <v>-393.70000000000005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0</v>
      </c>
      <c r="D21" s="135">
        <f>+'Dramakan hosqer'!C34</f>
        <v>61</v>
      </c>
      <c r="E21" s="135">
        <f>D21-C21</f>
        <v>61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86108.000000000015</v>
      </c>
      <c r="D23" s="136">
        <f>+D24+D66+D78</f>
        <v>81265.2</v>
      </c>
      <c r="E23" s="136">
        <f t="shared" si="0"/>
        <v>-4842.8000000000175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85808.000000000015</v>
      </c>
      <c r="D24" s="136">
        <f>SUM(D25,D28:D34,D38:D60,D64:D65)</f>
        <v>77718.899999999994</v>
      </c>
      <c r="E24" s="136">
        <f t="shared" si="0"/>
        <v>-8089.1000000000204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58814.1</v>
      </c>
      <c r="D25" s="135">
        <f>+'Dramakan hosqer'!C38</f>
        <v>58693</v>
      </c>
      <c r="E25" s="135">
        <f t="shared" si="0"/>
        <v>-121.09999999999854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595</v>
      </c>
      <c r="D26" s="386">
        <f>+'Dramakan hosqer'!C39</f>
        <v>416</v>
      </c>
      <c r="E26" s="387">
        <f t="shared" si="0"/>
        <v>-179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3716.8352</v>
      </c>
      <c r="E27" s="387">
        <f t="shared" si="0"/>
        <v>3716.8352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19734</v>
      </c>
      <c r="D28" s="135">
        <f>+'Dramakan hosqer'!C41</f>
        <v>11347.900000000001</v>
      </c>
      <c r="E28" s="135">
        <f t="shared" si="0"/>
        <v>-8386.0999999999985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41" t="str">
        <f>+'Ekamut-caxs'!B42</f>
        <v>Էլեկտրաէներգիայի գծով</v>
      </c>
      <c r="C29" s="134">
        <v>1487.3</v>
      </c>
      <c r="D29" s="135">
        <f>+'Dramakan hosqer'!C42</f>
        <v>1973.7</v>
      </c>
      <c r="E29" s="135">
        <f t="shared" si="0"/>
        <v>486.40000000000009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1509.1</v>
      </c>
      <c r="D30" s="135">
        <f>+'Dramakan hosqer'!C43</f>
        <v>1422.7</v>
      </c>
      <c r="E30" s="135">
        <f t="shared" si="0"/>
        <v>-86.399999999999864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280.7</v>
      </c>
      <c r="D31" s="135">
        <f>+'Dramakan hosqer'!C44</f>
        <v>372.1</v>
      </c>
      <c r="E31" s="135">
        <f t="shared" si="0"/>
        <v>91.400000000000034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41.3</v>
      </c>
      <c r="D32" s="135">
        <f>+'Dramakan hosqer'!C45</f>
        <v>41</v>
      </c>
      <c r="E32" s="135">
        <f t="shared" si="0"/>
        <v>-0.29999999999999716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40</v>
      </c>
      <c r="D33" s="135">
        <f>+'Dramakan hosqer'!C46</f>
        <v>40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134.6</v>
      </c>
      <c r="D34" s="135">
        <f>SUM(D35:D37)</f>
        <v>134.6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5</v>
      </c>
      <c r="D36" s="386">
        <f>+'Dramakan hosqer'!C49</f>
        <v>5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7</v>
      </c>
      <c r="E38" s="135">
        <f t="shared" si="0"/>
        <v>2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782</v>
      </c>
      <c r="E39" s="135">
        <f t="shared" si="0"/>
        <v>-100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550</v>
      </c>
      <c r="E41" s="135">
        <f t="shared" si="0"/>
        <v>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550</v>
      </c>
      <c r="D42" s="135">
        <f>+'Dramakan hosqer'!C55</f>
        <v>500</v>
      </c>
      <c r="E42" s="135">
        <f t="shared" si="0"/>
        <v>-50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82.2</v>
      </c>
      <c r="D43" s="135">
        <f>+'Dramakan hosqer'!C56</f>
        <v>46.2</v>
      </c>
      <c r="E43" s="135">
        <f t="shared" si="0"/>
        <v>-36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186</v>
      </c>
      <c r="E44" s="135">
        <f t="shared" si="0"/>
        <v>36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170</v>
      </c>
      <c r="D46" s="135">
        <f>+'Dramakan hosqer'!C59</f>
        <v>170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42</v>
      </c>
      <c r="D50" s="135">
        <f>+'Dramakan hosqer'!C63</f>
        <v>42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0</v>
      </c>
      <c r="D53" s="135">
        <f>+'Dramakan hosqer'!C66</f>
        <v>5</v>
      </c>
      <c r="E53" s="135">
        <f t="shared" si="0"/>
        <v>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24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25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24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20</v>
      </c>
      <c r="E60" s="135">
        <f>D60-C60</f>
        <v>20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24.1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" si="6">+A61+0.1</f>
        <v>24.200000000000003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v>24.1</v>
      </c>
      <c r="B63" s="384" t="str">
        <f>+'Dramakan hosqer'!B76</f>
        <v xml:space="preserve">չփոխհատուցվող հարկերի գծով </v>
      </c>
      <c r="C63" s="385">
        <v>0</v>
      </c>
      <c r="D63" s="386">
        <f>+'Dramakan hosqer'!C76</f>
        <v>20</v>
      </c>
      <c r="E63" s="387">
        <f t="shared" si="0"/>
        <v>20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25</v>
      </c>
      <c r="B64" s="181" t="str">
        <f>+'Dramakan hosqer'!B77</f>
        <v>Կրեդիտորական պարտքի մարման գծով</v>
      </c>
      <c r="C64" s="134">
        <v>573.29999999999995</v>
      </c>
      <c r="D64" s="135">
        <f>+'Dramakan hosqer'!C77</f>
        <v>573.30000000000018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v>1.1000000000000001</v>
      </c>
      <c r="B70" s="384" t="str">
        <f>+'Dramakan hosqer'!B83</f>
        <v>մեքենաներ և սարքավորումներ</v>
      </c>
      <c r="C70" s="385">
        <v>300</v>
      </c>
      <c r="D70" s="386">
        <f>+'Dramakan hosqer'!C83</f>
        <v>300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3" si="8">+A70+0.1</f>
        <v>1.2000000000000002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1.3000000000000003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1.4000000000000004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3246.3</v>
      </c>
      <c r="E78" s="136">
        <f t="shared" si="7"/>
        <v>3246.3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3246.3</v>
      </c>
      <c r="E79" s="134">
        <f>D79-C79</f>
        <v>3246.3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5060.6999999999825</v>
      </c>
      <c r="D81" s="136">
        <f>D6+D7-D23</f>
        <v>831.5</v>
      </c>
      <c r="E81" s="136">
        <f t="shared" si="7"/>
        <v>-4229.1999999999825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3" t="str">
        <f>+'Ekamut-caxs'!D78</f>
        <v>Սոնա Մինասյան</v>
      </c>
      <c r="E83" s="49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2" t="s">
        <v>91</v>
      </c>
      <c r="E84" s="492"/>
      <c r="F84" s="153"/>
    </row>
    <row r="85" spans="1:20" s="11" customFormat="1" ht="22.5" customHeight="1">
      <c r="A85" s="12"/>
      <c r="B85" s="220" t="s">
        <v>6</v>
      </c>
      <c r="C85" s="215"/>
      <c r="D85" s="490" t="str">
        <f>+'Ekamut-caxs'!D80</f>
        <v>Գոհար Մնացականյան</v>
      </c>
      <c r="E85" s="49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2" t="s">
        <v>91</v>
      </c>
      <c r="E86" s="49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32" sqref="C3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66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հ․142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143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244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148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47.199999999999996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46.8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0.4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47.199999999999996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173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291.5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157.6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13.6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106.6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4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3341.5</v>
      </c>
      <c r="E54" s="22"/>
      <c r="F54" s="150">
        <f>SUM(D36:D53)</f>
        <v>573.30000000000007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3341.5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3914.8</v>
      </c>
      <c r="E59" s="119"/>
      <c r="F59" s="331">
        <f>+D59-D55</f>
        <v>573.30000000000018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4671.2</v>
      </c>
      <c r="D62" s="501" t="s">
        <v>176</v>
      </c>
      <c r="E62" s="50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3" t="str">
        <f>+'Ekamut-caxs'!D78</f>
        <v>Սոնա Մինասյան</v>
      </c>
      <c r="E64" s="50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4" t="s">
        <v>91</v>
      </c>
      <c r="E65" s="50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3" t="str">
        <f>+'Ekamut-caxs'!D80</f>
        <v>Գոհար Մնացականյան</v>
      </c>
      <c r="E66" s="50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5" t="s">
        <v>91</v>
      </c>
      <c r="E67" s="50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32" sqref="C3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s="258" customFormat="1" ht="21.75" customHeight="1">
      <c r="A2" s="507" t="str">
        <f>+'Ekamut-caxs'!A13</f>
        <v xml:space="preserve">«Երևանի հ․142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258" customFormat="1" ht="21" customHeight="1">
      <c r="A3" s="507" t="s">
        <v>92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263" customFormat="1" ht="19.5" customHeight="1">
      <c r="A5" s="513" t="s">
        <v>113</v>
      </c>
      <c r="B5" s="513" t="s">
        <v>93</v>
      </c>
      <c r="C5" s="514" t="s">
        <v>94</v>
      </c>
      <c r="D5" s="514"/>
      <c r="E5" s="514"/>
      <c r="F5" s="514"/>
      <c r="G5" s="514" t="s">
        <v>95</v>
      </c>
      <c r="H5" s="514"/>
      <c r="I5" s="514"/>
      <c r="J5" s="514"/>
      <c r="K5" s="514" t="s">
        <v>133</v>
      </c>
      <c r="L5" s="514"/>
      <c r="M5" s="514"/>
      <c r="N5" s="514"/>
      <c r="O5" s="514"/>
    </row>
    <row r="6" spans="1:15" s="265" customFormat="1" ht="51" customHeight="1">
      <c r="A6" s="513"/>
      <c r="B6" s="51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6">
        <v>3021</v>
      </c>
      <c r="D7" s="474">
        <v>434117</v>
      </c>
      <c r="E7" s="468">
        <v>2979</v>
      </c>
      <c r="F7" s="269">
        <f>IF((E7&lt;10000), E7*143.7, E7*107.1)</f>
        <v>428082.3</v>
      </c>
      <c r="G7" s="463">
        <f>449+2218</f>
        <v>2667</v>
      </c>
      <c r="H7" s="472">
        <v>170229</v>
      </c>
      <c r="I7" s="470">
        <f>477+2757</f>
        <v>3234</v>
      </c>
      <c r="J7" s="471">
        <v>168224</v>
      </c>
      <c r="K7" s="466">
        <v>88</v>
      </c>
      <c r="L7" s="468">
        <v>141</v>
      </c>
      <c r="M7" s="270">
        <f>+L7*200.47</f>
        <v>28266.27</v>
      </c>
      <c r="N7" s="271">
        <f>+L7*7.94904</f>
        <v>1120.8146400000001</v>
      </c>
      <c r="O7" s="270">
        <f>+N7+M7</f>
        <v>29387.084640000001</v>
      </c>
    </row>
    <row r="8" spans="1:15" ht="19.5" customHeight="1">
      <c r="A8" s="266">
        <v>2</v>
      </c>
      <c r="B8" s="267" t="s">
        <v>97</v>
      </c>
      <c r="C8" s="466">
        <v>2695</v>
      </c>
      <c r="D8" s="475">
        <v>387271</v>
      </c>
      <c r="E8" s="469">
        <v>2415</v>
      </c>
      <c r="F8" s="269">
        <f t="shared" ref="F8:F18" si="0">IF((E8&lt;10000), E8*143.7, E8*107.1)</f>
        <v>347035.5</v>
      </c>
      <c r="G8" s="464">
        <f>435+2665</f>
        <v>3100</v>
      </c>
      <c r="H8" s="472">
        <v>161425</v>
      </c>
      <c r="I8" s="470">
        <f>450+2744</f>
        <v>3194</v>
      </c>
      <c r="J8" s="471">
        <v>166342</v>
      </c>
      <c r="K8" s="466">
        <v>84</v>
      </c>
      <c r="L8" s="469">
        <v>89</v>
      </c>
      <c r="M8" s="270">
        <f t="shared" ref="M8:M18" si="1">+L8*200.47</f>
        <v>17841.829999999998</v>
      </c>
      <c r="N8" s="271">
        <f t="shared" ref="N8:N18" si="2">+L8*7.94904</f>
        <v>707.46456000000001</v>
      </c>
      <c r="O8" s="270">
        <f t="shared" ref="O8:O18" si="3">+N8+M8</f>
        <v>18549.294559999998</v>
      </c>
    </row>
    <row r="9" spans="1:15" ht="19.5" customHeight="1">
      <c r="A9" s="266">
        <v>3</v>
      </c>
      <c r="B9" s="267" t="s">
        <v>98</v>
      </c>
      <c r="C9" s="467">
        <v>1030</v>
      </c>
      <c r="D9" s="475">
        <v>148011</v>
      </c>
      <c r="E9" s="469">
        <v>1789</v>
      </c>
      <c r="F9" s="269">
        <f t="shared" si="0"/>
        <v>257079.3</v>
      </c>
      <c r="G9" s="463">
        <f>253+2297</f>
        <v>2550</v>
      </c>
      <c r="H9" s="472">
        <v>133853</v>
      </c>
      <c r="I9" s="470">
        <f>467+2355</f>
        <v>2822</v>
      </c>
      <c r="J9" s="471">
        <v>146238</v>
      </c>
      <c r="K9" s="467">
        <v>137</v>
      </c>
      <c r="L9" s="469">
        <v>131</v>
      </c>
      <c r="M9" s="270">
        <f t="shared" si="1"/>
        <v>26261.57</v>
      </c>
      <c r="N9" s="271">
        <f t="shared" si="2"/>
        <v>1041.3242399999999</v>
      </c>
      <c r="O9" s="270">
        <f t="shared" si="3"/>
        <v>27302.894240000001</v>
      </c>
    </row>
    <row r="10" spans="1:15" ht="19.5" customHeight="1">
      <c r="A10" s="266">
        <v>4</v>
      </c>
      <c r="B10" s="267" t="s">
        <v>99</v>
      </c>
      <c r="C10" s="467">
        <v>196</v>
      </c>
      <c r="D10" s="475">
        <v>28165</v>
      </c>
      <c r="E10" s="469">
        <v>195</v>
      </c>
      <c r="F10" s="269">
        <f t="shared" si="0"/>
        <v>28021.499999999996</v>
      </c>
      <c r="G10" s="463">
        <f>180+2107</f>
        <v>2287</v>
      </c>
      <c r="H10" s="472">
        <v>120499</v>
      </c>
      <c r="I10" s="470">
        <f>139+1559</f>
        <v>1698</v>
      </c>
      <c r="J10" s="471">
        <v>89417</v>
      </c>
      <c r="K10" s="467">
        <v>80</v>
      </c>
      <c r="L10" s="469">
        <v>159</v>
      </c>
      <c r="M10" s="270">
        <f t="shared" si="1"/>
        <v>31874.73</v>
      </c>
      <c r="N10" s="271">
        <f t="shared" si="2"/>
        <v>1263.8973599999999</v>
      </c>
      <c r="O10" s="270">
        <f t="shared" si="3"/>
        <v>33138.627359999999</v>
      </c>
    </row>
    <row r="11" spans="1:15" ht="19.5" customHeight="1">
      <c r="A11" s="266">
        <v>5</v>
      </c>
      <c r="B11" s="267" t="s">
        <v>100</v>
      </c>
      <c r="C11" s="467">
        <v>217</v>
      </c>
      <c r="D11" s="475">
        <v>31183</v>
      </c>
      <c r="E11" s="469">
        <v>235</v>
      </c>
      <c r="F11" s="269">
        <f t="shared" si="0"/>
        <v>33769.5</v>
      </c>
      <c r="G11" s="463">
        <f>137+1770</f>
        <v>1907</v>
      </c>
      <c r="H11" s="472">
        <v>100604</v>
      </c>
      <c r="I11" s="470">
        <f>144+1360</f>
        <v>1504</v>
      </c>
      <c r="J11" s="471">
        <v>79015</v>
      </c>
      <c r="K11" s="467">
        <v>82</v>
      </c>
      <c r="L11" s="469">
        <v>110</v>
      </c>
      <c r="M11" s="270">
        <f t="shared" si="1"/>
        <v>22051.7</v>
      </c>
      <c r="N11" s="271">
        <f t="shared" si="2"/>
        <v>874.39440000000002</v>
      </c>
      <c r="O11" s="270">
        <f t="shared" si="3"/>
        <v>22926.094400000002</v>
      </c>
    </row>
    <row r="12" spans="1:15" ht="19.5" customHeight="1">
      <c r="A12" s="266">
        <v>6</v>
      </c>
      <c r="B12" s="267" t="s">
        <v>101</v>
      </c>
      <c r="C12" s="467">
        <v>60</v>
      </c>
      <c r="D12" s="475">
        <v>8622</v>
      </c>
      <c r="E12" s="469">
        <v>232</v>
      </c>
      <c r="F12" s="269">
        <f t="shared" si="0"/>
        <v>33338.399999999994</v>
      </c>
      <c r="G12" s="463">
        <f>165+1792</f>
        <v>1957</v>
      </c>
      <c r="H12" s="472">
        <v>103028</v>
      </c>
      <c r="I12" s="470">
        <f>188+1380</f>
        <v>1568</v>
      </c>
      <c r="J12" s="471">
        <v>81951</v>
      </c>
      <c r="K12" s="467">
        <v>102</v>
      </c>
      <c r="L12" s="469">
        <v>214</v>
      </c>
      <c r="M12" s="270">
        <f t="shared" si="1"/>
        <v>42900.58</v>
      </c>
      <c r="N12" s="271">
        <f t="shared" si="2"/>
        <v>1701.09456</v>
      </c>
      <c r="O12" s="270">
        <f t="shared" si="3"/>
        <v>44601.674559999999</v>
      </c>
    </row>
    <row r="13" spans="1:15" ht="19.5" customHeight="1">
      <c r="A13" s="266">
        <v>7</v>
      </c>
      <c r="B13" s="267" t="s">
        <v>102</v>
      </c>
      <c r="C13" s="467">
        <v>0</v>
      </c>
      <c r="D13" s="475">
        <v>0</v>
      </c>
      <c r="E13" s="469">
        <v>213</v>
      </c>
      <c r="F13" s="269">
        <f t="shared" si="0"/>
        <v>30608.1</v>
      </c>
      <c r="G13" s="463">
        <f>203+1614</f>
        <v>1817</v>
      </c>
      <c r="H13" s="472">
        <v>95132</v>
      </c>
      <c r="I13" s="470">
        <f>214+1510</f>
        <v>1724</v>
      </c>
      <c r="J13" s="471">
        <v>90095</v>
      </c>
      <c r="K13" s="467">
        <v>133</v>
      </c>
      <c r="L13" s="469">
        <v>240</v>
      </c>
      <c r="M13" s="270">
        <f t="shared" si="1"/>
        <v>48112.800000000003</v>
      </c>
      <c r="N13" s="271">
        <f t="shared" si="2"/>
        <v>1907.7696000000001</v>
      </c>
      <c r="O13" s="270">
        <f t="shared" si="3"/>
        <v>50020.569600000003</v>
      </c>
    </row>
    <row r="14" spans="1:15" ht="19.5" customHeight="1">
      <c r="A14" s="266">
        <v>8</v>
      </c>
      <c r="B14" s="272" t="s">
        <v>103</v>
      </c>
      <c r="C14" s="467">
        <v>0</v>
      </c>
      <c r="D14" s="475">
        <v>0</v>
      </c>
      <c r="E14" s="469">
        <v>178</v>
      </c>
      <c r="F14" s="269">
        <f t="shared" si="0"/>
        <v>25578.6</v>
      </c>
      <c r="G14" s="463">
        <f>228.6+1677.4</f>
        <v>1906</v>
      </c>
      <c r="H14" s="472">
        <v>99635</v>
      </c>
      <c r="I14" s="470">
        <f>1451+240</f>
        <v>1691</v>
      </c>
      <c r="J14" s="471">
        <v>88150</v>
      </c>
      <c r="K14" s="467">
        <v>205</v>
      </c>
      <c r="L14" s="469">
        <v>210</v>
      </c>
      <c r="M14" s="270">
        <f t="shared" si="1"/>
        <v>42098.7</v>
      </c>
      <c r="N14" s="271">
        <f t="shared" si="2"/>
        <v>1669.2984000000001</v>
      </c>
      <c r="O14" s="270">
        <f t="shared" si="3"/>
        <v>43767.998399999997</v>
      </c>
    </row>
    <row r="15" spans="1:15" ht="19.5" customHeight="1">
      <c r="A15" s="266">
        <v>9</v>
      </c>
      <c r="B15" s="272" t="s">
        <v>104</v>
      </c>
      <c r="C15" s="467">
        <v>72</v>
      </c>
      <c r="D15" s="475">
        <v>10346</v>
      </c>
      <c r="E15" s="469">
        <v>200</v>
      </c>
      <c r="F15" s="269">
        <f t="shared" si="0"/>
        <v>28739.999999999996</v>
      </c>
      <c r="G15" s="464">
        <f>181.94+1684.8</f>
        <v>1866.74</v>
      </c>
      <c r="H15" s="472">
        <v>97991</v>
      </c>
      <c r="I15" s="470">
        <f>188.8+1499.2</f>
        <v>1688</v>
      </c>
      <c r="J15" s="471">
        <v>88380</v>
      </c>
      <c r="K15" s="467">
        <v>123</v>
      </c>
      <c r="L15" s="469">
        <v>129</v>
      </c>
      <c r="M15" s="270">
        <f t="shared" si="1"/>
        <v>25860.63</v>
      </c>
      <c r="N15" s="271">
        <f t="shared" si="2"/>
        <v>1025.42616</v>
      </c>
      <c r="O15" s="270">
        <f t="shared" si="3"/>
        <v>26886.05616</v>
      </c>
    </row>
    <row r="16" spans="1:15" ht="19.5" customHeight="1">
      <c r="A16" s="266">
        <v>10</v>
      </c>
      <c r="B16" s="272" t="s">
        <v>105</v>
      </c>
      <c r="C16" s="467">
        <v>215</v>
      </c>
      <c r="D16" s="475">
        <v>30896</v>
      </c>
      <c r="E16" s="476">
        <v>250</v>
      </c>
      <c r="F16" s="269">
        <f t="shared" si="0"/>
        <v>35925</v>
      </c>
      <c r="G16" s="463">
        <f>128+1860</f>
        <v>1988</v>
      </c>
      <c r="H16" s="472">
        <v>105493</v>
      </c>
      <c r="I16" s="478">
        <v>2292</v>
      </c>
      <c r="J16" s="479">
        <v>120711</v>
      </c>
      <c r="K16" s="475">
        <v>111</v>
      </c>
      <c r="L16" s="478">
        <v>277</v>
      </c>
      <c r="M16" s="270">
        <f t="shared" si="1"/>
        <v>55530.19</v>
      </c>
      <c r="N16" s="271">
        <f t="shared" si="2"/>
        <v>2201.8840799999998</v>
      </c>
      <c r="O16" s="270">
        <f t="shared" si="3"/>
        <v>57732.074080000006</v>
      </c>
    </row>
    <row r="17" spans="1:15" ht="19.5" customHeight="1">
      <c r="A17" s="266">
        <v>11</v>
      </c>
      <c r="B17" s="272" t="s">
        <v>106</v>
      </c>
      <c r="C17" s="467">
        <v>858</v>
      </c>
      <c r="D17" s="475">
        <v>123295</v>
      </c>
      <c r="E17" s="268">
        <f>+C7</f>
        <v>3021</v>
      </c>
      <c r="F17" s="269">
        <f t="shared" si="0"/>
        <v>434117.69999999995</v>
      </c>
      <c r="G17" s="465">
        <f>2354+231</f>
        <v>2585</v>
      </c>
      <c r="H17" s="473">
        <v>135915</v>
      </c>
      <c r="I17" s="268">
        <f>+G7</f>
        <v>2667</v>
      </c>
      <c r="J17" s="269">
        <f t="shared" ref="J17:J18" si="4">+I17*53.48</f>
        <v>142631.16</v>
      </c>
      <c r="K17" s="467">
        <v>134</v>
      </c>
      <c r="L17" s="268">
        <f>+K7</f>
        <v>88</v>
      </c>
      <c r="M17" s="270">
        <f t="shared" si="1"/>
        <v>17641.36</v>
      </c>
      <c r="N17" s="271">
        <f t="shared" si="2"/>
        <v>699.51552000000004</v>
      </c>
      <c r="O17" s="270">
        <f t="shared" si="3"/>
        <v>18340.875520000001</v>
      </c>
    </row>
    <row r="18" spans="1:15" ht="19.5" customHeight="1">
      <c r="A18" s="266">
        <v>12</v>
      </c>
      <c r="B18" s="272" t="s">
        <v>107</v>
      </c>
      <c r="C18" s="467">
        <v>2028</v>
      </c>
      <c r="D18" s="475">
        <v>291424</v>
      </c>
      <c r="E18" s="268">
        <f>+C18</f>
        <v>2028</v>
      </c>
      <c r="F18" s="269">
        <f t="shared" si="0"/>
        <v>291423.59999999998</v>
      </c>
      <c r="G18" s="464">
        <f>2628+392</f>
        <v>3020</v>
      </c>
      <c r="H18" s="472">
        <v>157580</v>
      </c>
      <c r="I18" s="268">
        <f>+G18</f>
        <v>3020</v>
      </c>
      <c r="J18" s="269">
        <f t="shared" si="4"/>
        <v>161509.59999999998</v>
      </c>
      <c r="K18" s="467">
        <v>68</v>
      </c>
      <c r="L18" s="268">
        <f>+K18</f>
        <v>68</v>
      </c>
      <c r="M18" s="270">
        <f t="shared" si="1"/>
        <v>13631.96</v>
      </c>
      <c r="N18" s="271">
        <f t="shared" si="2"/>
        <v>540.53471999999999</v>
      </c>
      <c r="O18" s="270">
        <f t="shared" si="3"/>
        <v>14172.494719999999</v>
      </c>
    </row>
    <row r="19" spans="1:15" ht="32.25" customHeight="1">
      <c r="A19" s="274"/>
      <c r="B19" s="262" t="s">
        <v>89</v>
      </c>
      <c r="C19" s="275">
        <f t="shared" ref="C19:K19" si="5">SUM(C7:C18)</f>
        <v>10392</v>
      </c>
      <c r="D19" s="276">
        <f t="shared" si="5"/>
        <v>1493330</v>
      </c>
      <c r="E19" s="275">
        <f t="shared" si="5"/>
        <v>13735</v>
      </c>
      <c r="F19" s="276">
        <f>SUM(F7:F18)</f>
        <v>1973719.5</v>
      </c>
      <c r="G19" s="275">
        <f>SUM(G7:G18)</f>
        <v>27650.74</v>
      </c>
      <c r="H19" s="276">
        <f>SUM(H7:H18)</f>
        <v>1481384</v>
      </c>
      <c r="I19" s="275">
        <f>SUM(I7:I18)</f>
        <v>27102</v>
      </c>
      <c r="J19" s="276">
        <f>SUM(J7:J18)</f>
        <v>1422663.7599999998</v>
      </c>
      <c r="K19" s="275">
        <f t="shared" si="5"/>
        <v>1347</v>
      </c>
      <c r="L19" s="275">
        <f>SUM(L7:L18)</f>
        <v>1856</v>
      </c>
      <c r="M19" s="276">
        <f>SUM(M7:M18)</f>
        <v>372072.32</v>
      </c>
      <c r="N19" s="277">
        <f>SUM(N7:N18)</f>
        <v>14753.418239999999</v>
      </c>
      <c r="O19" s="276">
        <f>SUM(O7:O18)</f>
        <v>386825.73823999998</v>
      </c>
    </row>
    <row r="20" spans="1:15" ht="21.75" customHeight="1">
      <c r="B20" s="278"/>
      <c r="C20" s="279"/>
      <c r="D20" s="280"/>
      <c r="E20" s="279"/>
      <c r="F20" s="280">
        <f>ROUND(F19/1000,1)</f>
        <v>1973.7</v>
      </c>
      <c r="G20" s="279"/>
      <c r="H20" s="280"/>
      <c r="I20" s="279"/>
      <c r="J20" s="280">
        <f>ROUND(J19/1000,1)</f>
        <v>1422.7</v>
      </c>
      <c r="K20" s="279"/>
      <c r="L20" s="279"/>
      <c r="M20" s="280">
        <f>ROUND(M19/1000,1)</f>
        <v>372.1</v>
      </c>
      <c r="N20" s="280">
        <f t="shared" ref="N20:O20" si="6">ROUND(N19/1000,1)</f>
        <v>14.8</v>
      </c>
      <c r="O20" s="280">
        <f t="shared" si="6"/>
        <v>386.8</v>
      </c>
    </row>
    <row r="21" spans="1:15" ht="33.75" customHeight="1" thickBot="1">
      <c r="B21" s="511" t="s">
        <v>236</v>
      </c>
      <c r="C21" s="511"/>
      <c r="D21" s="511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1973.7</v>
      </c>
      <c r="G27" s="315" t="s">
        <v>237</v>
      </c>
      <c r="H27" s="313" t="s">
        <v>237</v>
      </c>
      <c r="I27" s="313" t="s">
        <v>237</v>
      </c>
      <c r="J27" s="314">
        <f>J20-J26</f>
        <v>1422.7</v>
      </c>
      <c r="K27" s="315" t="s">
        <v>237</v>
      </c>
      <c r="L27" s="313" t="s">
        <v>237</v>
      </c>
      <c r="M27" s="316">
        <f>M20-M26</f>
        <v>372.1</v>
      </c>
      <c r="N27" s="311" t="s">
        <v>237</v>
      </c>
      <c r="O27" s="314">
        <f>+O20-M26</f>
        <v>386.8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7" t="s">
        <v>2</v>
      </c>
      <c r="D30" s="507"/>
      <c r="E30" s="259"/>
      <c r="F30" s="259"/>
      <c r="G30" s="512"/>
      <c r="H30" s="512"/>
      <c r="I30" s="321"/>
      <c r="J30" s="509"/>
      <c r="K30" s="509"/>
      <c r="M30" s="282"/>
    </row>
    <row r="31" spans="1:15" s="258" customFormat="1">
      <c r="C31" s="322"/>
      <c r="D31" s="322"/>
      <c r="E31" s="323"/>
      <c r="F31" s="323"/>
      <c r="G31" s="510" t="s">
        <v>90</v>
      </c>
      <c r="H31" s="510"/>
      <c r="I31" s="324"/>
      <c r="J31" s="510" t="s">
        <v>108</v>
      </c>
      <c r="K31" s="510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9"/>
      <c r="H32" s="509"/>
      <c r="I32" s="326"/>
      <c r="J32" s="509"/>
      <c r="K32" s="509"/>
    </row>
    <row r="33" spans="3:13" s="258" customFormat="1">
      <c r="C33" s="281"/>
      <c r="D33" s="281"/>
      <c r="G33" s="510" t="s">
        <v>90</v>
      </c>
      <c r="H33" s="510"/>
      <c r="I33" s="324"/>
      <c r="J33" s="510" t="s">
        <v>108</v>
      </c>
      <c r="K33" s="510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6" t="s">
        <v>205</v>
      </c>
      <c r="J36" s="506"/>
      <c r="K36" s="330"/>
      <c r="L36" s="506" t="s">
        <v>240</v>
      </c>
      <c r="M36" s="506"/>
    </row>
    <row r="37" spans="3:13">
      <c r="C37" s="328"/>
      <c r="D37" s="328"/>
      <c r="E37" s="506" t="s">
        <v>204</v>
      </c>
      <c r="F37" s="506"/>
      <c r="I37" s="506"/>
      <c r="J37" s="506"/>
      <c r="K37" s="330"/>
      <c r="L37" s="506"/>
      <c r="M37" s="506"/>
    </row>
    <row r="38" spans="3:13">
      <c r="C38" s="328"/>
      <c r="D38" s="328"/>
      <c r="E38" s="506"/>
      <c r="F38" s="50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8" s="13" customFormat="1" ht="20.25">
      <c r="A2" s="484" t="str">
        <f>+'Ekamut-caxs'!A13</f>
        <v xml:space="preserve">«Երևանի հ․142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497" t="s">
        <v>252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21" t="s">
        <v>141</v>
      </c>
      <c r="B5" s="521" t="s">
        <v>67</v>
      </c>
      <c r="C5" s="371"/>
      <c r="D5" s="371"/>
      <c r="E5" s="522" t="s">
        <v>278</v>
      </c>
      <c r="F5" s="523"/>
      <c r="G5" s="523"/>
      <c r="H5" s="523"/>
      <c r="I5" s="523"/>
      <c r="J5" s="523"/>
      <c r="K5" s="523"/>
      <c r="L5" s="523"/>
      <c r="M5" s="523"/>
      <c r="N5" s="524"/>
      <c r="O5" s="520" t="s">
        <v>142</v>
      </c>
    </row>
    <row r="6" spans="1:18" ht="106.5" customHeight="1">
      <c r="A6" s="521"/>
      <c r="B6" s="52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0"/>
    </row>
    <row r="7" spans="1:18" ht="27.75" customHeight="1">
      <c r="A7" s="154">
        <v>1</v>
      </c>
      <c r="B7" s="185" t="s">
        <v>189</v>
      </c>
      <c r="C7" s="186">
        <v>40412.199999999997</v>
      </c>
      <c r="D7" s="186">
        <v>4640.8999999999996</v>
      </c>
      <c r="E7" s="186">
        <v>9292.1</v>
      </c>
      <c r="F7" s="186">
        <v>0</v>
      </c>
      <c r="G7" s="186">
        <f>IF(F7&gt;0,C15, 0)</f>
        <v>0</v>
      </c>
      <c r="H7" s="186">
        <v>124</v>
      </c>
      <c r="I7" s="249">
        <v>459</v>
      </c>
      <c r="J7" s="186">
        <v>0</v>
      </c>
      <c r="K7" s="249">
        <v>48</v>
      </c>
      <c r="L7" s="186"/>
      <c r="M7" s="186">
        <v>3716.8352</v>
      </c>
      <c r="N7" s="186"/>
      <c r="O7" s="187">
        <f>ROUND(SUM(C7:N7),1)</f>
        <v>58693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58693</v>
      </c>
    </row>
    <row r="10" spans="1:18" s="156" customFormat="1" ht="18.75" customHeight="1">
      <c r="B10" s="257">
        <v>4646</v>
      </c>
      <c r="C10" s="158">
        <f>+B10*2</f>
        <v>9292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7"/>
      <c r="M11" s="527"/>
      <c r="N11" s="527"/>
      <c r="O11" s="167"/>
    </row>
    <row r="12" spans="1:18" s="156" customFormat="1" ht="69" customHeight="1">
      <c r="B12" s="517" t="s">
        <v>197</v>
      </c>
      <c r="C12" s="518"/>
      <c r="D12" s="166"/>
      <c r="E12" s="166"/>
      <c r="H12" s="126"/>
      <c r="I12" s="126"/>
      <c r="J12" s="517" t="s">
        <v>198</v>
      </c>
      <c r="K12" s="51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5"/>
      <c r="F17" s="515"/>
      <c r="G17" s="227"/>
      <c r="H17" s="227"/>
      <c r="I17" s="525" t="str">
        <f>+'Ekamut-caxs'!D78</f>
        <v>Սոնա Մինասյան</v>
      </c>
      <c r="J17" s="525"/>
      <c r="K17" s="525"/>
      <c r="L17" s="176"/>
      <c r="M17" s="176"/>
    </row>
    <row r="18" spans="2:13" s="177" customFormat="1" ht="17.25" customHeight="1">
      <c r="B18" s="228"/>
      <c r="C18" s="229"/>
      <c r="D18" s="229"/>
      <c r="E18" s="516" t="s">
        <v>90</v>
      </c>
      <c r="F18" s="516"/>
      <c r="G18" s="230"/>
      <c r="H18" s="231"/>
      <c r="I18" s="526" t="s">
        <v>91</v>
      </c>
      <c r="J18" s="526"/>
      <c r="K18" s="52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5"/>
      <c r="F19" s="515"/>
      <c r="G19" s="233"/>
      <c r="H19" s="233"/>
      <c r="I19" s="525" t="str">
        <f>+'Ekamut-caxs'!D80</f>
        <v>Գոհար Մնացականյան</v>
      </c>
      <c r="J19" s="525"/>
      <c r="K19" s="525"/>
      <c r="L19" s="176"/>
      <c r="M19" s="176"/>
    </row>
    <row r="20" spans="2:13" s="177" customFormat="1" ht="18.75" customHeight="1">
      <c r="B20" s="229"/>
      <c r="C20" s="229"/>
      <c r="D20" s="229"/>
      <c r="E20" s="516" t="s">
        <v>90</v>
      </c>
      <c r="F20" s="516"/>
      <c r="G20" s="230"/>
      <c r="H20" s="231"/>
      <c r="I20" s="526" t="s">
        <v>91</v>
      </c>
      <c r="J20" s="526"/>
      <c r="K20" s="52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32" sqref="C32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30" t="s">
        <v>66</v>
      </c>
      <c r="B1" s="530"/>
      <c r="C1" s="530"/>
      <c r="D1" s="530"/>
    </row>
    <row r="2" spans="1:4" ht="24.75" customHeight="1">
      <c r="A2" s="531" t="str">
        <f>+'Ekamut-caxs'!A13:D13</f>
        <v xml:space="preserve">«Երևանի հ․142 մսուր-մանկապարտեզ» ՀՈԱԿ-ի </v>
      </c>
      <c r="B2" s="531"/>
      <c r="C2" s="531"/>
      <c r="D2" s="531"/>
    </row>
    <row r="3" spans="1:4" ht="39.75" customHeight="1">
      <c r="A3" s="531" t="s">
        <v>276</v>
      </c>
      <c r="B3" s="531"/>
      <c r="C3" s="531"/>
      <c r="D3" s="531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2</v>
      </c>
      <c r="D13" s="335">
        <f>SUM(D14:D18)</f>
        <v>61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31</v>
      </c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1</v>
      </c>
      <c r="D19" s="335">
        <f>SUM(D20:D24)</f>
        <v>33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33</v>
      </c>
    </row>
    <row r="21" spans="1:4" ht="16.5" customHeight="1">
      <c r="A21" s="337">
        <v>3.2</v>
      </c>
      <c r="B21" s="338" t="s">
        <v>129</v>
      </c>
      <c r="C21" s="337"/>
      <c r="D21" s="337"/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2</v>
      </c>
      <c r="D25" s="335">
        <f>SUM(D26:D30)</f>
        <v>66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33</v>
      </c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6</v>
      </c>
      <c r="D31" s="335">
        <f>D7+D13+D19+D25</f>
        <v>180</v>
      </c>
    </row>
    <row r="34" spans="2:4" ht="17.25">
      <c r="B34" s="430" t="s">
        <v>2</v>
      </c>
      <c r="C34" s="528" t="str">
        <f>+'Ekamut-caxs'!D78</f>
        <v>Սոնա Մինասյան</v>
      </c>
      <c r="D34" s="528"/>
    </row>
    <row r="35" spans="2:4" ht="15.75" customHeight="1">
      <c r="B35" s="431" t="s">
        <v>4</v>
      </c>
      <c r="C35" s="529" t="s">
        <v>5</v>
      </c>
      <c r="D35" s="529"/>
    </row>
    <row r="36" spans="2:4" ht="27" customHeight="1">
      <c r="B36" s="31" t="s">
        <v>6</v>
      </c>
      <c r="C36" s="528" t="str">
        <f>+'Ekamut-caxs'!D80</f>
        <v>Գոհար Մնացականյան</v>
      </c>
      <c r="D36" s="528"/>
    </row>
    <row r="37" spans="2:4">
      <c r="C37" s="529" t="s">
        <v>5</v>
      </c>
      <c r="D37" s="529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32" sqref="C3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հ․142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273</v>
      </c>
      <c r="B3" s="497"/>
      <c r="C3" s="497"/>
      <c r="D3" s="497"/>
      <c r="E3" s="497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57011.1</v>
      </c>
      <c r="D8" s="130">
        <v>691.3</v>
      </c>
      <c r="E8" s="130">
        <v>9367.1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6989.4</v>
      </c>
      <c r="D9" s="130">
        <v>35</v>
      </c>
      <c r="E9" s="130">
        <v>1447.1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35</v>
      </c>
      <c r="E10" s="448">
        <f>+M10</f>
        <v>1890</v>
      </c>
      <c r="F10" s="353">
        <v>11</v>
      </c>
      <c r="G10" s="354">
        <v>180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1890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35</v>
      </c>
      <c r="E11" s="448">
        <f>+M11</f>
        <v>1890</v>
      </c>
      <c r="F11" s="353">
        <v>12</v>
      </c>
      <c r="G11" s="359">
        <v>180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1890</v>
      </c>
    </row>
    <row r="12" spans="1:13" s="83" customFormat="1" ht="31.5" customHeight="1">
      <c r="A12" s="121"/>
      <c r="B12" s="362" t="s">
        <v>268</v>
      </c>
      <c r="C12" s="363">
        <f>ROUND(SUM(C8:C11),1)</f>
        <v>64000.5</v>
      </c>
      <c r="D12" s="363">
        <f>ROUND(SUM(D8:D11),1)</f>
        <v>796.3</v>
      </c>
      <c r="E12" s="363">
        <f>ROUND(SUM(E8:E11),1)</f>
        <v>14594.2</v>
      </c>
    </row>
    <row r="14" spans="1:13" ht="51" customHeight="1">
      <c r="B14" s="534" t="s">
        <v>269</v>
      </c>
      <c r="C14" s="534"/>
      <c r="D14" s="534"/>
      <c r="E14" s="534"/>
    </row>
    <row r="19" spans="2:5" ht="20.25" customHeight="1">
      <c r="B19" s="76" t="s">
        <v>2</v>
      </c>
      <c r="C19" s="76"/>
      <c r="D19" s="532" t="str">
        <f>+'Ekamut-caxs'!D78</f>
        <v>Սոնա Մինասյան</v>
      </c>
      <c r="E19" s="532"/>
    </row>
    <row r="20" spans="2:5" ht="18.75" customHeight="1">
      <c r="B20" s="76" t="s">
        <v>4</v>
      </c>
      <c r="D20" s="533" t="s">
        <v>5</v>
      </c>
      <c r="E20" s="533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2" t="str">
        <f>+'Ekamut-caxs'!D80</f>
        <v>Գոհար Մնացականյան</v>
      </c>
      <c r="E22" s="532"/>
    </row>
    <row r="23" spans="2:5" ht="23.25" customHeight="1">
      <c r="D23" s="533" t="s">
        <v>5</v>
      </c>
      <c r="E23" s="533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C32" sqref="C3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7" t="s">
        <v>66</v>
      </c>
      <c r="B1" s="537"/>
      <c r="C1" s="537"/>
      <c r="D1" s="537"/>
      <c r="E1" s="537"/>
      <c r="F1" s="537"/>
    </row>
    <row r="2" spans="1:8" ht="23.25" customHeight="1">
      <c r="A2" s="495" t="str">
        <f>+'Ekamut-caxs'!A13</f>
        <v xml:space="preserve">«Երևանի հ․142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314</v>
      </c>
      <c r="B3" s="495"/>
      <c r="C3" s="495"/>
      <c r="D3" s="495"/>
      <c r="E3" s="495"/>
      <c r="F3" s="495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7</v>
      </c>
      <c r="D8" s="130">
        <v>3.214</v>
      </c>
      <c r="E8" s="130">
        <f>+D8*C8</f>
        <v>22.498000000000001</v>
      </c>
      <c r="F8" s="130">
        <v>2024</v>
      </c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 t="s">
        <v>331</v>
      </c>
      <c r="C11" s="130">
        <v>52</v>
      </c>
      <c r="D11" s="130">
        <v>1.714</v>
      </c>
      <c r="E11" s="130">
        <f t="shared" si="0"/>
        <v>89.128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1517.7740000000001</v>
      </c>
      <c r="F14" s="130"/>
      <c r="G14" s="461"/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59</v>
      </c>
      <c r="D15" s="439">
        <f t="shared" si="2"/>
        <v>4.9279999999999999</v>
      </c>
      <c r="E15" s="439">
        <f t="shared" si="2"/>
        <v>1629.4</v>
      </c>
      <c r="F15" s="439">
        <f t="shared" si="2"/>
        <v>2024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5" customHeight="1">
      <c r="B18" s="440" t="s">
        <v>316</v>
      </c>
      <c r="C18" s="445">
        <v>1629.4</v>
      </c>
      <c r="D18" s="444" t="s">
        <v>319</v>
      </c>
    </row>
    <row r="21" spans="2:6" ht="20.25" customHeight="1">
      <c r="B21" s="13" t="s">
        <v>2</v>
      </c>
      <c r="C21" s="13"/>
      <c r="D21" s="535" t="str">
        <f>+'Ekamut-caxs'!D78</f>
        <v>Սոնա Մինասյան</v>
      </c>
      <c r="E21" s="535"/>
      <c r="F21" s="535"/>
    </row>
    <row r="22" spans="2:6" ht="18.75" customHeight="1">
      <c r="B22" s="13" t="s">
        <v>4</v>
      </c>
      <c r="D22" s="536" t="s">
        <v>5</v>
      </c>
      <c r="E22" s="536"/>
      <c r="F22" s="536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5" t="str">
        <f>+'Ekamut-caxs'!D80</f>
        <v>Գոհար Մնացականյան</v>
      </c>
      <c r="E24" s="535"/>
      <c r="F24" s="535"/>
    </row>
    <row r="25" spans="2:6" ht="23.25" customHeight="1">
      <c r="D25" s="536" t="s">
        <v>5</v>
      </c>
      <c r="E25" s="536"/>
      <c r="F25" s="536"/>
    </row>
    <row r="27" spans="2:6">
      <c r="B27" s="60"/>
      <c r="C27" s="443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https://mul2.yerevan.am/tasks/1972414/oneclick?token=caab5ea5ba177b94f1fe7abd2278348e</cp:keywords>
  <cp:lastModifiedBy>Lusine Petrosyan</cp:lastModifiedBy>
  <cp:lastPrinted>2024-12-12T08:07:14Z</cp:lastPrinted>
  <dcterms:created xsi:type="dcterms:W3CDTF">1996-10-14T23:33:28Z</dcterms:created>
  <dcterms:modified xsi:type="dcterms:W3CDTF">2024-12-29T19:18:33Z</dcterms:modified>
</cp:coreProperties>
</file>