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76383C4-69EE-4585-8B20-649FF1106E7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tiv'!$A$1:$D$42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E7" i="11"/>
  <c r="D7" i="9"/>
  <c r="D23" i="9"/>
  <c r="C64" i="7"/>
  <c r="D60" i="19"/>
  <c r="A37" i="10" l="1"/>
  <c r="A37" i="9"/>
  <c r="E22" i="9"/>
  <c r="E23" i="9"/>
  <c r="L17" i="20"/>
  <c r="L18" i="20"/>
  <c r="C23" i="7" l="1"/>
  <c r="M16" i="20"/>
  <c r="D30" i="19"/>
  <c r="D32" i="19"/>
  <c r="C7" i="10" l="1"/>
  <c r="C9" i="10"/>
  <c r="C6" i="10"/>
  <c r="D8" i="20" l="1"/>
  <c r="D9" i="20"/>
  <c r="D10" i="20"/>
  <c r="D7" i="20"/>
  <c r="C98" i="7" l="1"/>
  <c r="C96" i="7"/>
  <c r="A14" i="7"/>
  <c r="D10" i="9"/>
  <c r="D9" i="9"/>
  <c r="D13" i="9"/>
  <c r="D12" i="9"/>
  <c r="E7" i="19"/>
  <c r="D40" i="1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7" i="15"/>
  <c r="C35" i="15"/>
  <c r="D25" i="15"/>
  <c r="C25" i="15"/>
  <c r="D19" i="15"/>
  <c r="C19" i="15"/>
  <c r="D13" i="15"/>
  <c r="C13" i="15"/>
  <c r="D7" i="15"/>
  <c r="C7" i="15"/>
  <c r="C32" i="15" l="1"/>
  <c r="D32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18" i="20"/>
  <c r="F7" i="20"/>
  <c r="D19" i="21" l="1"/>
  <c r="D22" i="21"/>
  <c r="E11" i="21"/>
  <c r="E10" i="21"/>
  <c r="E12" i="21" s="1"/>
  <c r="A2" i="21"/>
  <c r="D12" i="21"/>
  <c r="M11" i="21"/>
  <c r="M10" i="21"/>
  <c r="I18" i="20" l="1"/>
  <c r="I17" i="20"/>
  <c r="E18" i="20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O16" i="20"/>
  <c r="M9" i="20"/>
  <c r="O9" i="20" s="1"/>
  <c r="L19" i="20"/>
  <c r="D26" i="19" l="1"/>
  <c r="D15" i="9" s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D10" i="10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10" i="10"/>
  <c r="A22" i="19"/>
  <c r="A23" i="19" s="1"/>
  <c r="A12" i="10"/>
  <c r="A16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5" i="19"/>
  <c r="E11" i="9"/>
  <c r="C22" i="7"/>
  <c r="E8" i="9"/>
  <c r="A19" i="19"/>
  <c r="A20" i="19" s="1"/>
  <c r="A19" i="10" l="1"/>
  <c r="A20" i="10" s="1"/>
  <c r="A22" i="10" s="1"/>
  <c r="E9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1" i="7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7" i="19"/>
  <c r="A40" i="19"/>
  <c r="A32" i="7" l="1"/>
  <c r="A33" i="7" s="1"/>
  <c r="A35" i="7" s="1"/>
  <c r="A28" i="19"/>
  <c r="A17" i="9"/>
  <c r="A20" i="9" s="1"/>
  <c r="A22" i="9" s="1"/>
  <c r="A38" i="9"/>
  <c r="A35" i="9"/>
  <c r="A36" i="9" s="1"/>
  <c r="A31" i="10"/>
  <c r="A32" i="10" s="1"/>
  <c r="A33" i="10" s="1"/>
  <c r="A34" i="10" s="1"/>
  <c r="A35" i="10" s="1"/>
  <c r="A36" i="10" s="1"/>
  <c r="A42" i="7"/>
  <c r="A46" i="7" s="1"/>
  <c r="A41" i="19"/>
  <c r="A44" i="19" s="1"/>
  <c r="A45" i="19" s="1"/>
  <c r="A48" i="7" l="1"/>
  <c r="A49" i="7" s="1"/>
  <c r="A50" i="7" s="1"/>
  <c r="A30" i="19"/>
  <c r="A31" i="19" s="1"/>
  <c r="A33" i="19"/>
  <c r="A41" i="9"/>
  <c r="A42" i="9" s="1"/>
  <c r="A43" i="9" s="1"/>
  <c r="A44" i="9" s="1"/>
  <c r="A45" i="9" s="1"/>
  <c r="A47" i="9" s="1"/>
  <c r="A49" i="9" s="1"/>
  <c r="A50" i="9" s="1"/>
  <c r="A51" i="9" s="1"/>
  <c r="A52" i="9" s="1"/>
  <c r="A53" i="9" s="1"/>
  <c r="A54" i="9" s="1"/>
  <c r="A56" i="9" s="1"/>
  <c r="A57" i="9" s="1"/>
  <c r="A59" i="9" s="1"/>
  <c r="A60" i="9" s="1"/>
  <c r="A38" i="10"/>
  <c r="A50" i="19"/>
  <c r="A47" i="19"/>
  <c r="A48" i="19" s="1"/>
  <c r="A49" i="19" s="1"/>
  <c r="C29" i="7"/>
  <c r="A51" i="7" l="1"/>
  <c r="A62" i="9"/>
  <c r="A40" i="10"/>
  <c r="A41" i="10" s="1"/>
  <c r="A42" i="10" s="1"/>
  <c r="A43" i="10" s="1"/>
  <c r="A44" i="10" s="1"/>
  <c r="A45" i="10" s="1"/>
  <c r="A47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2" i="7" s="1"/>
  <c r="A64" i="7" s="1"/>
  <c r="A65" i="7" s="1"/>
  <c r="A66" i="7" s="1"/>
  <c r="A67" i="7" s="1"/>
  <c r="A69" i="7" s="1"/>
  <c r="A70" i="7" s="1"/>
  <c r="A71" i="7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1" i="19"/>
  <c r="A63" i="19" s="1"/>
  <c r="A64" i="19" s="1"/>
  <c r="A65" i="19" s="1"/>
  <c r="A66" i="19" s="1"/>
  <c r="B27" i="9"/>
  <c r="A78" i="7" l="1"/>
  <c r="A74" i="7"/>
  <c r="A75" i="7" s="1"/>
  <c r="A76" i="7" s="1"/>
  <c r="A65" i="10"/>
  <c r="A68" i="19"/>
  <c r="A69" i="19" s="1"/>
  <c r="A70" i="19" l="1"/>
  <c r="A71" i="19" s="1"/>
  <c r="C28" i="7"/>
  <c r="D15" i="10" l="1"/>
  <c r="E15" i="10" s="1"/>
  <c r="C25" i="7"/>
  <c r="D12" i="10"/>
  <c r="E12" i="10" s="1"/>
  <c r="A73" i="19"/>
  <c r="A74" i="19"/>
  <c r="F5" i="10"/>
  <c r="C67" i="7"/>
  <c r="I19" i="11" l="1"/>
  <c r="I17" i="11"/>
  <c r="D66" i="18"/>
  <c r="D64" i="18"/>
  <c r="D85" i="10"/>
  <c r="D83" i="10"/>
  <c r="B80" i="10"/>
  <c r="B79" i="10"/>
  <c r="D68" i="9"/>
  <c r="D66" i="9"/>
  <c r="D54" i="18" l="1"/>
  <c r="D59" i="18" s="1"/>
  <c r="A2" i="15"/>
  <c r="A2" i="18"/>
  <c r="A2" i="10"/>
  <c r="A2" i="9"/>
  <c r="F59" i="18" l="1"/>
  <c r="C64" i="10"/>
  <c r="C77" i="7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9" i="9"/>
  <c r="E58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D6" i="9" s="1"/>
  <c r="E17" i="9"/>
  <c r="E16" i="9"/>
  <c r="E15" i="9"/>
  <c r="C64" i="9"/>
  <c r="C81" i="10" l="1"/>
  <c r="E66" i="10"/>
  <c r="E76" i="10"/>
  <c r="E78" i="10"/>
  <c r="E18" i="9"/>
  <c r="C19" i="7" l="1"/>
  <c r="E18" i="7" s="1"/>
  <c r="E6" i="10" l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<sst xmlns="http://schemas.openxmlformats.org/spreadsheetml/2006/main" count="593" uniqueCount="343">
  <si>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</si>
  <si>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</si>
  <si>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</si>
  <si>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</si>
  <si>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</si>
  <si>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</si>
  <si>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</si>
  <si>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</si>
  <si>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</si>
  <si>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</si>
  <si>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</si>
  <si>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</si>
  <si>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</si>
  <si>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</si>
  <si>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</si>
  <si>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</si>
  <si>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</si>
  <si>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</si>
  <si>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</si>
  <si>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</si>
  <si>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</si>
  <si>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</si>
  <si>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</si>
  <si>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</si>
  <si>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</si>
  <si>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</si>
  <si>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</si>
  <si>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</si>
  <si>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</si>
  <si>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</si>
  <si>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</si>
  <si>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</si>
  <si>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</si>
  <si>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</si>
  <si>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</si>
  <si>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</si>
  <si>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</si>
  <si>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</si>
  <si>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</si>
  <si>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</si>
  <si>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</si>
  <si>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</si>
  <si>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</si>
  <si>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</si>
  <si>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</si>
  <si>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</si>
  <si>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</si>
  <si>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</si>
  <si>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</si>
  <si>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</si>
  <si>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</si>
  <si>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</si>
  <si>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</si>
  <si>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</si>
  <si>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</si>
  <si>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</si>
  <si>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</si>
  <si>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</si>
  <si>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</si>
  <si>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</si>
  <si>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</si>
  <si>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</si>
  <si>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</si>
  <si>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</si>
  <si>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</si>
  <si>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</si>
  <si>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</si>
  <si>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</si>
  <si>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</si>
  <si>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</si>
  <si>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</si>
  <si>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</si>
  <si>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</si>
  <si>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</si>
  <si>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</si>
  <si>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</si>
  <si>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</si>
  <si>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</si>
  <si>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</si>
  <si>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</si>
  <si>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</si>
  <si>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</si>
  <si>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</si>
  <si>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</si>
  <si>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</si>
  <si>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</si>
  <si>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</si>
  <si>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</si>
  <si>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</si>
  <si>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</si>
  <si>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</si>
  <si>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</si>
  <si>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</si>
  <si>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</si>
  <si>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</si>
  <si>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</si>
  <si>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</si>
  <si>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</si>
  <si>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</si>
  <si>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</si>
  <si>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</si>
  <si>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</si>
  <si>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</si>
  <si>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</si>
  <si>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</si>
  <si>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</si>
  <si>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</si>
  <si>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</si>
  <si>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</si>
  <si>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</si>
  <si>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</si>
  <si>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</si>
  <si>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</si>
  <si>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</si>
  <si>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</si>
  <si>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</si>
  <si>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</si>
  <si>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</si>
  <si>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</si>
  <si>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</si>
  <si>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</si>
  <si>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</si>
  <si>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</si>
  <si>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</si>
  <si>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</si>
  <si>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</si>
  <si>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</si>
  <si>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</si>
  <si>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</si>
  <si>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</si>
  <si>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</si>
  <si>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</si>
  <si>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</si>
  <si>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</si>
  <si>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</si>
  <si>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</si>
  <si>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</si>
  <si>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</si>
  <si>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</si>
  <si>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</si>
  <si>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</si>
  <si>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</si>
  <si>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</si>
  <si>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</si>
  <si>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</si>
  <si>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</si>
  <si>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</si>
  <si>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</si>
  <si>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</si>
  <si>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</si>
  <si>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</si>
  <si>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</si>
  <si>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</si>
  <si>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</si>
  <si>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</si>
  <si>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</si>
  <si>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</si>
  <si>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</si>
  <si>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</si>
  <si>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</si>
  <si>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</si>
  <si>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</si>
  <si>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</si>
  <si>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</si>
  <si>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</si>
  <si>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</si>
  <si>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</si>
  <si>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</si>
  <si>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</si>
  <si>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</si>
  <si>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</si>
  <si>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</si>
  <si>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</si>
  <si>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</si>
  <si>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</si>
  <si>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</si>
  <si>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</si>
  <si>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</si>
  <si>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</si>
  <si>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</si>
  <si>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</si>
  <si>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</si>
  <si>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</si>
  <si>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</si>
  <si>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</si>
  <si>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</si>
  <si>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</si>
  <si>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</si>
  <si>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</si>
  <si>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</si>
  <si>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</si>
  <si>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</si>
  <si>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</si>
  <si>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</si>
  <si>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</si>
  <si>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</si>
  <si>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</si>
  <si>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</si>
  <si>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</si>
  <si>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</si>
  <si>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</si>
  <si>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</si>
  <si>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</si>
  <si>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</si>
  <si>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</si>
  <si>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</si>
  <si>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</si>
  <si>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</si>
  <si>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</si>
  <si>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</si>
  <si>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</si>
  <si>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</si>
  <si>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</si>
  <si>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</si>
  <si>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</si>
  <si>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</si>
  <si>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</si>
  <si>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</si>
  <si>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</si>
  <si>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</si>
  <si>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</si>
  <si>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</si>
  <si>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</si>
  <si>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</si>
  <si>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</si>
  <si>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</si>
  <si>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</si>
  <si>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</si>
  <si>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</si>
  <si>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</si>
  <si>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</si>
  <si>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</si>
  <si>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</si>
  <si>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</si>
  <si>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</si>
  <si>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</si>
  <si>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</si>
  <si>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</si>
  <si>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</si>
  <si>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</si>
  <si>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</si>
  <si>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</si>
  <si>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</si>
  <si>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</si>
  <si>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</si>
  <si>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</si>
  <si>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</si>
  <si>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</si>
  <si>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</si>
  <si>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</si>
  <si>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</si>
  <si>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</si>
  <si>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</si>
  <si>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</si>
  <si>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</si>
  <si>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</si>
  <si>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</si>
  <si>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</si>
  <si>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</si>
  <si>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</si>
  <si>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</si>
  <si>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</si>
  <si>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</si>
  <si>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</si>
  <si>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</si>
  <si>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</si>
  <si>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</si>
  <si>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</si>
  <si>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</si>
  <si>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</si>
  <si>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</si>
  <si>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</si>
  <si>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</si>
  <si>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</si>
  <si>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</si>
  <si>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</si>
  <si>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</si>
  <si>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</si>
  <si>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</si>
  <si>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</si>
  <si>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</si>
  <si>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</si>
  <si>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</si>
  <si>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</si>
  <si>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</si>
  <si>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</si>
  <si>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</si>
  <si>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</si>
  <si>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</si>
  <si>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</si>
  <si>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</si>
  <si>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</si>
  <si>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</si>
  <si>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</si>
  <si>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</si>
  <si>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</si>
  <si>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</si>
  <si>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</si>
  <si>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</si>
  <si>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</si>
  <si>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</si>
  <si>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</si>
  <si>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</si>
  <si>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</si>
  <si>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</si>
  <si>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</si>
  <si>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</si>
  <si>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</si>
  <si>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</si>
  <si>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</si>
  <si>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</si>
  <si>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</si>
  <si>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</si>
  <si>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</si>
  <si>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</si>
  <si>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</si>
  <si>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</si>
  <si>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</si>
  <si>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</si>
  <si>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</si>
  <si>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</si>
  <si>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</si>
  <si>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</si>
  <si>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</si>
  <si>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</si>
  <si>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</si>
  <si>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</si>
  <si>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140 մսուր-մանկապարտեզ» ՀՈԱԿ-ի </t>
  </si>
  <si>
    <t>Հ. ԴԱՐԲԻՆՅԱՆ</t>
  </si>
  <si>
    <t>ՏՆՕՐԵՆԻ Պ/Կ՝</t>
  </si>
  <si>
    <t>Ն. ՀԱՐՈՒԹՅՈՒՆՅԱՆ</t>
  </si>
  <si>
    <t>Միջոցառումների կազմակերպման գծով</t>
  </si>
  <si>
    <t>տարատարիք խումբ 4-ից 5 և 5-ից 6 տարեկան</t>
  </si>
  <si>
    <t>«ԺԻԼՅՈ» ԱԿ</t>
  </si>
  <si>
    <r>
      <t xml:space="preserve"> Վերապատրաստում դաստ./24,0*2</t>
    </r>
    <r>
      <rPr>
        <sz val="10"/>
        <rFont val="Arial Armenian"/>
        <family val="2"/>
      </rPr>
      <t>=</t>
    </r>
    <r>
      <rPr>
        <sz val="10"/>
        <rFont val="GHEA Grapalat"/>
        <family val="3"/>
      </rPr>
      <t>48,0/</t>
    </r>
  </si>
  <si>
    <t>Էլ.էներգիայի և ջրամատ. գումար</t>
  </si>
  <si>
    <t>Ձեռք է բերվել  պոլիէթիլենային թաղանթ նոր ձեռք բերված  գույքը փաթեթավորելու համար</t>
  </si>
  <si>
    <r>
      <t xml:space="preserve"> նախատեսվել է դաստ.վերապատ. /24,0*2</t>
    </r>
    <r>
      <rPr>
        <sz val="10"/>
        <rFont val="Arial Armenian"/>
        <family val="2"/>
      </rPr>
      <t>=</t>
    </r>
    <r>
      <rPr>
        <sz val="10"/>
        <rFont val="GHEA Grapalat"/>
        <family val="3"/>
      </rPr>
      <t>48,0/</t>
    </r>
  </si>
  <si>
    <t>ՏՆՕՐԵՆ Պ/Կ՝</t>
  </si>
  <si>
    <t>Ձեռք է բերվել  պոլիէթիլենային թաղանթ գույքը /մահճակալ,ներքնակ և ալյ/ փաթեթավորելու համար</t>
  </si>
  <si>
    <t>Էլ.էներգիայի և ջրամատ. Գումար</t>
  </si>
  <si>
    <t xml:space="preserve">Հաշվարկվել է 10 ամիս փաստացի ծախս  +2 ամիս 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</si>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</sst>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0"/>
      <name val="Arial Armenian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wACAAUABNAAAAAAAAAAAAAAAAAAAAAAAAAAAAAAAAAAAAAAAAAAAAAAAAAAAAAAAAAAAAAAAAAAAAAAAAAAAAAAAAAAAAAAAAAAAAAAAAAAAAAAAAAAAAAAAAAAAAAADoBwwAAAAdABcAF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wMTFaMCMGCSqGSIb3DQEJBDEWBBTUb3hpEA7mPB/GeOorXGERyy8dLjArBgsqhkiG9w0BCRACDDEcMBowGDAWBBRE5xMFRVajmd/v2Zzf5CvSbEm8HjANBgkqhkiG9w0BAQEFAASCAQC9Yk3RQGecu1Fyfio5h6+HbBVRBx70lVuzmrbfX6noODOdcZXsGYu8Gt1Q2XXPc/1pNFJydx7o4ah28iLzcI/qkx1JtQ7SUDQT4ebYoEDNLm94X+bW0PxR7aXJ+Jaw49OsAj/XBBPdC2G/l8mIQsa3/shbw5FEMUoHjzmiEvN/QN317YKiCh7/7oIhWRgs17zRjUD0xmqPwQHvmyuzvViZKt8IJccJf29cMXQZsuFqys1D7OG6RmTcuyya8cCPp0xUfUTYM1/nhbB1jYpFCPR/pHstb3c07SFfks7CCkg9CP6r2MxPMs8tE1YpIaw9W8d6xfoD14Bqi38XFdg1LFk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wACAAUABNAAAAAAAAAAAAAAAAAAAAAAAAAAAAAAAAAAAAAAAAAAAAAAAAAAAAAAAAAAAAAAAAAAAAAAAAAAAAAAAAAAAAAAAAAAAAAAAAAAAAAAAAAAAAAAAAAAAAAADoBwwAAAAdABcAF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wMTRaMCMGCSqGSIb3DQEJBDEWBBSx9iexdF/fs/sBQNfxrKfZLzIoczArBgsqhkiG9w0BCRACDDEcMBowGDAWBBRE5xMFRVajmd/v2Zzf5CvSbEm8HjANBgkqhkiG9w0BAQEFAASCAQBL8GSwR2pTvibbH0NpFqX0BLLyHiVZh86XH4FUBVUtT7C1C70Ak7fqPL231Ti2Y6sjjD1ybYqGz/+H8Pncd6gJX/Dl7szfvowpDGSUU8htltvFlKJOrCFiCqNJPAFS6Fs1rTLzBNee9+CZu9BqIzOChJpC3C4/CouJ8hHCgoKxihB6Stewp6Vu5B/0cLNh2UlELulgPP//uCH4Cxb9u1Tf7WcForvhw/0sYCAuwdRdNM3EXUmT/QBqmdPoMYLpMQdJTUfVU3+2yvKzwN0I+wE3nGDQrROPf7nNSbiRhjctCQINroGDqUxP5QGHkzarwKzNNxFS/8BK2FUQwJBA0cp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93AB37EE-609A-A825-51DF-FCE8EFF06F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0F6F4FE-AF1E-7012-4376-91A0AF9A61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2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39"/>
      <c r="D1" s="453" t="s">
        <v>183</v>
      </c>
      <c r="E1" s="455">
        <v>267</v>
      </c>
    </row>
    <row r="2" spans="1:10">
      <c r="C2" s="239"/>
      <c r="D2" s="453" t="s">
        <v>38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f>+E1</f>
        <v>267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3" t="s">
        <v>39</v>
      </c>
      <c r="B12" s="473"/>
      <c r="C12" s="473"/>
      <c r="D12" s="473"/>
      <c r="E12" s="473"/>
      <c r="F12" s="385"/>
    </row>
    <row r="13" spans="1:10" ht="20.45" customHeight="1">
      <c r="A13" s="474" t="s">
        <v>327</v>
      </c>
      <c r="B13" s="474"/>
      <c r="C13" s="474"/>
      <c r="D13" s="474"/>
      <c r="E13" s="474"/>
      <c r="F13" s="377" t="s">
        <v>194</v>
      </c>
    </row>
    <row r="14" spans="1:10" ht="18.75" customHeight="1">
      <c r="A14" s="475" t="s">
        <v>321</v>
      </c>
      <c r="B14" s="475"/>
      <c r="C14" s="475"/>
      <c r="D14" s="475"/>
      <c r="E14" s="47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31420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3"/>
      <c r="D18" s="410">
        <f>+D19+D20</f>
        <v>48</v>
      </c>
      <c r="E18" s="241"/>
      <c r="F18" s="149"/>
    </row>
    <row r="19" spans="1:6" s="382" customFormat="1">
      <c r="A19" s="378">
        <f>+A18+0.1</f>
        <v>2.1</v>
      </c>
      <c r="B19" s="379" t="s">
        <v>219</v>
      </c>
      <c r="C19" s="379"/>
      <c r="D19" s="380">
        <v>48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hidden="1" customHeight="1">
      <c r="A21" s="61">
        <f>+A18+1</f>
        <v>3</v>
      </c>
      <c r="B21" s="13" t="s">
        <v>221</v>
      </c>
      <c r="C21" s="403"/>
      <c r="D21" s="410">
        <f>+D22+D23</f>
        <v>0</v>
      </c>
      <c r="E21" s="241"/>
      <c r="F21" s="149"/>
    </row>
    <row r="22" spans="1:6" s="382" customFormat="1" hidden="1">
      <c r="A22" s="378">
        <f>+A21+0.1</f>
        <v>3.1</v>
      </c>
      <c r="B22" s="379" t="s">
        <v>222</v>
      </c>
      <c r="C22" s="379"/>
      <c r="D22" s="380"/>
      <c r="E22" s="381"/>
      <c r="F22" s="383"/>
    </row>
    <row r="23" spans="1:6" s="382" customFormat="1" hidden="1">
      <c r="A23" s="378">
        <f>+A22+0.1</f>
        <v>3.2</v>
      </c>
      <c r="B23" s="379" t="s">
        <v>223</v>
      </c>
      <c r="C23" s="379"/>
      <c r="D23" s="380"/>
      <c r="E23" s="381"/>
      <c r="F23" s="383"/>
    </row>
    <row r="24" spans="1:6" ht="18.75" customHeight="1">
      <c r="A24" s="61">
        <v>3</v>
      </c>
      <c r="B24" s="13" t="s">
        <v>224</v>
      </c>
      <c r="C24" s="403"/>
      <c r="D24" s="410">
        <f>+'Komunal '!N20</f>
        <v>1.8</v>
      </c>
      <c r="E24" s="241"/>
      <c r="F24" s="149"/>
    </row>
    <row r="25" spans="1:6" ht="18.75" hidden="1" customHeight="1">
      <c r="A25" s="61">
        <f>+A24+1</f>
        <v>4</v>
      </c>
      <c r="B25" s="13" t="s">
        <v>8</v>
      </c>
      <c r="C25" s="403"/>
      <c r="D25" s="237"/>
      <c r="E25" s="241"/>
      <c r="F25" s="149"/>
    </row>
    <row r="26" spans="1:6" ht="18.75" customHeight="1">
      <c r="A26" s="61">
        <v>4</v>
      </c>
      <c r="B26" s="13" t="s">
        <v>59</v>
      </c>
      <c r="C26" s="403"/>
      <c r="D26" s="410">
        <f>+'Komunal '!M28</f>
        <v>492.6</v>
      </c>
      <c r="E26" s="241"/>
      <c r="F26" s="149"/>
    </row>
    <row r="27" spans="1:6" ht="18.75" hidden="1" customHeight="1">
      <c r="A27" s="61">
        <f t="shared" ref="A27" si="0">+A26+1</f>
        <v>5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6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v>5</v>
      </c>
      <c r="B29" s="13" t="s">
        <v>120</v>
      </c>
      <c r="C29" s="403"/>
      <c r="D29" s="410">
        <f>SUM(D30:D31)</f>
        <v>1634.3</v>
      </c>
      <c r="E29" s="241"/>
      <c r="F29" s="149"/>
    </row>
    <row r="30" spans="1:6" s="382" customFormat="1">
      <c r="A30" s="378">
        <f>+A29+0.1</f>
        <v>5.0999999999999996</v>
      </c>
      <c r="B30" s="379" t="s">
        <v>69</v>
      </c>
      <c r="C30" s="379"/>
      <c r="D30" s="412">
        <f>+D73</f>
        <v>1634.3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70</v>
      </c>
      <c r="C31" s="379"/>
      <c r="D31" s="380"/>
      <c r="E31" s="381"/>
      <c r="F31" s="383"/>
    </row>
    <row r="32" spans="1:6" ht="18.75" customHeight="1">
      <c r="A32" s="61">
        <v>6</v>
      </c>
      <c r="B32" s="13" t="s">
        <v>9</v>
      </c>
      <c r="C32" s="403"/>
      <c r="D32" s="237">
        <f>10.4+0.6</f>
        <v>11</v>
      </c>
      <c r="E32" s="241"/>
      <c r="F32" s="149" t="s">
        <v>323</v>
      </c>
    </row>
    <row r="33" spans="1:14" ht="18.75" hidden="1" customHeight="1">
      <c r="A33" s="61">
        <f>+A32+1</f>
        <v>7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26</v>
      </c>
      <c r="C34" s="406"/>
      <c r="D34" s="411">
        <f>SUM(D17:D18,D21,D24:D29,D32:D33)</f>
        <v>33607.699999999997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342</v>
      </c>
      <c r="C37" s="403"/>
      <c r="D37" s="410">
        <f>+Ashkhatavardz!O9</f>
        <v>30651.5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115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248</v>
      </c>
      <c r="C39" s="379"/>
      <c r="D39" s="380">
        <f>+Ashkhatavardz!M7</f>
        <v>407.36</v>
      </c>
      <c r="E39" s="381"/>
      <c r="F39" s="383"/>
      <c r="G39" s="382" t="s">
        <v>215</v>
      </c>
    </row>
    <row r="40" spans="1:14" ht="18.75" hidden="1" customHeight="1">
      <c r="A40" s="61">
        <f>+A37+1</f>
        <v>2</v>
      </c>
      <c r="B40" s="13" t="s">
        <v>13</v>
      </c>
      <c r="C40" s="403"/>
      <c r="D40" s="410">
        <f>+'Snund ev finans. pastaci'!E12</f>
        <v>0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0</v>
      </c>
      <c r="N40" s="5" t="s">
        <v>216</v>
      </c>
    </row>
    <row r="41" spans="1:14" ht="18.75" hidden="1" customHeight="1">
      <c r="A41" s="61">
        <f>+A40+1</f>
        <v>3</v>
      </c>
      <c r="B41" s="13" t="s">
        <v>12</v>
      </c>
      <c r="C41" s="403"/>
      <c r="D41" s="410">
        <f>+'Komunal '!F27</f>
        <v>0</v>
      </c>
      <c r="E41" s="241"/>
      <c r="F41" s="237">
        <f>+D41-'Komunal '!F27</f>
        <v>0</v>
      </c>
      <c r="L41" s="5">
        <f>+'Snund ev finans. pastaci'!E8+'Snund ev finans. pastaci'!E9</f>
        <v>0</v>
      </c>
    </row>
    <row r="42" spans="1:14" ht="18.75" hidden="1" customHeight="1">
      <c r="A42" s="61">
        <v>2</v>
      </c>
      <c r="B42" s="13" t="s">
        <v>11</v>
      </c>
      <c r="C42" s="403"/>
      <c r="D42" s="410">
        <f>+'Komunal '!J27</f>
        <v>0</v>
      </c>
      <c r="E42" s="241"/>
      <c r="F42" s="237">
        <f>+D42-'Komunal '!J27</f>
        <v>0</v>
      </c>
      <c r="L42" s="84">
        <f>+L41+L40*0.8</f>
        <v>0</v>
      </c>
    </row>
    <row r="43" spans="1:14" ht="18.75" customHeight="1">
      <c r="A43" s="61">
        <v>2</v>
      </c>
      <c r="B43" s="13" t="s">
        <v>14</v>
      </c>
      <c r="C43" s="403"/>
      <c r="D43" s="410">
        <f>+'Komunal '!O27</f>
        <v>1.8000000000000043</v>
      </c>
      <c r="E43" s="241"/>
      <c r="F43" s="237">
        <f>+D43-'Komunal '!O27</f>
        <v>0</v>
      </c>
    </row>
    <row r="44" spans="1:14" ht="18.75" customHeight="1">
      <c r="A44" s="61">
        <f t="shared" ref="A44:A45" si="1">+A43+1</f>
        <v>3</v>
      </c>
      <c r="B44" s="13" t="s">
        <v>15</v>
      </c>
      <c r="C44" s="403"/>
      <c r="D44" s="237">
        <v>3.1</v>
      </c>
      <c r="E44" s="241"/>
      <c r="F44" s="149"/>
    </row>
    <row r="45" spans="1:14" ht="18.75" hidden="1" customHeight="1">
      <c r="A45" s="61">
        <f t="shared" si="1"/>
        <v>4</v>
      </c>
      <c r="B45" s="13" t="s">
        <v>16</v>
      </c>
      <c r="C45" s="403"/>
      <c r="D45" s="237"/>
      <c r="E45" s="241"/>
      <c r="F45" s="149"/>
    </row>
    <row r="46" spans="1:14" ht="18.75" customHeight="1">
      <c r="A46" s="61">
        <v>3</v>
      </c>
      <c r="B46" s="13" t="s">
        <v>17</v>
      </c>
      <c r="C46" s="403"/>
      <c r="D46" s="410">
        <f>SUM(D47:D49)</f>
        <v>4.8</v>
      </c>
      <c r="E46" s="241"/>
      <c r="F46" s="149"/>
    </row>
    <row r="47" spans="1:14" s="382" customFormat="1">
      <c r="A47" s="378">
        <f>+A46+0.1</f>
        <v>3.1</v>
      </c>
      <c r="B47" s="379" t="s">
        <v>18</v>
      </c>
      <c r="C47" s="379"/>
      <c r="D47" s="380">
        <v>4.8</v>
      </c>
      <c r="E47" s="381"/>
      <c r="F47" s="383"/>
    </row>
    <row r="48" spans="1:14" s="382" customFormat="1" hidden="1">
      <c r="A48" s="378">
        <f>+A47+0.1</f>
        <v>3.2</v>
      </c>
      <c r="B48" s="379" t="s">
        <v>19</v>
      </c>
      <c r="C48" s="379"/>
      <c r="D48" s="380"/>
      <c r="E48" s="381"/>
      <c r="F48" s="383"/>
    </row>
    <row r="49" spans="1:11" s="382" customFormat="1" hidden="1">
      <c r="A49" s="378">
        <f>+A48+0.1</f>
        <v>3.3000000000000003</v>
      </c>
      <c r="B49" s="379" t="s">
        <v>20</v>
      </c>
      <c r="C49" s="379"/>
      <c r="D49" s="380"/>
      <c r="E49" s="381"/>
      <c r="F49" s="383"/>
    </row>
    <row r="50" spans="1:11" ht="18.75" hidden="1" customHeight="1">
      <c r="A50" s="61">
        <f>+A46+1</f>
        <v>4</v>
      </c>
      <c r="B50" s="13" t="s">
        <v>21</v>
      </c>
      <c r="C50" s="403"/>
      <c r="D50" s="237"/>
      <c r="E50" s="241"/>
      <c r="F50" s="149" t="s">
        <v>240</v>
      </c>
    </row>
    <row r="51" spans="1:11" ht="18.75" customHeight="1">
      <c r="A51" s="61">
        <v>4</v>
      </c>
      <c r="B51" s="13" t="s">
        <v>27</v>
      </c>
      <c r="C51" s="403"/>
      <c r="D51" s="237">
        <v>9.6</v>
      </c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f t="shared" ref="A52:A71" si="2">+A51+1</f>
        <v>5</v>
      </c>
      <c r="B52" s="13" t="s">
        <v>22</v>
      </c>
      <c r="C52" s="403"/>
      <c r="D52" s="237">
        <v>10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hidden="1" customHeight="1">
      <c r="A53" s="61">
        <f t="shared" si="2"/>
        <v>6</v>
      </c>
      <c r="B53" s="13" t="s">
        <v>71</v>
      </c>
      <c r="C53" s="403"/>
      <c r="D53" s="237"/>
      <c r="E53" s="241"/>
      <c r="F53" s="237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hidden="1" customHeight="1">
      <c r="A54" s="61">
        <f t="shared" si="2"/>
        <v>7</v>
      </c>
      <c r="B54" s="13" t="s">
        <v>45</v>
      </c>
      <c r="C54" s="403"/>
      <c r="D54" s="237"/>
      <c r="E54" s="241"/>
      <c r="F54" s="237"/>
    </row>
    <row r="55" spans="1:11" ht="18.75" hidden="1" customHeight="1">
      <c r="A55" s="61">
        <f t="shared" si="2"/>
        <v>8</v>
      </c>
      <c r="B55" s="13" t="s">
        <v>116</v>
      </c>
      <c r="C55" s="403"/>
      <c r="D55" s="237"/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hidden="1" customHeight="1">
      <c r="A56" s="61">
        <f t="shared" si="2"/>
        <v>9</v>
      </c>
      <c r="B56" s="13" t="s">
        <v>117</v>
      </c>
      <c r="C56" s="403"/>
      <c r="D56" s="237"/>
      <c r="E56" s="241"/>
      <c r="F56" s="149"/>
    </row>
    <row r="57" spans="1:11" ht="18.75" hidden="1" customHeight="1">
      <c r="A57" s="61">
        <f t="shared" si="2"/>
        <v>10</v>
      </c>
      <c r="B57" s="13" t="s">
        <v>23</v>
      </c>
      <c r="C57" s="403"/>
      <c r="D57" s="237"/>
      <c r="E57" s="241"/>
      <c r="F57" s="149"/>
    </row>
    <row r="58" spans="1:11" ht="18.75" hidden="1" customHeight="1">
      <c r="A58" s="61">
        <f t="shared" si="2"/>
        <v>11</v>
      </c>
      <c r="B58" s="13" t="s">
        <v>24</v>
      </c>
      <c r="C58" s="403"/>
      <c r="D58" s="237"/>
      <c r="E58" s="241"/>
      <c r="F58" s="149"/>
    </row>
    <row r="59" spans="1:11" ht="18.75" hidden="1" customHeight="1">
      <c r="A59" s="61">
        <f t="shared" si="2"/>
        <v>12</v>
      </c>
      <c r="B59" s="13" t="s">
        <v>63</v>
      </c>
      <c r="C59" s="403"/>
      <c r="D59" s="237"/>
      <c r="E59" s="241"/>
      <c r="F59" s="149"/>
    </row>
    <row r="60" spans="1:11" ht="18.75" customHeight="1">
      <c r="A60" s="61">
        <v>6</v>
      </c>
      <c r="B60" s="13" t="s">
        <v>50</v>
      </c>
      <c r="C60" s="403"/>
      <c r="D60" s="237">
        <f>+D26</f>
        <v>492.6</v>
      </c>
      <c r="E60" s="241"/>
      <c r="F60" s="149"/>
    </row>
    <row r="61" spans="1:11" ht="18.75" hidden="1" customHeight="1">
      <c r="A61" s="61">
        <f t="shared" si="2"/>
        <v>7</v>
      </c>
      <c r="B61" s="13" t="s">
        <v>42</v>
      </c>
      <c r="C61" s="403"/>
      <c r="D61" s="237"/>
      <c r="E61" s="241"/>
      <c r="F61" s="149"/>
    </row>
    <row r="62" spans="1:11" ht="18.75" customHeight="1">
      <c r="A62" s="61">
        <v>7</v>
      </c>
      <c r="B62" s="13" t="s">
        <v>72</v>
      </c>
      <c r="C62" s="403"/>
      <c r="D62" s="237">
        <v>8</v>
      </c>
      <c r="E62" s="241"/>
      <c r="F62" s="149"/>
    </row>
    <row r="63" spans="1:11" ht="18.75" customHeight="1">
      <c r="A63" s="61">
        <f t="shared" si="2"/>
        <v>8</v>
      </c>
      <c r="B63" s="13" t="s">
        <v>73</v>
      </c>
      <c r="C63" s="403"/>
      <c r="D63" s="237">
        <v>117</v>
      </c>
      <c r="E63" s="241"/>
      <c r="F63" s="149"/>
    </row>
    <row r="64" spans="1:11" ht="18.75" hidden="1" customHeight="1">
      <c r="A64" s="61">
        <f t="shared" si="2"/>
        <v>9</v>
      </c>
      <c r="B64" s="13" t="s">
        <v>43</v>
      </c>
      <c r="C64" s="403"/>
      <c r="D64" s="237"/>
      <c r="E64" s="241"/>
      <c r="F64" s="149"/>
    </row>
    <row r="65" spans="1:7" ht="18.75" hidden="1" customHeight="1">
      <c r="A65" s="61">
        <f t="shared" si="2"/>
        <v>10</v>
      </c>
      <c r="B65" s="13" t="s">
        <v>118</v>
      </c>
      <c r="C65" s="403"/>
      <c r="D65" s="237"/>
      <c r="E65" s="241"/>
      <c r="F65" s="149"/>
    </row>
    <row r="66" spans="1:7" ht="18.75" hidden="1" customHeight="1">
      <c r="A66" s="61">
        <f t="shared" si="2"/>
        <v>11</v>
      </c>
      <c r="B66" s="13" t="s">
        <v>44</v>
      </c>
      <c r="C66" s="403"/>
      <c r="D66" s="237"/>
      <c r="E66" s="241"/>
      <c r="F66" s="149"/>
    </row>
    <row r="67" spans="1:7" ht="18.75" customHeight="1">
      <c r="A67" s="61">
        <v>9</v>
      </c>
      <c r="B67" s="13" t="s">
        <v>60</v>
      </c>
      <c r="C67" s="403"/>
      <c r="D67" s="237">
        <v>48</v>
      </c>
      <c r="E67" s="241"/>
      <c r="F67" s="149"/>
    </row>
    <row r="68" spans="1:7" ht="18.75" hidden="1" customHeight="1">
      <c r="A68" s="61">
        <f t="shared" si="2"/>
        <v>10</v>
      </c>
      <c r="B68" s="13" t="s">
        <v>331</v>
      </c>
      <c r="C68" s="403"/>
      <c r="D68" s="237"/>
      <c r="E68" s="241"/>
      <c r="F68" s="149"/>
    </row>
    <row r="69" spans="1:7" ht="18.75" hidden="1" customHeight="1">
      <c r="A69" s="61">
        <f t="shared" si="2"/>
        <v>11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12</v>
      </c>
      <c r="B70" s="13" t="s">
        <v>212</v>
      </c>
      <c r="C70" s="403"/>
      <c r="D70" s="237"/>
      <c r="E70" s="241"/>
      <c r="F70" s="149"/>
    </row>
    <row r="71" spans="1:7" ht="18.75" hidden="1" customHeight="1">
      <c r="A71" s="61">
        <f t="shared" si="2"/>
        <v>13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v>10</v>
      </c>
      <c r="B72" s="13" t="s">
        <v>25</v>
      </c>
      <c r="C72" s="403"/>
      <c r="D72" s="237">
        <v>1706.5</v>
      </c>
      <c r="E72" s="241"/>
      <c r="F72" s="149"/>
    </row>
    <row r="73" spans="1:7" s="382" customFormat="1">
      <c r="A73" s="378">
        <f>+A72+0.1</f>
        <v>10.1</v>
      </c>
      <c r="B73" s="379" t="s">
        <v>74</v>
      </c>
      <c r="C73" s="379"/>
      <c r="D73" s="380">
        <v>1634.3</v>
      </c>
      <c r="E73" s="381"/>
      <c r="F73" s="383"/>
    </row>
    <row r="74" spans="1:7" ht="18.75" hidden="1" customHeight="1">
      <c r="A74" s="61">
        <f>+A72+1</f>
        <v>11</v>
      </c>
      <c r="B74" s="13" t="s">
        <v>75</v>
      </c>
      <c r="C74" s="403"/>
      <c r="D74" s="237"/>
      <c r="E74" s="241"/>
      <c r="F74" s="149"/>
    </row>
    <row r="75" spans="1:7" ht="18.75" customHeight="1">
      <c r="A75" s="61">
        <v>11</v>
      </c>
      <c r="B75" s="13" t="s">
        <v>64</v>
      </c>
      <c r="C75" s="403"/>
      <c r="D75" s="237">
        <v>554.79999999999995</v>
      </c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33607.699999999997</v>
      </c>
      <c r="E76" s="408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329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23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4.2851562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268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268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39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+_xlfn.SINGLE('Ekamut-caxs'!A13)</f>
        <v xml:space="preserve">«Երևանի հ․ 140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322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29</v>
      </c>
      <c r="C18" s="419" t="s">
        <v>40</v>
      </c>
      <c r="D18" s="420"/>
      <c r="E18" s="432">
        <f>+C19-C77</f>
        <v>203.90000000000003</v>
      </c>
      <c r="G18" s="146" t="s">
        <v>206</v>
      </c>
    </row>
    <row r="19" spans="1:7" s="42" customFormat="1" ht="40.9" customHeight="1" thickBot="1">
      <c r="A19" s="421" t="s">
        <v>7</v>
      </c>
      <c r="B19" s="422" t="s">
        <v>30</v>
      </c>
      <c r="C19" s="136">
        <f>+'Dramakani hamematakan'!D6</f>
        <v>278.8</v>
      </c>
      <c r="D19" s="423"/>
      <c r="E19" s="477" t="s">
        <v>207</v>
      </c>
      <c r="F19" s="477"/>
      <c r="G19" s="144">
        <v>0</v>
      </c>
    </row>
    <row r="20" spans="1:7" s="42" customFormat="1" ht="17.25">
      <c r="A20" s="421" t="s">
        <v>10</v>
      </c>
      <c r="B20" s="422" t="s">
        <v>78</v>
      </c>
      <c r="C20" s="136">
        <f>SUM(C21:C22,C25,C29:C35)</f>
        <v>31971.599999999999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31420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48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hidden="1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0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hidden="1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0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3.3000000000000003</v>
      </c>
      <c r="B28" s="388" t="s">
        <v>249</v>
      </c>
      <c r="C28" s="390">
        <f>+C79</f>
        <v>0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customHeight="1">
      <c r="A30" s="35">
        <v>3</v>
      </c>
      <c r="B30" s="244" t="str">
        <f>+'Ekamut-caxs'!B26</f>
        <v>Սպասարկման և կոմունալ համավճարներից</v>
      </c>
      <c r="C30" s="134">
        <f>+'Ekamut-caxs'!D26</f>
        <v>492.6</v>
      </c>
      <c r="D30" s="240"/>
      <c r="E30" s="55"/>
      <c r="F30" s="29"/>
      <c r="G30" s="29"/>
    </row>
    <row r="31" spans="1:7" s="42" customFormat="1" ht="18" hidden="1" customHeight="1">
      <c r="A31" s="35">
        <f t="shared" ref="A31:A33" si="0">+A30+1</f>
        <v>4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5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6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11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31419.499999999996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31419.499999999996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30651.5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 ht="15.75" customHeight="1">
      <c r="A40" s="387">
        <v>1.1000000000000001</v>
      </c>
      <c r="B40" s="388" t="str">
        <f>+'Ekamut-caxs'!B39</f>
        <v>պարգևատրման գծով</v>
      </c>
      <c r="C40" s="389">
        <f>+'Ekamut-caxs'!D39</f>
        <v>407.36</v>
      </c>
      <c r="D40" s="396"/>
      <c r="E40" s="397"/>
      <c r="F40" s="398"/>
      <c r="G40" s="398"/>
    </row>
    <row r="41" spans="1:7" s="42" customFormat="1" ht="18" hidden="1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0</v>
      </c>
      <c r="D41" s="240"/>
      <c r="E41" s="55"/>
      <c r="F41" s="29"/>
      <c r="G41" s="29"/>
    </row>
    <row r="42" spans="1:7" s="42" customFormat="1" ht="18" hidden="1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0</v>
      </c>
      <c r="D42" s="240"/>
      <c r="E42" s="55">
        <f>+C42-'Komunal '!F27</f>
        <v>0</v>
      </c>
      <c r="F42" s="29"/>
      <c r="G42" s="29"/>
    </row>
    <row r="43" spans="1:7" s="42" customFormat="1" ht="18" hidden="1" customHeight="1">
      <c r="A43" s="35">
        <v>2</v>
      </c>
      <c r="B43" s="244" t="str">
        <f>+'Ekamut-caxs'!B42</f>
        <v>Էլեկտրաէներգիայի գծով</v>
      </c>
      <c r="C43" s="135">
        <f>+'Ekamut-caxs'!D42</f>
        <v>0</v>
      </c>
      <c r="D43" s="240"/>
      <c r="E43" s="55">
        <f>+C43-'Komunal '!J27</f>
        <v>0</v>
      </c>
      <c r="F43" s="29"/>
      <c r="G43" s="29"/>
    </row>
    <row r="44" spans="1:7" s="42" customFormat="1" ht="18" hidden="1" customHeight="1">
      <c r="A44" s="35">
        <v>3</v>
      </c>
      <c r="B44" s="244" t="str">
        <f>+'Ekamut-caxs'!B43</f>
        <v>Ջրմուղ-կոյուղու գծով</v>
      </c>
      <c r="C44" s="135">
        <f>+'Komunal '!M27</f>
        <v>0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v>2</v>
      </c>
      <c r="B45" s="244" t="str">
        <f>+'Ekamut-caxs'!B44</f>
        <v>Աղբահանության գծով</v>
      </c>
      <c r="C45" s="135">
        <f>+'Ekamut-caxs'!D44</f>
        <v>3.1</v>
      </c>
      <c r="D45" s="240"/>
      <c r="E45" s="55"/>
      <c r="F45" s="29"/>
      <c r="G45" s="29"/>
    </row>
    <row r="46" spans="1:7" s="42" customFormat="1" ht="18" hidden="1" customHeight="1">
      <c r="A46" s="35">
        <f t="shared" ref="A46" si="1">+A45+1</f>
        <v>3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v>3</v>
      </c>
      <c r="B47" s="244" t="str">
        <f>+'Ekamut-caxs'!B46</f>
        <v>Կապի գծով, այդ թվում`</v>
      </c>
      <c r="C47" s="135">
        <f>SUM(C48:C50)</f>
        <v>4.8</v>
      </c>
      <c r="D47" s="240"/>
      <c r="E47" s="55"/>
      <c r="F47" s="29"/>
      <c r="G47" s="29"/>
    </row>
    <row r="48" spans="1:7" s="399" customFormat="1" ht="15.75" customHeight="1">
      <c r="A48" s="387">
        <f>+A47+0.1</f>
        <v>3.1</v>
      </c>
      <c r="B48" s="388" t="str">
        <f>+'Ekamut-caxs'!B47</f>
        <v>բաժանորդային վճար</v>
      </c>
      <c r="C48" s="390">
        <f>+'Ekamut-caxs'!D47</f>
        <v>4.8</v>
      </c>
      <c r="D48" s="396"/>
      <c r="E48" s="397"/>
      <c r="F48" s="398"/>
      <c r="G48" s="398"/>
    </row>
    <row r="49" spans="1:7" s="399" customFormat="1" ht="15.75" hidden="1" customHeight="1">
      <c r="A49" s="387">
        <f>+A48+0.1</f>
        <v>3.2</v>
      </c>
      <c r="B49" s="388" t="str">
        <f>+'Ekamut-caxs'!B48</f>
        <v>րոպեավճար</v>
      </c>
      <c r="C49" s="390">
        <f>+'Ekamut-caxs'!D48</f>
        <v>0</v>
      </c>
      <c r="D49" s="396"/>
      <c r="E49" s="397"/>
      <c r="F49" s="398"/>
      <c r="G49" s="398"/>
    </row>
    <row r="50" spans="1:7" s="399" customFormat="1" ht="15.75" hidden="1" customHeight="1">
      <c r="A50" s="387">
        <f>+A49+0.1</f>
        <v>3.3000000000000003</v>
      </c>
      <c r="B50" s="388" t="str">
        <f>+'Ekamut-caxs'!B49</f>
        <v>ինտերնետ կապ</v>
      </c>
      <c r="C50" s="390">
        <f>+'Ekamut-caxs'!D49</f>
        <v>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4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4</v>
      </c>
      <c r="B52" s="244" t="str">
        <f>+'Ekamut-caxs'!B51</f>
        <v>Տնտեսական ապրանքների գծով</v>
      </c>
      <c r="C52" s="135">
        <f>+'Ekamut-caxs'!D51</f>
        <v>9.6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5</v>
      </c>
      <c r="B53" s="244" t="str">
        <f>+'Ekamut-caxs'!B52</f>
        <v>Գրասենյակային ապրանքների գծով</v>
      </c>
      <c r="C53" s="135">
        <f>+'Ekamut-caxs'!D52</f>
        <v>10</v>
      </c>
      <c r="D53" s="240"/>
      <c r="E53" s="55"/>
      <c r="F53" s="29"/>
      <c r="G53" s="29"/>
    </row>
    <row r="54" spans="1:7" s="42" customFormat="1" ht="18" hidden="1" customHeight="1">
      <c r="A54" s="35">
        <f t="shared" si="2"/>
        <v>6</v>
      </c>
      <c r="B54" s="244" t="str">
        <f>+'Ekamut-caxs'!B53</f>
        <v>Փոքրարժեք կամ արագամաշ առարկաների գծով</v>
      </c>
      <c r="C54" s="135">
        <f>+'Ekamut-caxs'!D53</f>
        <v>0</v>
      </c>
      <c r="D54" s="240"/>
      <c r="E54" s="55"/>
      <c r="F54" s="29"/>
      <c r="G54" s="29"/>
    </row>
    <row r="55" spans="1:7" s="42" customFormat="1" ht="18" hidden="1" customHeight="1">
      <c r="A55" s="35">
        <f t="shared" si="2"/>
        <v>7</v>
      </c>
      <c r="B55" s="244" t="str">
        <f>+'Ekamut-caxs'!B54</f>
        <v>Ուսումնական նյութերի գծով</v>
      </c>
      <c r="C55" s="135">
        <f>+'Ekamut-caxs'!D54</f>
        <v>0</v>
      </c>
      <c r="D55" s="240"/>
      <c r="E55" s="55"/>
      <c r="F55" s="29"/>
      <c r="G55" s="29"/>
    </row>
    <row r="56" spans="1:7" s="42" customFormat="1" ht="18" hidden="1" customHeight="1">
      <c r="A56" s="35">
        <f t="shared" si="2"/>
        <v>8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8" hidden="1" customHeight="1">
      <c r="A57" s="35">
        <f t="shared" si="2"/>
        <v>9</v>
      </c>
      <c r="B57" s="244" t="str">
        <f>+'Ekamut-caxs'!B56</f>
        <v>Բուժ.ծառայության գծով</v>
      </c>
      <c r="C57" s="135">
        <f>+'Ekamut-caxs'!D56</f>
        <v>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10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hidden="1" customHeight="1">
      <c r="A59" s="35">
        <f t="shared" si="2"/>
        <v>11</v>
      </c>
      <c r="B59" s="244" t="str">
        <f>+'Ekamut-caxs'!B58</f>
        <v>Ջեռուցման համակարգի սպասարկման գծով</v>
      </c>
      <c r="C59" s="135">
        <f>+'Ekamut-caxs'!D58</f>
        <v>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12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v>6</v>
      </c>
      <c r="B61" s="244" t="str">
        <f>+'Ekamut-caxs'!B60</f>
        <v>Սպասարկման և կոմունալ համավճարների գծով</v>
      </c>
      <c r="C61" s="135">
        <f>+'Ekamut-caxs'!D60</f>
        <v>492.6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7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customHeight="1">
      <c r="A63" s="35">
        <v>7</v>
      </c>
      <c r="B63" s="244" t="str">
        <f>+'Ekamut-caxs'!B62</f>
        <v>Համակարգիչների տեխնիկական սպասարկման գծով</v>
      </c>
      <c r="C63" s="135">
        <f>+'Ekamut-caxs'!D62</f>
        <v>8</v>
      </c>
      <c r="D63" s="240"/>
      <c r="E63" s="55"/>
      <c r="F63" s="29"/>
      <c r="G63" s="29"/>
    </row>
    <row r="64" spans="1:7" s="42" customFormat="1" ht="18" customHeight="1">
      <c r="A64" s="35">
        <f t="shared" si="2"/>
        <v>8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hidden="1" customHeight="1">
      <c r="A65" s="35">
        <f t="shared" si="2"/>
        <v>9</v>
      </c>
      <c r="B65" s="244" t="str">
        <f>+'Ekamut-caxs'!B64</f>
        <v>էլ․ստորագրության գծով</v>
      </c>
      <c r="C65" s="135">
        <f>+'Ekamut-caxs'!D64</f>
        <v>0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10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11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9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10</v>
      </c>
      <c r="B69" s="244" t="str">
        <f>+'Ekamut-caxs'!B68</f>
        <v>Միջոցառումների կազմակերպման գծով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11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12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13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14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14.1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14.2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14.299999999999999</v>
      </c>
      <c r="B76" s="388" t="s">
        <v>80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v>10</v>
      </c>
      <c r="B77" s="244" t="s">
        <v>35</v>
      </c>
      <c r="C77" s="135">
        <f>+'Deb. ev kreditor'!D59-'Deb. ev kreditor'!D55</f>
        <v>74.899999999999991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11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22" t="s">
        <v>56</v>
      </c>
      <c r="C79" s="136">
        <f>C80+C87</f>
        <v>0</v>
      </c>
      <c r="D79" s="424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83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84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61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 hidden="1">
      <c r="A91" s="28" t="s">
        <v>54</v>
      </c>
      <c r="B91" s="422" t="s">
        <v>139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36</v>
      </c>
      <c r="B94" s="422" t="s">
        <v>37</v>
      </c>
      <c r="C94" s="136">
        <f>C19+C20-C36</f>
        <v>830.90000000000146</v>
      </c>
      <c r="D94" s="424"/>
      <c r="E94" s="477" t="s">
        <v>184</v>
      </c>
      <c r="F94" s="477"/>
      <c r="G94" s="145"/>
    </row>
    <row r="95" spans="1:7" s="43" customFormat="1" ht="30" customHeight="1">
      <c r="A95" s="425"/>
      <c r="B95" s="426"/>
      <c r="E95" s="431">
        <v>0</v>
      </c>
      <c r="F95" s="52"/>
      <c r="G95" s="52"/>
    </row>
    <row r="96" spans="1:7" s="5" customFormat="1" ht="17.25" hidden="1">
      <c r="B96" s="427" t="s">
        <v>338</v>
      </c>
      <c r="C96" s="238" t="str">
        <f>'Ekamut-caxs'!D78</f>
        <v>Հ. ԴԱՐԲԻՆՅԱՆ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tr">
        <f>'Ekamut-caxs'!D80</f>
        <v>Ն. ՀԱՐՈՒԹՅՈՒՆՅԱՆ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6.1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4" orientation="portrait" r:id="rId1"/>
  <headerFooter alignWithMargins="0"/>
  <ignoredErrors>
    <ignoredError sqref="C63 C39:C40 C36:C37 C48:C61 C93:C94 C10:C11 D7 D1 C26:C28 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6" zoomScaleSheetLayoutView="100" workbookViewId="0">
      <selection activeCell="C60" sqref="C6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51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հ․ 140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258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SUM(C7:C8,C11,C14:C18,C21:C23)</f>
        <v>71015.700000000012</v>
      </c>
      <c r="D6" s="147">
        <f>SUM(D7:D8,D11,D14:D18,D21:D23)</f>
        <v>33607.700000000004</v>
      </c>
      <c r="E6" s="147">
        <f t="shared" ref="E6:E64" si="0">D6-C6</f>
        <v>-37408.000000000007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69051.8</v>
      </c>
      <c r="D7" s="139">
        <f>+'Ekamut-caxs'!D17</f>
        <v>31420</v>
      </c>
      <c r="E7" s="139">
        <f t="shared" si="0"/>
        <v>-37631.800000000003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30" t="s">
        <v>334</v>
      </c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 hidden="1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 hidden="1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 hidden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2</v>
      </c>
      <c r="B15" s="141" t="str">
        <f>+'Ekamut-caxs'!B26</f>
        <v>Սպասարկման և կոմունալ համավճարներից</v>
      </c>
      <c r="C15" s="140">
        <v>269</v>
      </c>
      <c r="D15" s="139">
        <f>+'Ekamut-caxs'!D26</f>
        <v>492.6</v>
      </c>
      <c r="E15" s="139">
        <f t="shared" si="0"/>
        <v>223.60000000000002</v>
      </c>
      <c r="F15" s="130" t="s">
        <v>340</v>
      </c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2" si="1">+A15+1</f>
        <v>3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4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3</v>
      </c>
      <c r="B18" s="141" t="str">
        <f>+'Ekamut-caxs'!B29</f>
        <v xml:space="preserve">Պայմանով ստացված ակտիվներից, այդ թվում՝  </v>
      </c>
      <c r="C18" s="142">
        <f>SUM(C19:C20)</f>
        <v>1634.3</v>
      </c>
      <c r="D18" s="142">
        <f>SUM(D19:D20)</f>
        <v>1634.3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>
      <c r="A19" s="439">
        <v>3.1</v>
      </c>
      <c r="B19" s="183" t="str">
        <f>+'Ekamut-caxs'!B30</f>
        <v xml:space="preserve">ոչ ընթացիկ </v>
      </c>
      <c r="C19" s="128">
        <v>1634.3</v>
      </c>
      <c r="D19" s="129">
        <f>+'Ekamut-caxs'!D30</f>
        <v>1634.3</v>
      </c>
      <c r="E19" s="129">
        <f t="shared" si="0"/>
        <v>0</v>
      </c>
      <c r="F19" s="128"/>
    </row>
    <row r="20" spans="1:18" ht="16.5" hidden="1">
      <c r="A20" s="35">
        <f t="shared" si="1"/>
        <v>4.0999999999999996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4</v>
      </c>
      <c r="B21" s="182" t="str">
        <f>+'Ekamut-caxs'!B32</f>
        <v>Բանկի տոկոսից</v>
      </c>
      <c r="C21" s="140">
        <v>5</v>
      </c>
      <c r="D21" s="138">
        <f>+'Ekamut-caxs'!D32</f>
        <v>11</v>
      </c>
      <c r="E21" s="138">
        <f t="shared" si="0"/>
        <v>6</v>
      </c>
      <c r="F21" s="128"/>
    </row>
    <row r="22" spans="1:18" s="32" customFormat="1" ht="17.25" hidden="1">
      <c r="A22" s="35">
        <f t="shared" si="1"/>
        <v>5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 t="shared" si="0"/>
        <v>0</v>
      </c>
      <c r="F22" s="138"/>
      <c r="G22" s="32" t="s">
        <v>285</v>
      </c>
    </row>
    <row r="23" spans="1:18" s="32" customFormat="1" ht="17.25">
      <c r="A23" s="35">
        <v>5</v>
      </c>
      <c r="B23" s="182" t="s">
        <v>224</v>
      </c>
      <c r="C23" s="140">
        <v>7.6</v>
      </c>
      <c r="D23" s="138">
        <f>+'Ekamut-caxs'!D24</f>
        <v>1.8</v>
      </c>
      <c r="E23" s="138">
        <f t="shared" si="0"/>
        <v>-5.8</v>
      </c>
      <c r="F23" s="138"/>
    </row>
    <row r="24" spans="1:18" s="14" customFormat="1" ht="17.25">
      <c r="A24" s="36" t="s">
        <v>10</v>
      </c>
      <c r="B24" s="34" t="s">
        <v>134</v>
      </c>
      <c r="C24" s="148">
        <f>SUM(C25,C28:C34,C38:C60,C62:C63)</f>
        <v>71015.7</v>
      </c>
      <c r="D24" s="148">
        <f>SUM(D25,D28:D34,D38:D60,D62:D63)</f>
        <v>33607.699999999997</v>
      </c>
      <c r="E24" s="147">
        <f t="shared" si="0"/>
        <v>-37408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52671.1</v>
      </c>
      <c r="D25" s="142">
        <f>+'Ekamut-caxs'!D37</f>
        <v>30651.5</v>
      </c>
      <c r="E25" s="139">
        <f t="shared" si="0"/>
        <v>-22019.599999999999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idden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407.36</v>
      </c>
      <c r="E27" s="130">
        <f>D27-C27</f>
        <v>407.36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5848</v>
      </c>
      <c r="D28" s="142">
        <f>+'Ekamut-caxs'!D40</f>
        <v>0</v>
      </c>
      <c r="E28" s="139">
        <f t="shared" si="0"/>
        <v>-5848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1206.5999999999999</v>
      </c>
      <c r="D29" s="142">
        <f>+'Ekamut-caxs'!D41</f>
        <v>0</v>
      </c>
      <c r="E29" s="139">
        <f t="shared" si="0"/>
        <v>-1206.5999999999999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609.6</v>
      </c>
      <c r="D30" s="142">
        <f>+'Ekamut-caxs'!D42</f>
        <v>0</v>
      </c>
      <c r="E30" s="139">
        <f t="shared" si="0"/>
        <v>-609.6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102</v>
      </c>
      <c r="D31" s="142">
        <f>+'Ekamut-caxs'!D43</f>
        <v>1.8000000000000043</v>
      </c>
      <c r="E31" s="139">
        <f t="shared" si="0"/>
        <v>-100.19999999999999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14.4</v>
      </c>
      <c r="D32" s="142">
        <f>+'Ekamut-caxs'!D44</f>
        <v>3.1</v>
      </c>
      <c r="E32" s="139">
        <f t="shared" si="0"/>
        <v>-11.3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30</v>
      </c>
      <c r="D33" s="142">
        <f>+'Ekamut-caxs'!D45</f>
        <v>0</v>
      </c>
      <c r="E33" s="139">
        <f t="shared" si="0"/>
        <v>-30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58.8</v>
      </c>
      <c r="D34" s="142">
        <f>SUM(D35:D37)</f>
        <v>4.8</v>
      </c>
      <c r="E34" s="139">
        <f t="shared" si="0"/>
        <v>-54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6" si="3">+A34+0.1</f>
        <v>8.1</v>
      </c>
      <c r="B35" s="183" t="str">
        <f>+'Ekamut-caxs'!B47</f>
        <v>բաժանորդային վճար</v>
      </c>
      <c r="C35" s="128">
        <v>28.8</v>
      </c>
      <c r="D35" s="143">
        <f>+'Ekamut-caxs'!D47</f>
        <v>4.8</v>
      </c>
      <c r="E35" s="129">
        <f t="shared" si="0"/>
        <v>-24</v>
      </c>
      <c r="F35" s="128"/>
    </row>
    <row r="36" spans="1:18" hidden="1">
      <c r="A36" s="19">
        <f t="shared" si="3"/>
        <v>8.1999999999999993</v>
      </c>
      <c r="B36" s="183" t="str">
        <f>+'Ekamut-caxs'!B48</f>
        <v>րոպեավճար</v>
      </c>
      <c r="C36" s="128"/>
      <c r="D36" s="143">
        <f>+'Ekamut-caxs'!D48</f>
        <v>0</v>
      </c>
      <c r="E36" s="129">
        <f t="shared" si="0"/>
        <v>0</v>
      </c>
      <c r="F36" s="128"/>
    </row>
    <row r="37" spans="1:18">
      <c r="A37" s="19">
        <f>+A36</f>
        <v>8.1999999999999993</v>
      </c>
      <c r="B37" s="183" t="str">
        <f>+'Ekamut-caxs'!B49</f>
        <v>ինտերնետ կապ</v>
      </c>
      <c r="C37" s="128">
        <v>30</v>
      </c>
      <c r="D37" s="143">
        <f>+'Ekamut-caxs'!D49</f>
        <v>0</v>
      </c>
      <c r="E37" s="129">
        <f t="shared" si="0"/>
        <v>-30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40.5">
      <c r="A39" s="35">
        <v>9</v>
      </c>
      <c r="B39" s="141" t="str">
        <f>+'Ekamut-caxs'!B51</f>
        <v>Տնտեսական ապրանքների գծով</v>
      </c>
      <c r="C39" s="140">
        <v>441</v>
      </c>
      <c r="D39" s="142">
        <f>+'Ekamut-caxs'!D51</f>
        <v>9.6</v>
      </c>
      <c r="E39" s="139">
        <f t="shared" si="0"/>
        <v>-431.4</v>
      </c>
      <c r="F39" s="128" t="s">
        <v>339</v>
      </c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v>10</v>
      </c>
      <c r="B40" s="141" t="str">
        <f>+'Ekamut-caxs'!B52</f>
        <v>Գրասենյակային ապրանքների գծով</v>
      </c>
      <c r="C40" s="140">
        <v>83.7</v>
      </c>
      <c r="D40" s="142">
        <f>+'Ekamut-caxs'!D52</f>
        <v>10</v>
      </c>
      <c r="E40" s="139">
        <f t="shared" si="0"/>
        <v>-73.7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ref="A41:A60" si="4">+A40+1</f>
        <v>11</v>
      </c>
      <c r="B41" s="141" t="str">
        <f>+'Ekamut-caxs'!B53</f>
        <v>Փոքրարժեք կամ արագամաշ առարկաների գծով</v>
      </c>
      <c r="C41" s="140">
        <v>440</v>
      </c>
      <c r="D41" s="142">
        <f>+'Ekamut-caxs'!D53</f>
        <v>0</v>
      </c>
      <c r="E41" s="139">
        <f t="shared" si="0"/>
        <v>-440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440</v>
      </c>
      <c r="D42" s="142">
        <f>+'Ekamut-caxs'!D54</f>
        <v>0</v>
      </c>
      <c r="E42" s="139">
        <f t="shared" si="0"/>
        <v>-440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30</v>
      </c>
      <c r="D43" s="142">
        <f>+'Ekamut-caxs'!D55</f>
        <v>0</v>
      </c>
      <c r="E43" s="139">
        <f>D43-C43</f>
        <v>-30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180</v>
      </c>
      <c r="D44" s="142">
        <f>+'Ekamut-caxs'!D56</f>
        <v>0</v>
      </c>
      <c r="E44" s="139">
        <f t="shared" si="0"/>
        <v>-180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15</v>
      </c>
      <c r="B45" s="141" t="str">
        <f>+'Ekamut-caxs'!B57</f>
        <v>Ընթացիկ վերանորոգման գծով</v>
      </c>
      <c r="C45" s="138"/>
      <c r="D45" s="142">
        <f>+'Ekamut-caxs'!D57</f>
        <v>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v>15</v>
      </c>
      <c r="B46" s="141" t="str">
        <f>+'Ekamut-caxs'!B58</f>
        <v>Ջեռուցման համակարգի սպասարկման գծով</v>
      </c>
      <c r="C46" s="138">
        <v>117.7</v>
      </c>
      <c r="D46" s="142">
        <f>+'Ekamut-caxs'!D58</f>
        <v>0</v>
      </c>
      <c r="E46" s="139">
        <f>D46-C46</f>
        <v>-117.7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16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27">
      <c r="A48" s="35">
        <v>16</v>
      </c>
      <c r="B48" s="141" t="str">
        <f>+'Ekamut-caxs'!B60</f>
        <v>Սպասարկման և կոմունալ համավճարների գծով</v>
      </c>
      <c r="C48" s="138">
        <v>269</v>
      </c>
      <c r="D48" s="142">
        <f>+'Ekamut-caxs'!D60</f>
        <v>492.6</v>
      </c>
      <c r="E48" s="139">
        <f>D48-C48</f>
        <v>223.60000000000002</v>
      </c>
      <c r="F48" s="468" t="s">
        <v>341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17</v>
      </c>
      <c r="B49" s="141" t="str">
        <f>+'Ekamut-caxs'!B61</f>
        <v>Գնումների համակարգողի ծառայության գծով</v>
      </c>
      <c r="C49" s="140">
        <v>54</v>
      </c>
      <c r="D49" s="142">
        <f>+'Ekamut-caxs'!D61</f>
        <v>0</v>
      </c>
      <c r="E49" s="139">
        <f t="shared" si="0"/>
        <v>-54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+'Ekamut-caxs'!B62</f>
        <v>Համակարգիչների տեխնիկական սպասարկման գծով</v>
      </c>
      <c r="C50" s="140">
        <v>50</v>
      </c>
      <c r="D50" s="142">
        <f>+'Ekamut-caxs'!D62</f>
        <v>8</v>
      </c>
      <c r="E50" s="139">
        <f t="shared" si="0"/>
        <v>-42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1" t="str">
        <f>+'Ekamut-caxs'!B64</f>
        <v>էլ․ստորագրության գծով</v>
      </c>
      <c r="C52" s="138">
        <v>6</v>
      </c>
      <c r="D52" s="142">
        <f>+'Ekamut-caxs'!D64</f>
        <v>0</v>
      </c>
      <c r="E52" s="139">
        <f t="shared" ref="E52:E63" si="5">D52-C52</f>
        <v>-6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21</v>
      </c>
      <c r="B53" s="141" t="str">
        <f>+'Ekamut-caxs'!B65</f>
        <v>Հայտարարության գծով</v>
      </c>
      <c r="C53" s="138">
        <v>20</v>
      </c>
      <c r="D53" s="142">
        <f>+'Ekamut-caxs'!D65</f>
        <v>0</v>
      </c>
      <c r="E53" s="139">
        <f t="shared" si="5"/>
        <v>-20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22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22</v>
      </c>
      <c r="B55" s="141" t="str">
        <f>+'Ekamut-caxs'!B67</f>
        <v>Վերապատրաստման գծով</v>
      </c>
      <c r="C55" s="138">
        <v>48</v>
      </c>
      <c r="D55" s="142">
        <f>+'Ekamut-caxs'!D67</f>
        <v>48</v>
      </c>
      <c r="E55" s="139">
        <f t="shared" si="5"/>
        <v>0</v>
      </c>
      <c r="F55" s="130" t="s">
        <v>337</v>
      </c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23</v>
      </c>
      <c r="B56" s="182" t="str">
        <f>+'Ekamut-caxs'!B68</f>
        <v>Միջոցառումների կազմակերպման գծով</v>
      </c>
      <c r="C56" s="138">
        <v>60</v>
      </c>
      <c r="D56" s="140">
        <f>+'Ekamut-caxs'!D68</f>
        <v>0</v>
      </c>
      <c r="E56" s="138">
        <f t="shared" si="5"/>
        <v>-60</v>
      </c>
      <c r="F56" s="138"/>
    </row>
    <row r="57" spans="1:18" s="32" customFormat="1" ht="17.25" hidden="1">
      <c r="A57" s="35">
        <f t="shared" si="4"/>
        <v>24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286</v>
      </c>
    </row>
    <row r="58" spans="1:18" s="32" customFormat="1" ht="17.25">
      <c r="A58" s="35">
        <v>24</v>
      </c>
      <c r="B58" s="182" t="str">
        <f>+'Ekamut-caxs'!B70</f>
        <v>Դուրսգրվող գույքի վերագնահատման գծով</v>
      </c>
      <c r="C58" s="138">
        <v>60</v>
      </c>
      <c r="D58" s="140">
        <f>+'Ekamut-caxs'!D70</f>
        <v>0</v>
      </c>
      <c r="E58" s="138">
        <f>D58-C58</f>
        <v>-60</v>
      </c>
      <c r="F58" s="250"/>
    </row>
    <row r="59" spans="1:18" s="32" customFormat="1" ht="17.25">
      <c r="A59" s="35">
        <f t="shared" si="4"/>
        <v>25</v>
      </c>
      <c r="B59" s="182" t="str">
        <f>+'Ekamut-caxs'!B71</f>
        <v>Կրակմարիչների լիցքավորում</v>
      </c>
      <c r="C59" s="138">
        <v>55</v>
      </c>
      <c r="D59" s="140">
        <f>+'Ekamut-caxs'!D71</f>
        <v>0</v>
      </c>
      <c r="E59" s="138">
        <f>D59-C59</f>
        <v>-55</v>
      </c>
      <c r="F59" s="138"/>
    </row>
    <row r="60" spans="1:18" s="33" customFormat="1" ht="17.25">
      <c r="A60" s="35">
        <f t="shared" si="4"/>
        <v>26</v>
      </c>
      <c r="B60" s="141" t="str">
        <f>+'Ekamut-caxs'!B72</f>
        <v>Հիմնական միջոցների մաշվածության գծով, որից՝</v>
      </c>
      <c r="C60" s="138">
        <v>1706.5</v>
      </c>
      <c r="D60" s="142">
        <f>+'Ekamut-caxs'!D72</f>
        <v>1706.5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26.1</v>
      </c>
      <c r="B61" s="183" t="str">
        <f>+'Ekamut-caxs'!B73</f>
        <v>պայմանով (անհատույց) ստացված</v>
      </c>
      <c r="C61" s="130">
        <v>1634.3</v>
      </c>
      <c r="D61" s="143">
        <f>+'Ekamut-caxs'!D73</f>
        <v>1634.3</v>
      </c>
      <c r="E61" s="129">
        <f t="shared" si="5"/>
        <v>0</v>
      </c>
      <c r="F61" s="130"/>
      <c r="G61" s="79"/>
    </row>
    <row r="62" spans="1:18" s="33" customFormat="1" ht="17.25" hidden="1">
      <c r="A62" s="35">
        <f>+A60+1</f>
        <v>27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v>27</v>
      </c>
      <c r="B63" s="141" t="str">
        <f>+'Ekamut-caxs'!B75</f>
        <v>Այլ ծախսերի գծով</v>
      </c>
      <c r="C63" s="138">
        <v>6297.3</v>
      </c>
      <c r="D63" s="142">
        <f>+'Ekamut-caxs'!D75</f>
        <v>554.79999999999995</v>
      </c>
      <c r="E63" s="139">
        <f t="shared" si="5"/>
        <v>-5742.5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76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0" t="str">
        <f>+'Ekamut-caxs'!D78</f>
        <v>Հ. ԴԱՐԲԻՆՅԱՆ</v>
      </c>
      <c r="E66" s="480"/>
      <c r="F66" s="65"/>
    </row>
    <row r="67" spans="1:18" ht="9.75" customHeight="1">
      <c r="B67" s="214"/>
      <c r="C67" s="215"/>
      <c r="D67" s="479" t="s">
        <v>5</v>
      </c>
      <c r="E67" s="479"/>
      <c r="F67" s="151"/>
    </row>
    <row r="68" spans="1:18" ht="24.75" customHeight="1">
      <c r="B68" s="212" t="s">
        <v>6</v>
      </c>
      <c r="C68" s="213"/>
      <c r="D68" s="480" t="str">
        <f>+'Ekamut-caxs'!D80</f>
        <v>Ն. ՀԱՐՈՒԹՅՈՒՆՅԱՆ</v>
      </c>
      <c r="E68" s="480"/>
      <c r="F68" s="65"/>
    </row>
    <row r="69" spans="1:18" ht="11.25" customHeight="1">
      <c r="B69" s="216"/>
      <c r="C69" s="215"/>
      <c r="D69" s="479" t="s">
        <v>5</v>
      </c>
      <c r="E69" s="479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2" zoomScaleSheetLayoutView="100" workbookViewId="0">
      <selection activeCell="C60" sqref="C6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77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հ․ 140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259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f>'Deb. ev kreditor'!C62</f>
        <v>278.8</v>
      </c>
      <c r="D6" s="131">
        <f>+C6</f>
        <v>278.8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SUM(C8:C9,C16:C22)</f>
        <v>69373.8</v>
      </c>
      <c r="D7" s="136">
        <f>SUM(D8:D9,D12,D16:D22)</f>
        <v>31971.599999999999</v>
      </c>
      <c r="E7" s="136">
        <f>D7-C7</f>
        <v>-37402.200000000004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69051.8</v>
      </c>
      <c r="D8" s="135">
        <f>+'Dramakan hosqer'!C21</f>
        <v>31420</v>
      </c>
      <c r="E8" s="135">
        <f>D8-C8</f>
        <v>-37631.800000000003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48</v>
      </c>
      <c r="D10" s="390">
        <f>+'Dramakan hosqer'!C23</f>
        <v>48</v>
      </c>
      <c r="E10" s="391">
        <f t="shared" si="1"/>
        <v>0</v>
      </c>
      <c r="F10" s="130" t="s">
        <v>334</v>
      </c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130" t="s">
        <v>334</v>
      </c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hidden="1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0</v>
      </c>
      <c r="E12" s="135">
        <f t="shared" si="1"/>
        <v>0</v>
      </c>
      <c r="F12" s="130" t="s">
        <v>334</v>
      </c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hidden="1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130" t="s">
        <v>334</v>
      </c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hidden="1" customHeight="1">
      <c r="A14" s="387">
        <f>+A13+0.1</f>
        <v>3.2</v>
      </c>
      <c r="B14" s="388" t="str">
        <f>+'Dramakan hosqer'!B27</f>
        <v>զինծառայողների երեխաների գծով</v>
      </c>
      <c r="C14" s="389"/>
      <c r="D14" s="390">
        <f>+'Dramakan hosqer'!C27</f>
        <v>0</v>
      </c>
      <c r="E14" s="391">
        <f t="shared" si="1"/>
        <v>0</v>
      </c>
      <c r="F14" s="130" t="s">
        <v>334</v>
      </c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hidden="1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130" t="s">
        <v>334</v>
      </c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0" t="s">
        <v>334</v>
      </c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v>3</v>
      </c>
      <c r="B17" s="181" t="str">
        <f>+'Dramakan hosqer'!B30</f>
        <v>Սպասարկման և կոմունալ համավճարներից</v>
      </c>
      <c r="C17" s="134">
        <v>269</v>
      </c>
      <c r="D17" s="135">
        <f>+'Dramakan hosqer'!C30</f>
        <v>492.6</v>
      </c>
      <c r="E17" s="135">
        <f t="shared" si="0"/>
        <v>223.60000000000002</v>
      </c>
      <c r="F17" s="130" t="s">
        <v>335</v>
      </c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4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5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6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1" t="str">
        <f>+'Dramakan hosqer'!B34</f>
        <v>Բանկի տոկոսից</v>
      </c>
      <c r="C21" s="134">
        <v>5</v>
      </c>
      <c r="D21" s="135">
        <f>+'Dramakan hosqer'!C34</f>
        <v>11</v>
      </c>
      <c r="E21" s="135">
        <f>D21-C21</f>
        <v>6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5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63079.199999999997</v>
      </c>
      <c r="D23" s="136">
        <f>+D24+D66+D78</f>
        <v>31419.499999999996</v>
      </c>
      <c r="E23" s="136">
        <f t="shared" si="0"/>
        <v>-31659.7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63079.199999999997</v>
      </c>
      <c r="D24" s="136">
        <f>SUM(D25,D28:D34,D38:D60,D64:D65)</f>
        <v>31419.499999999996</v>
      </c>
      <c r="E24" s="136">
        <f t="shared" si="0"/>
        <v>-31659.7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52671.1</v>
      </c>
      <c r="D25" s="135">
        <f>+'Dramakan hosqer'!C38</f>
        <v>30651.5</v>
      </c>
      <c r="E25" s="135">
        <f t="shared" si="0"/>
        <v>-22019.599999999999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407.36</v>
      </c>
      <c r="E27" s="391">
        <f t="shared" si="0"/>
        <v>407.36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5848</v>
      </c>
      <c r="D28" s="135">
        <f>+'Dramakan hosqer'!C41</f>
        <v>0</v>
      </c>
      <c r="E28" s="135">
        <f t="shared" si="0"/>
        <v>-5848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1206.5999999999999</v>
      </c>
      <c r="D29" s="135">
        <f>+'Dramakan hosqer'!C42</f>
        <v>0</v>
      </c>
      <c r="E29" s="135">
        <f t="shared" si="0"/>
        <v>-1206.5999999999999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609.6</v>
      </c>
      <c r="D30" s="135">
        <f>+'Dramakan hosqer'!C43</f>
        <v>0</v>
      </c>
      <c r="E30" s="135">
        <f t="shared" si="0"/>
        <v>-609.6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94.4</v>
      </c>
      <c r="D31" s="135">
        <f>+'Dramakan hosqer'!C44</f>
        <v>0</v>
      </c>
      <c r="E31" s="135">
        <f t="shared" si="0"/>
        <v>-94.4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14.4</v>
      </c>
      <c r="D32" s="135">
        <f>+'Dramakan hosqer'!C45</f>
        <v>3.1</v>
      </c>
      <c r="E32" s="135">
        <f t="shared" si="0"/>
        <v>-11.3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30</v>
      </c>
      <c r="D33" s="135">
        <f>+'Dramakan hosqer'!C46</f>
        <v>0</v>
      </c>
      <c r="E33" s="135">
        <f t="shared" si="0"/>
        <v>-30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58.8</v>
      </c>
      <c r="D34" s="135">
        <f>SUM(D35:D37)</f>
        <v>4.8</v>
      </c>
      <c r="E34" s="135">
        <f t="shared" si="0"/>
        <v>-54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6" si="4">+A34+0.1</f>
        <v>8.1</v>
      </c>
      <c r="B35" s="388" t="str">
        <f>+'Dramakan hosqer'!B48</f>
        <v>բաժանորդային վճար</v>
      </c>
      <c r="C35" s="389">
        <v>28.8</v>
      </c>
      <c r="D35" s="390">
        <f>+'Dramakan hosqer'!C48</f>
        <v>4.8</v>
      </c>
      <c r="E35" s="391">
        <f t="shared" si="0"/>
        <v>-24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hidden="1" customHeight="1">
      <c r="A36" s="387">
        <f t="shared" si="4"/>
        <v>8.1999999999999993</v>
      </c>
      <c r="B36" s="388" t="str">
        <f>+'Dramakan hosqer'!B49</f>
        <v>րոպեավճար</v>
      </c>
      <c r="C36" s="389"/>
      <c r="D36" s="390">
        <f>+'Dramakan hosqer'!C49</f>
        <v>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hidden="1" customHeight="1">
      <c r="A37" s="387">
        <f>+A36</f>
        <v>8.1999999999999993</v>
      </c>
      <c r="B37" s="388" t="str">
        <f>+'Dramakan hosqer'!B50</f>
        <v>ինտերնետ կապ</v>
      </c>
      <c r="C37" s="389">
        <v>30</v>
      </c>
      <c r="D37" s="390">
        <f>+'Dramakan hosqer'!C50</f>
        <v>0</v>
      </c>
      <c r="E37" s="391">
        <f t="shared" si="0"/>
        <v>-30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30" customHeight="1">
      <c r="A39" s="35">
        <v>9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9.6</v>
      </c>
      <c r="E39" s="135">
        <f t="shared" si="0"/>
        <v>-431.4</v>
      </c>
      <c r="F39" s="128" t="s">
        <v>336</v>
      </c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10</v>
      </c>
      <c r="E40" s="135">
        <f t="shared" si="0"/>
        <v>-73.7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440</v>
      </c>
      <c r="D41" s="135">
        <f>+'Dramakan hosqer'!C54</f>
        <v>0</v>
      </c>
      <c r="E41" s="135">
        <f t="shared" si="0"/>
        <v>-440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440</v>
      </c>
      <c r="D42" s="135">
        <f>+'Dramakan hosqer'!C55</f>
        <v>0</v>
      </c>
      <c r="E42" s="135">
        <f t="shared" si="0"/>
        <v>-440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30</v>
      </c>
      <c r="D43" s="135">
        <f>+'Dramakan hosqer'!C56</f>
        <v>0</v>
      </c>
      <c r="E43" s="135">
        <f t="shared" si="0"/>
        <v>-30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180</v>
      </c>
      <c r="D44" s="135">
        <f>+'Dramakan hosqer'!C57</f>
        <v>0</v>
      </c>
      <c r="E44" s="135">
        <f t="shared" si="0"/>
        <v>-180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hidden="1" customHeight="1">
      <c r="A45" s="35">
        <f t="shared" si="5"/>
        <v>15</v>
      </c>
      <c r="B45" s="181" t="str">
        <f>+'Dramakan hosqer'!B58</f>
        <v>Ընթացիկ վերանորոգման գծով</v>
      </c>
      <c r="C45" s="134"/>
      <c r="D45" s="135">
        <f>+'Dramakan hosqer'!C58</f>
        <v>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v>15</v>
      </c>
      <c r="B46" s="181" t="str">
        <f>+'Dramakan hosqer'!B59</f>
        <v>Ջեռուցման համակարգի սպասարկման գծով</v>
      </c>
      <c r="C46" s="134">
        <v>117.7</v>
      </c>
      <c r="D46" s="135">
        <f>+'Dramakan hosqer'!C59</f>
        <v>0</v>
      </c>
      <c r="E46" s="135">
        <f t="shared" si="0"/>
        <v>-117.7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16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16</v>
      </c>
      <c r="B48" s="181" t="str">
        <f>+'Dramakan hosqer'!B61</f>
        <v>Սպասարկման և կոմունալ համավճարների գծով</v>
      </c>
      <c r="C48" s="134">
        <v>269</v>
      </c>
      <c r="D48" s="135">
        <f>+'Dramakan hosqer'!C61</f>
        <v>492.6</v>
      </c>
      <c r="E48" s="135">
        <f t="shared" si="0"/>
        <v>223.60000000000002</v>
      </c>
      <c r="F48" s="469" t="s">
        <v>341</v>
      </c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54</v>
      </c>
      <c r="D49" s="135">
        <f>+'Dramakan hosqer'!C62</f>
        <v>0</v>
      </c>
      <c r="E49" s="135">
        <f t="shared" si="0"/>
        <v>-54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8</v>
      </c>
      <c r="E50" s="135">
        <f t="shared" si="0"/>
        <v>-42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0</v>
      </c>
      <c r="E52" s="135">
        <f t="shared" si="0"/>
        <v>-6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0</v>
      </c>
      <c r="E53" s="135">
        <f t="shared" si="0"/>
        <v>-20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0" t="s">
        <v>337</v>
      </c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4" t="str">
        <f>+'Dramakan hosqer'!B69</f>
        <v>Միջոցառումների կազմակերպման գծով</v>
      </c>
      <c r="C56" s="134">
        <v>60</v>
      </c>
      <c r="D56" s="134">
        <f>+'Dramakan hosqer'!C69</f>
        <v>0</v>
      </c>
      <c r="E56" s="134">
        <f t="shared" si="0"/>
        <v>-60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60</v>
      </c>
      <c r="D58" s="135">
        <f>+'Dramakan hosqer'!C71</f>
        <v>0</v>
      </c>
      <c r="E58" s="135">
        <f>D58-C58</f>
        <v>-60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1" t="str">
        <f>+'Dramakan hosqer'!B72</f>
        <v>Կրակմարիչների լիցքավորում</v>
      </c>
      <c r="C59" s="134">
        <v>55</v>
      </c>
      <c r="D59" s="135">
        <f>+'Dramakan hosqer'!C72</f>
        <v>0</v>
      </c>
      <c r="E59" s="135">
        <f>D59-C59</f>
        <v>-55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26.1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26.200000000000003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26.300000000000004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f>'Deb. ev kreditor'!D59</f>
        <v>74.899999999999991</v>
      </c>
      <c r="D64" s="135">
        <f>+'Dramakan hosqer'!C77</f>
        <v>74.899999999999991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6573.4000000000087</v>
      </c>
      <c r="D81" s="136">
        <f>D6+D7-D23</f>
        <v>830.90000000000146</v>
      </c>
      <c r="E81" s="136">
        <f t="shared" si="7"/>
        <v>-5742.5000000000073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>Հ. ԴԱՐԲԻՆՅԱՆ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90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>Ն. ՀԱՐՈՒԹՅՈՒՆՅԱՆ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90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60" sqref="C6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65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հ․ 140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142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243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147</v>
      </c>
      <c r="B7" s="495"/>
      <c r="C7" s="49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14.4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>
        <v>14.4</v>
      </c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159</v>
      </c>
      <c r="C23" s="102" t="s">
        <v>34</v>
      </c>
      <c r="D23" s="22"/>
      <c r="E23" s="22"/>
    </row>
    <row r="24" spans="1:22" hidden="1">
      <c r="A24" s="102">
        <v>2.6</v>
      </c>
      <c r="B24" s="104" t="s">
        <v>159</v>
      </c>
      <c r="C24" s="102" t="s">
        <v>46</v>
      </c>
      <c r="D24" s="22"/>
      <c r="E24" s="22"/>
    </row>
    <row r="25" spans="1:22" hidden="1">
      <c r="A25" s="102">
        <v>2.7</v>
      </c>
      <c r="B25" s="104" t="s">
        <v>159</v>
      </c>
      <c r="C25" s="102" t="s">
        <v>160</v>
      </c>
      <c r="D25" s="22"/>
      <c r="E25" s="22"/>
    </row>
    <row r="26" spans="1:22" hidden="1">
      <c r="A26" s="102">
        <v>2.8</v>
      </c>
      <c r="B26" s="104" t="s">
        <v>159</v>
      </c>
      <c r="C26" s="102" t="s">
        <v>161</v>
      </c>
      <c r="D26" s="22"/>
      <c r="E26" s="22"/>
    </row>
    <row r="27" spans="1:22" hidden="1">
      <c r="A27" s="102">
        <v>2.9</v>
      </c>
      <c r="B27" s="103" t="s">
        <v>162</v>
      </c>
      <c r="C27" s="102" t="s">
        <v>163</v>
      </c>
      <c r="D27" s="22"/>
      <c r="E27" s="22"/>
    </row>
    <row r="28" spans="1:22" hidden="1">
      <c r="A28" s="108">
        <v>2.1</v>
      </c>
      <c r="B28" s="104" t="s">
        <v>164</v>
      </c>
      <c r="C28" s="102" t="s">
        <v>165</v>
      </c>
      <c r="D28" s="22"/>
      <c r="E28" s="22"/>
    </row>
    <row r="29" spans="1:22" hidden="1">
      <c r="A29" s="108">
        <v>2.11</v>
      </c>
      <c r="B29" s="104"/>
      <c r="C29" s="106" t="s">
        <v>166</v>
      </c>
      <c r="D29" s="22"/>
      <c r="E29" s="22"/>
    </row>
    <row r="30" spans="1:22" s="83" customFormat="1" ht="28.5" hidden="1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168</v>
      </c>
      <c r="D31" s="22"/>
      <c r="E31" s="22"/>
    </row>
    <row r="32" spans="1:22" hidden="1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 hidden="1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14.4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172</v>
      </c>
      <c r="B35" s="495"/>
      <c r="C35" s="49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70.5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4.0999999999999996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0.3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 hidden="1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 hidden="1">
      <c r="A49" s="102">
        <v>2.4</v>
      </c>
      <c r="B49" s="104" t="s">
        <v>159</v>
      </c>
      <c r="C49" s="102" t="s">
        <v>160</v>
      </c>
      <c r="D49" s="22"/>
      <c r="E49" s="22"/>
    </row>
    <row r="50" spans="1:22" hidden="1">
      <c r="A50" s="102">
        <v>2.5</v>
      </c>
      <c r="B50" s="104" t="s">
        <v>159</v>
      </c>
      <c r="C50" s="102" t="s">
        <v>161</v>
      </c>
      <c r="D50" s="22"/>
      <c r="E50" s="22"/>
    </row>
    <row r="51" spans="1:22" hidden="1">
      <c r="A51" s="102">
        <v>2.6</v>
      </c>
      <c r="B51" s="103" t="s">
        <v>162</v>
      </c>
      <c r="C51" s="102" t="s">
        <v>163</v>
      </c>
      <c r="D51" s="22"/>
      <c r="E51" s="22"/>
    </row>
    <row r="52" spans="1:22" hidden="1">
      <c r="A52" s="102">
        <v>2.7</v>
      </c>
      <c r="B52" s="104" t="s">
        <v>164</v>
      </c>
      <c r="C52" s="102" t="s">
        <v>165</v>
      </c>
      <c r="D52" s="22"/>
      <c r="E52" s="22"/>
    </row>
    <row r="53" spans="1:22" hidden="1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0</v>
      </c>
      <c r="E54" s="22"/>
      <c r="F54" s="150">
        <f>SUM(D36:D53)</f>
        <v>74.899999999999991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/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74.899999999999991</v>
      </c>
      <c r="E59" s="119"/>
      <c r="F59" s="335">
        <f>+D59-D55</f>
        <v>74.899999999999991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278.8</v>
      </c>
      <c r="D62" s="484" t="s">
        <v>175</v>
      </c>
      <c r="E62" s="48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6" t="str">
        <f>+'Ekamut-caxs'!D78</f>
        <v>Հ. ԴԱՐԲԻՆՅԱՆ</v>
      </c>
      <c r="E64" s="48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7" t="s">
        <v>90</v>
      </c>
      <c r="E65" s="48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6" t="str">
        <f>+'Ekamut-caxs'!D80</f>
        <v>Ն. ՀԱՐՈՒԹՅՈՒՆՅԱՆ</v>
      </c>
      <c r="E66" s="48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8" t="s">
        <v>90</v>
      </c>
      <c r="E67" s="48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4" zoomScale="85" zoomScaleSheetLayoutView="85" workbookViewId="0">
      <selection activeCell="C60" sqref="C6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0" t="s">
        <v>65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8" customFormat="1" ht="21.75" customHeight="1">
      <c r="A2" s="499" t="str">
        <f>+'Ekamut-caxs'!A13</f>
        <v xml:space="preserve">«Երևանի հ․ 140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8" customFormat="1" ht="21" customHeight="1">
      <c r="A3" s="499" t="s">
        <v>91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3" customFormat="1" ht="19.5" customHeight="1">
      <c r="A5" s="496" t="s">
        <v>112</v>
      </c>
      <c r="B5" s="496" t="s">
        <v>92</v>
      </c>
      <c r="C5" s="497" t="s">
        <v>93</v>
      </c>
      <c r="D5" s="497"/>
      <c r="E5" s="497"/>
      <c r="F5" s="497"/>
      <c r="G5" s="497" t="s">
        <v>94</v>
      </c>
      <c r="H5" s="497"/>
      <c r="I5" s="497"/>
      <c r="J5" s="497"/>
      <c r="K5" s="497" t="s">
        <v>132</v>
      </c>
      <c r="L5" s="497"/>
      <c r="M5" s="497"/>
      <c r="N5" s="497"/>
      <c r="O5" s="497"/>
    </row>
    <row r="6" spans="1:15" s="265" customFormat="1" ht="51" customHeight="1">
      <c r="A6" s="496"/>
      <c r="B6" s="496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>
        <v>3951</v>
      </c>
      <c r="D7" s="269">
        <f>C7*143.7</f>
        <v>567758.69999999995</v>
      </c>
      <c r="E7" s="270"/>
      <c r="F7" s="271">
        <f>IF((E7&lt;10000), E7*143.7, E7*107.1)</f>
        <v>0</v>
      </c>
      <c r="G7" s="268">
        <v>3212</v>
      </c>
      <c r="H7" s="269">
        <v>163430</v>
      </c>
      <c r="I7" s="270">
        <v>1159</v>
      </c>
      <c r="J7" s="271">
        <v>61037</v>
      </c>
      <c r="K7" s="272">
        <v>84</v>
      </c>
      <c r="L7" s="270">
        <v>24</v>
      </c>
      <c r="M7" s="273">
        <f>+L7*200.47</f>
        <v>4811.28</v>
      </c>
      <c r="N7" s="274">
        <f>+L7*7.94904</f>
        <v>190.77696</v>
      </c>
      <c r="O7" s="273">
        <f>+N7+M7</f>
        <v>5002.0569599999999</v>
      </c>
    </row>
    <row r="8" spans="1:15" ht="19.5" customHeight="1">
      <c r="A8" s="266">
        <v>2</v>
      </c>
      <c r="B8" s="267" t="s">
        <v>96</v>
      </c>
      <c r="C8" s="268">
        <v>2817</v>
      </c>
      <c r="D8" s="269">
        <f t="shared" ref="D8:D10" si="0">C8*143.7</f>
        <v>404802.89999999997</v>
      </c>
      <c r="E8" s="270"/>
      <c r="F8" s="271">
        <f t="shared" ref="F8:F18" si="1">IF((E8&lt;10000), E8*143.7, E8*107.1)</f>
        <v>0</v>
      </c>
      <c r="G8" s="268">
        <v>2784</v>
      </c>
      <c r="H8" s="269">
        <v>141658</v>
      </c>
      <c r="I8" s="270">
        <v>1667</v>
      </c>
      <c r="J8" s="271">
        <v>87398</v>
      </c>
      <c r="K8" s="272">
        <v>85</v>
      </c>
      <c r="L8" s="270">
        <v>13</v>
      </c>
      <c r="M8" s="273">
        <f t="shared" ref="M8:M18" si="2">+L8*200.47</f>
        <v>2606.11</v>
      </c>
      <c r="N8" s="274">
        <f t="shared" ref="N8:N18" si="3">+L8*7.94904</f>
        <v>103.33752</v>
      </c>
      <c r="O8" s="273">
        <f t="shared" ref="O8:O18" si="4">+N8+M8</f>
        <v>2709.4475200000002</v>
      </c>
    </row>
    <row r="9" spans="1:15" ht="19.5" customHeight="1">
      <c r="A9" s="266">
        <v>3</v>
      </c>
      <c r="B9" s="267" t="s">
        <v>97</v>
      </c>
      <c r="C9" s="268">
        <v>829</v>
      </c>
      <c r="D9" s="269">
        <f t="shared" si="0"/>
        <v>119127.29999999999</v>
      </c>
      <c r="E9" s="270"/>
      <c r="F9" s="271">
        <f t="shared" si="1"/>
        <v>0</v>
      </c>
      <c r="G9" s="268">
        <v>2010</v>
      </c>
      <c r="H9" s="269">
        <v>103103</v>
      </c>
      <c r="I9" s="270">
        <v>521</v>
      </c>
      <c r="J9" s="271">
        <v>27190</v>
      </c>
      <c r="K9" s="272">
        <v>117</v>
      </c>
      <c r="L9" s="270">
        <v>12</v>
      </c>
      <c r="M9" s="273">
        <f t="shared" si="2"/>
        <v>2405.64</v>
      </c>
      <c r="N9" s="274">
        <f t="shared" si="3"/>
        <v>95.388480000000001</v>
      </c>
      <c r="O9" s="273">
        <f t="shared" si="4"/>
        <v>2501.0284799999999</v>
      </c>
    </row>
    <row r="10" spans="1:15" ht="19.5" customHeight="1">
      <c r="A10" s="266">
        <v>4</v>
      </c>
      <c r="B10" s="267" t="s">
        <v>98</v>
      </c>
      <c r="C10" s="272">
        <v>84</v>
      </c>
      <c r="D10" s="269">
        <f t="shared" si="0"/>
        <v>12070.8</v>
      </c>
      <c r="E10" s="270"/>
      <c r="F10" s="271">
        <f t="shared" si="1"/>
        <v>0</v>
      </c>
      <c r="G10" s="268">
        <v>1497</v>
      </c>
      <c r="H10" s="275">
        <v>77086</v>
      </c>
      <c r="I10" s="270">
        <v>107</v>
      </c>
      <c r="J10" s="271">
        <v>5574</v>
      </c>
      <c r="K10" s="272">
        <v>125</v>
      </c>
      <c r="L10" s="270">
        <v>10</v>
      </c>
      <c r="M10" s="273">
        <f t="shared" si="2"/>
        <v>2004.7</v>
      </c>
      <c r="N10" s="274">
        <f t="shared" si="3"/>
        <v>79.490399999999994</v>
      </c>
      <c r="O10" s="273">
        <f t="shared" si="4"/>
        <v>2084.1904</v>
      </c>
    </row>
    <row r="11" spans="1:15" ht="19.5" customHeight="1">
      <c r="A11" s="266">
        <v>5</v>
      </c>
      <c r="B11" s="267" t="s">
        <v>99</v>
      </c>
      <c r="C11" s="272"/>
      <c r="D11" s="275"/>
      <c r="E11" s="270"/>
      <c r="F11" s="271">
        <f t="shared" si="1"/>
        <v>0</v>
      </c>
      <c r="G11" s="268">
        <v>1158</v>
      </c>
      <c r="H11" s="275">
        <v>60309</v>
      </c>
      <c r="I11" s="270">
        <v>70</v>
      </c>
      <c r="J11" s="271">
        <v>3614</v>
      </c>
      <c r="K11" s="272">
        <v>133</v>
      </c>
      <c r="L11" s="270">
        <v>15</v>
      </c>
      <c r="M11" s="273">
        <f t="shared" si="2"/>
        <v>3007.05</v>
      </c>
      <c r="N11" s="274">
        <f t="shared" si="3"/>
        <v>119.23560000000001</v>
      </c>
      <c r="O11" s="273">
        <f t="shared" si="4"/>
        <v>3126.2856000000002</v>
      </c>
    </row>
    <row r="12" spans="1:15" ht="19.5" customHeight="1">
      <c r="A12" s="266">
        <v>6</v>
      </c>
      <c r="B12" s="267" t="s">
        <v>100</v>
      </c>
      <c r="C12" s="272"/>
      <c r="D12" s="275"/>
      <c r="E12" s="270"/>
      <c r="F12" s="271">
        <f t="shared" si="1"/>
        <v>0</v>
      </c>
      <c r="G12" s="268">
        <v>597</v>
      </c>
      <c r="H12" s="275">
        <v>31099</v>
      </c>
      <c r="I12" s="270">
        <v>62</v>
      </c>
      <c r="J12" s="271">
        <v>3222</v>
      </c>
      <c r="K12" s="272">
        <v>88</v>
      </c>
      <c r="L12" s="270">
        <v>10</v>
      </c>
      <c r="M12" s="273">
        <f t="shared" si="2"/>
        <v>2004.7</v>
      </c>
      <c r="N12" s="274">
        <f t="shared" si="3"/>
        <v>79.490399999999994</v>
      </c>
      <c r="O12" s="273">
        <f t="shared" si="4"/>
        <v>2084.1904</v>
      </c>
    </row>
    <row r="13" spans="1:15" ht="19.5" customHeight="1">
      <c r="A13" s="266">
        <v>7</v>
      </c>
      <c r="B13" s="267" t="s">
        <v>101</v>
      </c>
      <c r="C13" s="272"/>
      <c r="D13" s="275"/>
      <c r="E13" s="270"/>
      <c r="F13" s="271">
        <f t="shared" si="1"/>
        <v>0</v>
      </c>
      <c r="G13" s="268">
        <v>112</v>
      </c>
      <c r="H13" s="275">
        <v>5671</v>
      </c>
      <c r="I13" s="270">
        <v>65</v>
      </c>
      <c r="J13" s="271">
        <v>3364</v>
      </c>
      <c r="K13" s="272">
        <v>80</v>
      </c>
      <c r="L13" s="270">
        <v>9</v>
      </c>
      <c r="M13" s="273">
        <f t="shared" si="2"/>
        <v>1804.23</v>
      </c>
      <c r="N13" s="274">
        <f t="shared" si="3"/>
        <v>71.541359999999997</v>
      </c>
      <c r="O13" s="273">
        <f t="shared" si="4"/>
        <v>1875.77136</v>
      </c>
    </row>
    <row r="14" spans="1:15" ht="19.5" customHeight="1">
      <c r="A14" s="266">
        <v>8</v>
      </c>
      <c r="B14" s="276" t="s">
        <v>102</v>
      </c>
      <c r="C14" s="272"/>
      <c r="D14" s="275"/>
      <c r="E14" s="270"/>
      <c r="F14" s="271">
        <f t="shared" si="1"/>
        <v>0</v>
      </c>
      <c r="G14" s="268">
        <v>163</v>
      </c>
      <c r="H14" s="275">
        <v>8193</v>
      </c>
      <c r="I14" s="270">
        <v>44</v>
      </c>
      <c r="J14" s="271">
        <v>2271</v>
      </c>
      <c r="K14" s="272">
        <v>80</v>
      </c>
      <c r="L14" s="270">
        <v>20</v>
      </c>
      <c r="M14" s="273">
        <f t="shared" si="2"/>
        <v>4009.4</v>
      </c>
      <c r="N14" s="274">
        <f t="shared" si="3"/>
        <v>158.98079999999999</v>
      </c>
      <c r="O14" s="273">
        <f t="shared" si="4"/>
        <v>4168.3807999999999</v>
      </c>
    </row>
    <row r="15" spans="1:15" ht="19.5" customHeight="1">
      <c r="A15" s="266">
        <v>9</v>
      </c>
      <c r="B15" s="276" t="s">
        <v>103</v>
      </c>
      <c r="C15" s="272"/>
      <c r="D15" s="275"/>
      <c r="E15" s="270"/>
      <c r="F15" s="271">
        <f t="shared" si="1"/>
        <v>0</v>
      </c>
      <c r="G15" s="268">
        <v>182</v>
      </c>
      <c r="H15" s="275">
        <v>9284</v>
      </c>
      <c r="I15" s="270">
        <v>50</v>
      </c>
      <c r="J15" s="271">
        <v>2607</v>
      </c>
      <c r="K15" s="272">
        <v>110</v>
      </c>
      <c r="L15" s="270">
        <v>9</v>
      </c>
      <c r="M15" s="273">
        <f t="shared" si="2"/>
        <v>1804.23</v>
      </c>
      <c r="N15" s="274">
        <f t="shared" si="3"/>
        <v>71.541359999999997</v>
      </c>
      <c r="O15" s="273">
        <f t="shared" si="4"/>
        <v>1875.77136</v>
      </c>
    </row>
    <row r="16" spans="1:15" ht="19.5" customHeight="1">
      <c r="A16" s="266">
        <v>10</v>
      </c>
      <c r="B16" s="276" t="s">
        <v>104</v>
      </c>
      <c r="C16" s="272"/>
      <c r="D16" s="275"/>
      <c r="E16" s="270"/>
      <c r="F16" s="271">
        <f t="shared" si="1"/>
        <v>0</v>
      </c>
      <c r="G16" s="272">
        <v>169</v>
      </c>
      <c r="H16" s="275">
        <v>8637</v>
      </c>
      <c r="I16" s="270">
        <v>111.94</v>
      </c>
      <c r="J16" s="271">
        <v>5858</v>
      </c>
      <c r="K16" s="272">
        <v>91</v>
      </c>
      <c r="L16" s="270">
        <v>15</v>
      </c>
      <c r="M16" s="273">
        <f>+L16*200.47</f>
        <v>3007.05</v>
      </c>
      <c r="N16" s="274">
        <f t="shared" si="3"/>
        <v>119.23560000000001</v>
      </c>
      <c r="O16" s="273">
        <f t="shared" si="4"/>
        <v>3126.2856000000002</v>
      </c>
    </row>
    <row r="17" spans="1:15" ht="19.5" customHeight="1">
      <c r="A17" s="266">
        <v>11</v>
      </c>
      <c r="B17" s="276" t="s">
        <v>105</v>
      </c>
      <c r="C17" s="272"/>
      <c r="D17" s="275"/>
      <c r="E17" s="270">
        <v>0</v>
      </c>
      <c r="F17" s="271">
        <f t="shared" si="1"/>
        <v>0</v>
      </c>
      <c r="G17" s="467">
        <v>96</v>
      </c>
      <c r="H17" s="277">
        <v>4952</v>
      </c>
      <c r="I17" s="270">
        <f>+G7</f>
        <v>3212</v>
      </c>
      <c r="J17" s="271">
        <f t="shared" ref="J17:J18" si="5">+I17*53.48</f>
        <v>171777.75999999998</v>
      </c>
      <c r="K17" s="270">
        <v>70</v>
      </c>
      <c r="L17" s="270">
        <f>+K17</f>
        <v>70</v>
      </c>
      <c r="M17" s="273">
        <f t="shared" si="2"/>
        <v>14032.9</v>
      </c>
      <c r="N17" s="274">
        <f t="shared" si="3"/>
        <v>556.43280000000004</v>
      </c>
      <c r="O17" s="273">
        <f t="shared" si="4"/>
        <v>14589.3328</v>
      </c>
    </row>
    <row r="18" spans="1:15" ht="19.5" customHeight="1">
      <c r="A18" s="266">
        <v>12</v>
      </c>
      <c r="B18" s="276" t="s">
        <v>106</v>
      </c>
      <c r="C18" s="272"/>
      <c r="D18" s="275"/>
      <c r="E18" s="270">
        <f>+C18</f>
        <v>0</v>
      </c>
      <c r="F18" s="271">
        <f t="shared" si="1"/>
        <v>0</v>
      </c>
      <c r="G18" s="467">
        <v>1353</v>
      </c>
      <c r="H18" s="277">
        <v>70471</v>
      </c>
      <c r="I18" s="270">
        <f>+G18</f>
        <v>1353</v>
      </c>
      <c r="J18" s="271">
        <f t="shared" si="5"/>
        <v>72358.44</v>
      </c>
      <c r="K18" s="270">
        <v>24</v>
      </c>
      <c r="L18" s="270">
        <f>+K18</f>
        <v>24</v>
      </c>
      <c r="M18" s="273">
        <f t="shared" si="2"/>
        <v>4811.28</v>
      </c>
      <c r="N18" s="274">
        <f t="shared" si="3"/>
        <v>190.77696</v>
      </c>
      <c r="O18" s="273">
        <f t="shared" si="4"/>
        <v>5002.0569599999999</v>
      </c>
    </row>
    <row r="19" spans="1:15" ht="32.25" customHeight="1">
      <c r="A19" s="278"/>
      <c r="B19" s="262" t="s">
        <v>88</v>
      </c>
      <c r="C19" s="279">
        <f t="shared" ref="C19:K19" si="6">SUM(C7:C18)</f>
        <v>7681</v>
      </c>
      <c r="D19" s="280">
        <f t="shared" si="6"/>
        <v>1103759.7</v>
      </c>
      <c r="E19" s="279">
        <f t="shared" si="6"/>
        <v>0</v>
      </c>
      <c r="F19" s="280">
        <f>SUM(F7:F18)</f>
        <v>0</v>
      </c>
      <c r="G19" s="279">
        <f>SUM(G7:G18)</f>
        <v>13333</v>
      </c>
      <c r="H19" s="280">
        <f>SUM(H7:H18)</f>
        <v>683893</v>
      </c>
      <c r="I19" s="279">
        <f>SUM(I7:I18)</f>
        <v>8421.94</v>
      </c>
      <c r="J19" s="280">
        <f>SUM(J7:J18)</f>
        <v>446271.2</v>
      </c>
      <c r="K19" s="279">
        <f t="shared" si="6"/>
        <v>1087</v>
      </c>
      <c r="L19" s="279">
        <f>SUM(L7:L18)</f>
        <v>231</v>
      </c>
      <c r="M19" s="280">
        <f>SUM(M7:M18)</f>
        <v>46308.57</v>
      </c>
      <c r="N19" s="281">
        <f>SUM(N7:N18)</f>
        <v>1836.2282399999999</v>
      </c>
      <c r="O19" s="280">
        <f>SUM(O7:O18)</f>
        <v>48144.798239999996</v>
      </c>
    </row>
    <row r="20" spans="1:15" ht="21.75" customHeight="1">
      <c r="B20" s="282"/>
      <c r="C20" s="283"/>
      <c r="D20" s="284"/>
      <c r="E20" s="283"/>
      <c r="F20" s="284">
        <f>ROUND(F19/1000,1)</f>
        <v>0</v>
      </c>
      <c r="G20" s="283"/>
      <c r="H20" s="284"/>
      <c r="I20" s="283"/>
      <c r="J20" s="284">
        <f>ROUND(J19/1000,1)</f>
        <v>446.3</v>
      </c>
      <c r="K20" s="283"/>
      <c r="L20" s="283"/>
      <c r="M20" s="284">
        <f>ROUND(M19/1000,1)</f>
        <v>46.3</v>
      </c>
      <c r="N20" s="284">
        <f t="shared" ref="N20:O20" si="7">ROUND(N19/1000,1)</f>
        <v>1.8</v>
      </c>
      <c r="O20" s="284">
        <f t="shared" si="7"/>
        <v>48.1</v>
      </c>
    </row>
    <row r="21" spans="1:15" ht="33.75" customHeight="1" thickBot="1">
      <c r="B21" s="503" t="s">
        <v>235</v>
      </c>
      <c r="C21" s="503"/>
      <c r="D21" s="503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 t="s">
        <v>333</v>
      </c>
      <c r="C23" s="277"/>
      <c r="D23" s="277" t="s">
        <v>236</v>
      </c>
      <c r="E23" s="277" t="s">
        <v>236</v>
      </c>
      <c r="F23" s="295"/>
      <c r="G23" s="296">
        <v>13333</v>
      </c>
      <c r="H23" s="277" t="s">
        <v>236</v>
      </c>
      <c r="I23" s="277" t="s">
        <v>236</v>
      </c>
      <c r="J23" s="297">
        <v>446.3</v>
      </c>
      <c r="K23" s="296">
        <v>1087</v>
      </c>
      <c r="L23" s="277" t="s">
        <v>236</v>
      </c>
      <c r="M23" s="298">
        <v>46.3</v>
      </c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446.3</v>
      </c>
      <c r="K26" s="312" t="s">
        <v>236</v>
      </c>
      <c r="L26" s="280" t="s">
        <v>236</v>
      </c>
      <c r="M26" s="313">
        <f>SUM(M23:M25)</f>
        <v>46.3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0</v>
      </c>
      <c r="G27" s="319" t="s">
        <v>236</v>
      </c>
      <c r="H27" s="317" t="s">
        <v>236</v>
      </c>
      <c r="I27" s="317" t="s">
        <v>236</v>
      </c>
      <c r="J27" s="318">
        <f>J20-J26</f>
        <v>0</v>
      </c>
      <c r="K27" s="319" t="s">
        <v>236</v>
      </c>
      <c r="L27" s="317" t="s">
        <v>236</v>
      </c>
      <c r="M27" s="320">
        <f>M20-M26</f>
        <v>0</v>
      </c>
      <c r="N27" s="315" t="s">
        <v>236</v>
      </c>
      <c r="O27" s="318">
        <f>+O20-M26</f>
        <v>1.8000000000000043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492.6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9" t="s">
        <v>2</v>
      </c>
      <c r="D30" s="499"/>
      <c r="E30" s="259"/>
      <c r="F30" s="259"/>
      <c r="G30" s="504"/>
      <c r="H30" s="504"/>
      <c r="I30" s="325"/>
      <c r="J30" s="501"/>
      <c r="K30" s="501"/>
      <c r="M30" s="286"/>
    </row>
    <row r="31" spans="1:15" s="258" customFormat="1">
      <c r="C31" s="326"/>
      <c r="D31" s="326"/>
      <c r="E31" s="327"/>
      <c r="F31" s="327"/>
      <c r="G31" s="502" t="s">
        <v>89</v>
      </c>
      <c r="H31" s="502"/>
      <c r="I31" s="328"/>
      <c r="J31" s="502" t="s">
        <v>107</v>
      </c>
      <c r="K31" s="502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1"/>
      <c r="H32" s="501"/>
      <c r="I32" s="330"/>
      <c r="J32" s="501"/>
      <c r="K32" s="501"/>
    </row>
    <row r="33" spans="3:13" s="258" customFormat="1">
      <c r="C33" s="285"/>
      <c r="D33" s="285"/>
      <c r="G33" s="502" t="s">
        <v>89</v>
      </c>
      <c r="H33" s="502"/>
      <c r="I33" s="328"/>
      <c r="J33" s="502" t="s">
        <v>107</v>
      </c>
      <c r="K33" s="502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498" t="s">
        <v>204</v>
      </c>
      <c r="J36" s="498"/>
      <c r="K36" s="334"/>
      <c r="L36" s="498" t="s">
        <v>239</v>
      </c>
      <c r="M36" s="498"/>
    </row>
    <row r="37" spans="3:13">
      <c r="C37" s="332"/>
      <c r="D37" s="332"/>
      <c r="E37" s="498" t="s">
        <v>203</v>
      </c>
      <c r="F37" s="498"/>
      <c r="I37" s="498"/>
      <c r="J37" s="498"/>
      <c r="K37" s="334"/>
      <c r="L37" s="498"/>
      <c r="M37" s="498"/>
    </row>
    <row r="38" spans="3:13">
      <c r="C38" s="332"/>
      <c r="D38" s="332"/>
      <c r="E38" s="498"/>
      <c r="F38" s="49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65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4" t="str">
        <f>+'Ekamut-caxs'!A13</f>
        <v xml:space="preserve">«Երևանի հ․ 140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2" t="s">
        <v>251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140</v>
      </c>
      <c r="B5" s="512" t="s">
        <v>66</v>
      </c>
      <c r="C5" s="375"/>
      <c r="D5" s="375"/>
      <c r="E5" s="513" t="s">
        <v>277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141</v>
      </c>
    </row>
    <row r="6" spans="1:18" ht="106.5" customHeight="1">
      <c r="A6" s="512"/>
      <c r="B6" s="512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1"/>
    </row>
    <row r="7" spans="1:18" ht="27.75" customHeight="1">
      <c r="A7" s="154">
        <v>1</v>
      </c>
      <c r="B7" s="185" t="s">
        <v>188</v>
      </c>
      <c r="C7" s="186">
        <v>22997.200000000001</v>
      </c>
      <c r="D7" s="186">
        <v>2474.9</v>
      </c>
      <c r="E7" s="186">
        <f>2383*2</f>
        <v>4766</v>
      </c>
      <c r="F7" s="186"/>
      <c r="G7" s="186">
        <f>IF(F7&gt;0,C15, 0)</f>
        <v>0</v>
      </c>
      <c r="H7" s="186"/>
      <c r="I7" s="249"/>
      <c r="J7" s="186"/>
      <c r="K7" s="249"/>
      <c r="L7" s="186"/>
      <c r="M7" s="186">
        <v>407.36</v>
      </c>
      <c r="N7" s="186"/>
      <c r="O7" s="187">
        <f>ROUND(SUM(C7:N7),1)</f>
        <v>30645.5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v>6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6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30651.5</v>
      </c>
    </row>
    <row r="10" spans="1:18" s="156" customFormat="1" ht="18.75" customHeight="1">
      <c r="B10" s="257"/>
      <c r="C10" s="158">
        <f>+B10*2</f>
        <v>0</v>
      </c>
      <c r="D10" s="158"/>
      <c r="E10" s="158"/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7"/>
      <c r="M11" s="507"/>
      <c r="N11" s="507"/>
      <c r="O11" s="167"/>
    </row>
    <row r="12" spans="1:18" s="156" customFormat="1" ht="69" customHeight="1">
      <c r="B12" s="508" t="s">
        <v>196</v>
      </c>
      <c r="C12" s="509"/>
      <c r="D12" s="166"/>
      <c r="E12" s="166"/>
      <c r="H12" s="126"/>
      <c r="I12" s="126"/>
      <c r="J12" s="508" t="s">
        <v>197</v>
      </c>
      <c r="K12" s="509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6"/>
      <c r="F17" s="516"/>
      <c r="G17" s="227"/>
      <c r="H17" s="227"/>
      <c r="I17" s="505" t="str">
        <f>+'Ekamut-caxs'!D78</f>
        <v>Հ. ԴԱՐԲԻՆՅԱՆ</v>
      </c>
      <c r="J17" s="505"/>
      <c r="K17" s="505"/>
      <c r="L17" s="176"/>
      <c r="M17" s="176"/>
    </row>
    <row r="18" spans="2:13" s="177" customFormat="1" ht="17.25" customHeight="1">
      <c r="B18" s="228"/>
      <c r="C18" s="229"/>
      <c r="D18" s="229"/>
      <c r="E18" s="517" t="s">
        <v>89</v>
      </c>
      <c r="F18" s="517"/>
      <c r="G18" s="230"/>
      <c r="H18" s="231"/>
      <c r="I18" s="506" t="s">
        <v>90</v>
      </c>
      <c r="J18" s="506"/>
      <c r="K18" s="50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6"/>
      <c r="F19" s="516"/>
      <c r="G19" s="233"/>
      <c r="H19" s="233"/>
      <c r="I19" s="505" t="str">
        <f>+'Ekamut-caxs'!D80</f>
        <v>Ն. ՀԱՐՈՒԹՅՈՒՆՅԱՆ</v>
      </c>
      <c r="J19" s="505"/>
      <c r="K19" s="505"/>
      <c r="L19" s="176"/>
      <c r="M19" s="176"/>
    </row>
    <row r="20" spans="2:13" s="177" customFormat="1" ht="18.75" customHeight="1">
      <c r="B20" s="229"/>
      <c r="C20" s="229"/>
      <c r="D20" s="229"/>
      <c r="E20" s="517" t="s">
        <v>89</v>
      </c>
      <c r="F20" s="517"/>
      <c r="G20" s="230"/>
      <c r="H20" s="231"/>
      <c r="I20" s="506" t="s">
        <v>90</v>
      </c>
      <c r="J20" s="506"/>
      <c r="K20" s="50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9"/>
  <sheetViews>
    <sheetView view="pageBreakPreview" workbookViewId="0">
      <selection activeCell="C60" sqref="C60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0" t="s">
        <v>65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 140 մսուր-մանկապարտեզ» ՀՈԱԿ-ի </v>
      </c>
      <c r="B2" s="521"/>
      <c r="C2" s="521"/>
      <c r="D2" s="521"/>
    </row>
    <row r="3" spans="1:4" ht="39.75" customHeight="1">
      <c r="A3" s="521" t="s">
        <v>275</v>
      </c>
      <c r="B3" s="521"/>
      <c r="C3" s="521"/>
      <c r="D3" s="521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hidden="1" customHeight="1">
      <c r="A8" s="341">
        <v>1.1000000000000001</v>
      </c>
      <c r="B8" s="342" t="s">
        <v>123</v>
      </c>
      <c r="C8" s="341"/>
      <c r="D8" s="341"/>
    </row>
    <row r="9" spans="1:4" ht="16.5" hidden="1" customHeight="1">
      <c r="A9" s="341">
        <v>1.2</v>
      </c>
      <c r="B9" s="342" t="s">
        <v>124</v>
      </c>
      <c r="C9" s="341"/>
      <c r="D9" s="341"/>
    </row>
    <row r="10" spans="1:4" ht="16.5" hidden="1" customHeight="1">
      <c r="A10" s="341">
        <v>1.3</v>
      </c>
      <c r="B10" s="342" t="s">
        <v>125</v>
      </c>
      <c r="C10" s="341"/>
      <c r="D10" s="341"/>
    </row>
    <row r="11" spans="1:4" ht="16.5" hidden="1" customHeight="1">
      <c r="A11" s="341">
        <v>1.4</v>
      </c>
      <c r="B11" s="342" t="s">
        <v>291</v>
      </c>
      <c r="C11" s="341"/>
      <c r="D11" s="341"/>
    </row>
    <row r="12" spans="1:4" ht="16.5" hidden="1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0</v>
      </c>
      <c r="D13" s="339">
        <f>SUM(D14:D18)</f>
        <v>0</v>
      </c>
    </row>
    <row r="14" spans="1:4" ht="16.5" hidden="1" customHeight="1">
      <c r="A14" s="341">
        <v>2.1</v>
      </c>
      <c r="B14" s="342" t="s">
        <v>294</v>
      </c>
      <c r="C14" s="341"/>
      <c r="D14" s="341"/>
    </row>
    <row r="15" spans="1:4" ht="16.5" hidden="1" customHeight="1">
      <c r="A15" s="341">
        <v>2.2000000000000002</v>
      </c>
      <c r="B15" s="342" t="s">
        <v>126</v>
      </c>
      <c r="C15" s="341"/>
      <c r="D15" s="341"/>
    </row>
    <row r="16" spans="1:4" ht="16.5" hidden="1" customHeight="1">
      <c r="A16" s="341">
        <v>2.2999999999999998</v>
      </c>
      <c r="B16" s="342" t="s">
        <v>295</v>
      </c>
      <c r="C16" s="341"/>
      <c r="D16" s="341"/>
    </row>
    <row r="17" spans="1:4" ht="16.5" hidden="1" customHeight="1">
      <c r="A17" s="341">
        <v>2.4</v>
      </c>
      <c r="B17" s="342" t="s">
        <v>296</v>
      </c>
      <c r="C17" s="341"/>
      <c r="D17" s="341"/>
    </row>
    <row r="18" spans="1:4" ht="16.5" hidden="1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0</v>
      </c>
      <c r="D19" s="339">
        <f>SUM(D20:D24)</f>
        <v>0</v>
      </c>
    </row>
    <row r="20" spans="1:4" ht="16.5" hidden="1" customHeight="1">
      <c r="A20" s="341">
        <v>3.1</v>
      </c>
      <c r="B20" s="342" t="s">
        <v>127</v>
      </c>
      <c r="C20" s="341"/>
      <c r="D20" s="341"/>
    </row>
    <row r="21" spans="1:4" ht="16.5" hidden="1" customHeight="1">
      <c r="A21" s="341">
        <v>3.2</v>
      </c>
      <c r="B21" s="342" t="s">
        <v>128</v>
      </c>
      <c r="C21" s="341"/>
      <c r="D21" s="341"/>
    </row>
    <row r="22" spans="1:4" ht="16.5" hidden="1" customHeight="1">
      <c r="A22" s="341">
        <v>3.3</v>
      </c>
      <c r="B22" s="342" t="s">
        <v>129</v>
      </c>
      <c r="C22" s="341"/>
      <c r="D22" s="341"/>
    </row>
    <row r="23" spans="1:4" ht="16.5" hidden="1" customHeight="1">
      <c r="A23" s="341">
        <v>3.4</v>
      </c>
      <c r="B23" s="342" t="s">
        <v>299</v>
      </c>
      <c r="C23" s="341"/>
      <c r="D23" s="341"/>
    </row>
    <row r="24" spans="1:4" ht="16.5" hidden="1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0</v>
      </c>
      <c r="D25" s="339">
        <f>SUM(D26:D30)</f>
        <v>0</v>
      </c>
    </row>
    <row r="26" spans="1:4" ht="16.5" hidden="1" customHeight="1">
      <c r="A26" s="341">
        <v>4.0999999999999996</v>
      </c>
      <c r="B26" s="342" t="s">
        <v>302</v>
      </c>
      <c r="C26" s="341"/>
      <c r="D26" s="341"/>
    </row>
    <row r="27" spans="1:4" ht="16.5" hidden="1" customHeight="1">
      <c r="A27" s="341">
        <v>4.2</v>
      </c>
      <c r="B27" s="342" t="s">
        <v>130</v>
      </c>
      <c r="C27" s="341"/>
      <c r="D27" s="341"/>
    </row>
    <row r="28" spans="1:4" ht="16.5" hidden="1" customHeight="1">
      <c r="A28" s="341">
        <v>4.3</v>
      </c>
      <c r="B28" s="342" t="s">
        <v>303</v>
      </c>
      <c r="C28" s="341"/>
      <c r="D28" s="341"/>
    </row>
    <row r="29" spans="1:4" ht="16.5" hidden="1" customHeight="1">
      <c r="A29" s="341">
        <v>4.4000000000000004</v>
      </c>
      <c r="B29" s="342" t="s">
        <v>304</v>
      </c>
      <c r="C29" s="341"/>
      <c r="D29" s="341"/>
    </row>
    <row r="30" spans="1:4" ht="16.5" hidden="1" customHeight="1">
      <c r="A30" s="341">
        <v>4.5</v>
      </c>
      <c r="B30" s="342" t="s">
        <v>305</v>
      </c>
      <c r="C30" s="341"/>
      <c r="D30" s="341"/>
    </row>
    <row r="31" spans="1:4" ht="25.5" customHeight="1">
      <c r="A31" s="339">
        <v>5</v>
      </c>
      <c r="B31" s="340" t="s">
        <v>332</v>
      </c>
      <c r="C31" s="339">
        <v>0</v>
      </c>
      <c r="D31" s="339">
        <v>0</v>
      </c>
    </row>
    <row r="32" spans="1:4" s="31" customFormat="1" ht="24.75" customHeight="1">
      <c r="A32" s="339"/>
      <c r="B32" s="340" t="s">
        <v>67</v>
      </c>
      <c r="C32" s="339">
        <f>C7+C13+C19+C25</f>
        <v>0</v>
      </c>
      <c r="D32" s="339">
        <f>D7+D13+D19+D25</f>
        <v>0</v>
      </c>
    </row>
    <row r="33" spans="2:4" ht="35.25" customHeight="1"/>
    <row r="35" spans="2:4" ht="17.25">
      <c r="B35" s="434" t="s">
        <v>2</v>
      </c>
      <c r="C35" s="518" t="str">
        <f>+'Ekamut-caxs'!D78</f>
        <v>Հ. ԴԱՐԲԻՆՅԱՆ</v>
      </c>
      <c r="D35" s="518"/>
    </row>
    <row r="36" spans="2:4" ht="15.75" customHeight="1">
      <c r="B36" s="435" t="s">
        <v>4</v>
      </c>
      <c r="C36" s="519" t="s">
        <v>5</v>
      </c>
      <c r="D36" s="519"/>
    </row>
    <row r="37" spans="2:4" ht="27" customHeight="1">
      <c r="B37" s="31" t="s">
        <v>6</v>
      </c>
      <c r="C37" s="518" t="str">
        <f>+'Ekamut-caxs'!D80</f>
        <v>Ն. ՀԱՐՈՒԹՅՈՒՆՅԱՆ</v>
      </c>
      <c r="D37" s="518"/>
    </row>
    <row r="38" spans="2:4">
      <c r="C38" s="519" t="s">
        <v>5</v>
      </c>
      <c r="D38" s="519"/>
    </row>
    <row r="39" spans="2:4">
      <c r="B39" s="343" t="s">
        <v>131</v>
      </c>
      <c r="C39" s="343"/>
      <c r="D39" s="343"/>
    </row>
  </sheetData>
  <mergeCells count="7">
    <mergeCell ref="C35:D35"/>
    <mergeCell ref="C36:D36"/>
    <mergeCell ref="C37:D37"/>
    <mergeCell ref="C38:D38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6" workbookViewId="0">
      <selection activeCell="C60" sqref="C6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65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հ․ 140 մսուր-մանկապարտեզ» ՀՈԱԿ-ի </v>
      </c>
      <c r="B2" s="492"/>
      <c r="C2" s="492"/>
      <c r="D2" s="492"/>
      <c r="E2" s="492"/>
    </row>
    <row r="3" spans="1:13" ht="28.5" customHeight="1">
      <c r="A3" s="492" t="s">
        <v>272</v>
      </c>
      <c r="B3" s="492"/>
      <c r="C3" s="492"/>
      <c r="D3" s="492"/>
      <c r="E3" s="492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23068.799999999999</v>
      </c>
      <c r="D8" s="130"/>
      <c r="E8" s="130"/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2491.5</v>
      </c>
      <c r="D9" s="130"/>
      <c r="E9" s="130"/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 t="s">
        <v>236</v>
      </c>
      <c r="D10" s="451"/>
      <c r="E10" s="452">
        <f>+M10</f>
        <v>0</v>
      </c>
      <c r="F10" s="357">
        <v>11</v>
      </c>
      <c r="G10" s="358"/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0</v>
      </c>
    </row>
    <row r="11" spans="1:13" s="362" customFormat="1" ht="35.25" customHeight="1" thickBot="1">
      <c r="A11" s="354">
        <v>4</v>
      </c>
      <c r="B11" s="355" t="s">
        <v>271</v>
      </c>
      <c r="C11" s="356" t="s">
        <v>236</v>
      </c>
      <c r="D11" s="451"/>
      <c r="E11" s="452">
        <f>+M11</f>
        <v>0</v>
      </c>
      <c r="F11" s="357">
        <v>12</v>
      </c>
      <c r="G11" s="363"/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0</v>
      </c>
    </row>
    <row r="12" spans="1:13" s="83" customFormat="1" ht="31.5" customHeight="1">
      <c r="A12" s="121"/>
      <c r="B12" s="366" t="s">
        <v>267</v>
      </c>
      <c r="C12" s="367">
        <f>ROUND(SUM(C8:C11),1)</f>
        <v>25560.3</v>
      </c>
      <c r="D12" s="367">
        <f>ROUND(SUM(D8:D11),1)</f>
        <v>0</v>
      </c>
      <c r="E12" s="367">
        <f>ROUND(SUM(E8:E11),1)</f>
        <v>0</v>
      </c>
    </row>
    <row r="14" spans="1:13" ht="51" customHeight="1">
      <c r="B14" s="524" t="s">
        <v>268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>Հ. ԴԱՐԲԻՆՅԱՆ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2" t="str">
        <f>+'Ekamut-caxs'!D80</f>
        <v>Ն. ՀԱՐՈՒԹՅՈՒՆՅԱՆ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13" workbookViewId="0">
      <selection activeCell="C60" sqref="C6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65</v>
      </c>
      <c r="B1" s="527"/>
      <c r="C1" s="527"/>
      <c r="D1" s="527"/>
      <c r="E1" s="527"/>
      <c r="F1" s="527"/>
    </row>
    <row r="2" spans="1:8" ht="23.25" customHeight="1">
      <c r="A2" s="490" t="str">
        <f>+'Ekamut-caxs'!A13</f>
        <v xml:space="preserve">«Երևանի հ․ 140 մսուր-մանկապարտեզ» ՀՈԱԿ-ի </v>
      </c>
      <c r="B2" s="490"/>
      <c r="C2" s="490"/>
      <c r="D2" s="490"/>
      <c r="E2" s="490"/>
      <c r="F2" s="490"/>
    </row>
    <row r="3" spans="1:8" ht="40.5" customHeight="1">
      <c r="A3" s="490" t="s">
        <v>313</v>
      </c>
      <c r="B3" s="490"/>
      <c r="C3" s="490"/>
      <c r="D3" s="490"/>
      <c r="E3" s="490"/>
      <c r="F3" s="490"/>
    </row>
    <row r="5" spans="1:8">
      <c r="F5" s="436" t="s">
        <v>135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/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25" t="str">
        <f>+'Ekamut-caxs'!D78</f>
        <v>Հ. ԴԱՐԲԻՆՅԱՆ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5" t="str">
        <f>+'Ekamut-caxs'!D80</f>
        <v>Ն. ՀԱՐՈՒԹՅՈՒՆՅԱՆ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https://mul2.yerevan.am/tasks/1972414/oneclick?token=2f985ba82fb97ae951c37e63b15a91f3</cp:keywords>
  <cp:lastModifiedBy>Lusine Petrosyan</cp:lastModifiedBy>
  <cp:lastPrinted>2024-12-12T10:44:03Z</cp:lastPrinted>
  <dcterms:created xsi:type="dcterms:W3CDTF">1996-10-14T23:33:28Z</dcterms:created>
  <dcterms:modified xsi:type="dcterms:W3CDTF">2024-12-29T19:19:12Z</dcterms:modified>
</cp:coreProperties>
</file>