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30DEC86-F40C-4649-A99C-247E391C2A3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7" l="1"/>
  <c r="D39" i="19"/>
  <c r="A39" i="19"/>
  <c r="D40" i="19"/>
  <c r="A78" i="7"/>
  <c r="A72" i="7"/>
  <c r="A62" i="7"/>
  <c r="A59" i="7"/>
  <c r="A57" i="7"/>
  <c r="A52" i="7"/>
  <c r="A27" i="7"/>
  <c r="A75" i="19"/>
  <c r="A73" i="19"/>
  <c r="A72" i="19"/>
  <c r="A62" i="19"/>
  <c r="A61" i="19"/>
  <c r="I17" i="20"/>
  <c r="E17" i="20"/>
  <c r="C7" i="11"/>
  <c r="C7" i="10" l="1"/>
  <c r="C12" i="10"/>
  <c r="D10" i="9" l="1"/>
  <c r="D9" i="9"/>
  <c r="D15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2" i="7"/>
  <c r="C88" i="7"/>
  <c r="C81" i="7"/>
  <c r="C80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E18" i="20"/>
  <c r="F18" i="20" s="1"/>
  <c r="F17" i="20"/>
  <c r="C10" i="11"/>
  <c r="B15" i="9" l="1"/>
  <c r="A14" i="7" l="1"/>
  <c r="A2" i="20"/>
  <c r="F53" i="19"/>
  <c r="F55" i="19"/>
  <c r="J55" i="19" s="1"/>
  <c r="F52" i="19"/>
  <c r="J52" i="19" s="1"/>
  <c r="J51" i="19"/>
  <c r="C73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4" i="10" l="1"/>
  <c r="D9" i="10"/>
  <c r="E9" i="10" s="1"/>
  <c r="E10" i="10"/>
  <c r="E13" i="10"/>
  <c r="A22" i="19"/>
  <c r="A23" i="19" s="1"/>
  <c r="A16" i="10"/>
  <c r="A17" i="10" s="1"/>
  <c r="A18" i="10" s="1"/>
  <c r="A26" i="7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29" i="7"/>
  <c r="E14" i="10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9" i="7"/>
  <c r="A38" i="19"/>
  <c r="C77" i="7" l="1"/>
  <c r="C74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3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9" i="9" l="1"/>
  <c r="A21" i="9" s="1"/>
  <c r="A22" i="9" s="1"/>
  <c r="A17" i="9"/>
  <c r="A28" i="19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38" i="10"/>
  <c r="A51" i="7"/>
  <c r="A50" i="19"/>
  <c r="A47" i="19"/>
  <c r="A48" i="19" s="1"/>
  <c r="A49" i="19" s="1"/>
  <c r="C29" i="7"/>
  <c r="A61" i="9" l="1"/>
  <c r="A43" i="10"/>
  <c r="A44" i="10" s="1"/>
  <c r="A45" i="10" s="1"/>
  <c r="A47" i="10" s="1"/>
  <c r="A48" i="10" s="1"/>
  <c r="A50" i="10" s="1"/>
  <c r="A51" i="10" s="1"/>
  <c r="A52" i="10" s="1"/>
  <c r="A53" i="10" s="1"/>
  <c r="A54" i="10" s="1"/>
  <c r="A53" i="19"/>
  <c r="A54" i="19" s="1"/>
  <c r="A55" i="19" s="1"/>
  <c r="A57" i="19" s="1"/>
  <c r="A59" i="19" s="1"/>
  <c r="A53" i="7"/>
  <c r="A54" i="7" s="1"/>
  <c r="A55" i="7" s="1"/>
  <c r="A56" i="7" s="1"/>
  <c r="A58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B27" i="10"/>
  <c r="A73" i="7" l="1"/>
  <c r="A74" i="7" s="1"/>
  <c r="A55" i="10"/>
  <c r="A56" i="10" s="1"/>
  <c r="A57" i="10" s="1"/>
  <c r="A58" i="10" s="1"/>
  <c r="A59" i="10" s="1"/>
  <c r="A60" i="10" s="1"/>
  <c r="A61" i="10" s="1"/>
  <c r="A62" i="10" s="1"/>
  <c r="A63" i="10" s="1"/>
  <c r="A63" i="19"/>
  <c r="A64" i="19" s="1"/>
  <c r="A65" i="19" s="1"/>
  <c r="A66" i="19" s="1"/>
  <c r="B26" i="9"/>
  <c r="A79" i="7" l="1"/>
  <c r="A75" i="7"/>
  <c r="A76" i="7" s="1"/>
  <c r="A77" i="7" s="1"/>
  <c r="A65" i="10"/>
  <c r="A67" i="19"/>
  <c r="A68" i="19" s="1"/>
  <c r="A69" i="19" s="1"/>
  <c r="A70" i="19" l="1"/>
  <c r="A71" i="19" s="1"/>
  <c r="C28" i="7"/>
  <c r="D15" i="10" l="1"/>
  <c r="C25" i="7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8" i="7" l="1"/>
  <c r="D46" i="19"/>
  <c r="E78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5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<sst xmlns="http://schemas.openxmlformats.org/spreadsheetml/2006/main" count="579" uniqueCount="339">
  <si>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</si>
  <si>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</si>
  <si>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</si>
  <si>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</si>
  <si>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</si>
  <si>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</si>
  <si>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</si>
  <si>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</si>
  <si>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</si>
  <si>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</si>
  <si>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</si>
  <si>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</si>
  <si>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</si>
  <si>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</si>
  <si>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</si>
  <si>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</si>
  <si>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</si>
  <si>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</si>
  <si>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</si>
  <si>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</si>
  <si>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</si>
  <si>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</si>
  <si>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</si>
  <si>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</si>
  <si>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</si>
  <si>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</si>
  <si>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</si>
  <si>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</si>
  <si>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</si>
  <si>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</si>
  <si>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</si>
  <si>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</si>
  <si>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</si>
  <si>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</si>
  <si>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</si>
  <si>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</si>
  <si>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</si>
  <si>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</si>
  <si>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</si>
  <si>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</si>
  <si>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</si>
  <si>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</si>
  <si>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</si>
  <si>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</si>
  <si>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</si>
  <si>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</si>
  <si>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</si>
  <si>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</si>
  <si>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</si>
  <si>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</si>
  <si>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</si>
  <si>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</si>
  <si>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</si>
  <si>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</si>
  <si>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</si>
  <si>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</si>
  <si>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</si>
  <si>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</si>
  <si>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</si>
  <si>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</si>
  <si>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</si>
  <si>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</si>
  <si>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</si>
  <si>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</si>
  <si>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</si>
  <si>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</si>
  <si>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</si>
  <si>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</si>
  <si>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</si>
  <si>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</si>
  <si>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</si>
  <si>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</si>
  <si>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</si>
  <si>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</si>
  <si>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</si>
  <si>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</si>
  <si>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</si>
  <si>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</si>
  <si>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</si>
  <si>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</si>
  <si>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</si>
  <si>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</si>
  <si>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</si>
  <si>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</si>
  <si>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</si>
  <si>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</si>
  <si>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</si>
  <si>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</si>
  <si>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</si>
  <si>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</si>
  <si>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</si>
  <si>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</si>
  <si>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</si>
  <si>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</si>
  <si>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</si>
  <si>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</si>
  <si>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</si>
  <si>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</si>
  <si>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</si>
  <si>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</si>
  <si>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</si>
  <si>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</si>
  <si>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</si>
  <si>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</si>
  <si>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</si>
  <si>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</si>
  <si>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</si>
  <si>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</si>
  <si>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</si>
  <si>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</si>
  <si>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</si>
  <si>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</si>
  <si>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</si>
  <si>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</si>
  <si>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</si>
  <si>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</si>
  <si>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</si>
  <si>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</si>
  <si>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</si>
  <si>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</si>
  <si>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</si>
  <si>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</si>
  <si>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</si>
  <si>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</si>
  <si>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</si>
  <si>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</si>
  <si>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</si>
  <si>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</si>
  <si>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</si>
  <si>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</si>
  <si>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</si>
  <si>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</si>
  <si>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</si>
  <si>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</si>
  <si>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</si>
  <si>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</si>
  <si>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</si>
  <si>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</si>
  <si>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</si>
  <si>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</si>
  <si>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</si>
  <si>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</si>
  <si>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</si>
  <si>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</si>
  <si>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</si>
  <si>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</si>
  <si>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</si>
  <si>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</si>
  <si>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</si>
  <si>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</si>
  <si>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</si>
  <si>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</si>
  <si>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</si>
  <si>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</si>
  <si>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</si>
  <si>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</si>
  <si>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</si>
  <si>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</si>
  <si>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</si>
  <si>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</si>
  <si>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</si>
  <si>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</si>
  <si>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</si>
  <si>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</si>
  <si>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</si>
  <si>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</si>
  <si>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</si>
  <si>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</si>
  <si>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</si>
  <si>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</si>
  <si>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</si>
  <si>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</si>
  <si>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</si>
  <si>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</si>
  <si>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</si>
  <si>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</si>
  <si>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</si>
  <si>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</si>
  <si>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</si>
  <si>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</si>
  <si>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</si>
  <si>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</si>
  <si>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</si>
  <si>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</si>
  <si>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</si>
  <si>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</si>
  <si>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</si>
  <si>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</si>
  <si>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</si>
  <si>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</si>
  <si>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</si>
  <si>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</si>
  <si>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</si>
  <si>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</si>
  <si>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</si>
  <si>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</si>
  <si>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</si>
  <si>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</si>
  <si>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</si>
  <si>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</si>
  <si>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</si>
  <si>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</si>
  <si>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</si>
  <si>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</si>
  <si>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</si>
  <si>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</si>
  <si>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</si>
  <si>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</si>
  <si>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</si>
  <si>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</si>
  <si>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</si>
  <si>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</si>
  <si>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</si>
  <si>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</si>
  <si>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</si>
  <si>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</si>
  <si>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</si>
  <si>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</si>
  <si>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</si>
  <si>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</si>
  <si>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</si>
  <si>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</si>
  <si>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</si>
  <si>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</si>
  <si>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</si>
  <si>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</si>
  <si>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</si>
  <si>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</si>
  <si>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</si>
  <si>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</si>
  <si>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</si>
  <si>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</si>
  <si>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</si>
  <si>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</si>
  <si>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</si>
  <si>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</si>
  <si>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</si>
  <si>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</si>
  <si>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</si>
  <si>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</si>
  <si>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</si>
  <si>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</si>
  <si>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</si>
  <si>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</si>
  <si>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</si>
  <si>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</si>
  <si>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</si>
  <si>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</si>
  <si>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</si>
  <si>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</si>
  <si>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</si>
  <si>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</si>
  <si>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</si>
  <si>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</si>
  <si>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</si>
  <si>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</si>
  <si>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</si>
  <si>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</si>
  <si>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</si>
  <si>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</si>
  <si>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</si>
  <si>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</si>
  <si>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</si>
  <si>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</si>
  <si>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</si>
  <si>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</si>
  <si>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</si>
  <si>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</si>
  <si>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</si>
  <si>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</si>
  <si>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</si>
  <si>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</si>
  <si>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</si>
  <si>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</si>
  <si>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</si>
  <si>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</si>
  <si>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</si>
  <si>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</si>
  <si>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</si>
  <si>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</si>
  <si>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</si>
  <si>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</si>
  <si>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</si>
  <si>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</si>
  <si>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</si>
  <si>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</si>
  <si>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</si>
  <si>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</si>
  <si>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</si>
  <si>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</si>
  <si>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</si>
  <si>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</si>
  <si>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</si>
  <si>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</si>
  <si>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</si>
  <si>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</si>
  <si>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</si>
  <si>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</si>
  <si>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</si>
  <si>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</si>
  <si>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</si>
  <si>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</si>
  <si>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</si>
  <si>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</si>
  <si>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</si>
  <si>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</si>
  <si>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</si>
  <si>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</si>
  <si>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</si>
  <si>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</si>
  <si>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</si>
  <si>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</si>
  <si>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</si>
  <si>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</si>
  <si>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</si>
  <si>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</si>
  <si>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</si>
  <si>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</si>
  <si>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</si>
  <si>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</si>
  <si>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</si>
  <si>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</si>
  <si>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</si>
  <si>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</si>
  <si>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</si>
  <si>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</si>
  <si>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հ․14 մսուր-մանկապարտեզ» ՀՈԱԿ-ի </t>
  </si>
  <si>
    <t>ՏՆՕՐԵՆ՝ Ժ/Պ</t>
  </si>
  <si>
    <t>Ա․Սարուխանյան</t>
  </si>
  <si>
    <t>Գ․Ռոստոմյան</t>
  </si>
  <si>
    <t>ՏՆՕՐԵՆ՝Ժ/Պ</t>
  </si>
  <si>
    <t>Էլ․ ստորագրության գծով</t>
  </si>
  <si>
    <t xml:space="preserve">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</si>
  <si>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</si>
  <si>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</si>
  <si>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</t>
  </si>
  <si>
    <t xml:space="preserve"> </t>
  </si>
  <si>
    <t>կից հ/ա կաթսայի վերանորոգման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</si>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</sst>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wACAAUABNAAAAAAAAAAAAAAAAAAAAAAAAAAAAAAAAAAAAAAAAAAAAAAAAAAAAAAAAAAAAAAAAAAAAAAAAAAAAAAAAAAAAAAAAAAAAAAAAAAAAAAAAAAAAAAAAAAAAAADoBwwAAAAdABYAM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wNTdaMCMGCSqGSIb3DQEJBDEWBBR6BBnw+WW3YaKEPx3sr2UDwDeezjArBgsqhkiG9w0BCRACDDEcMBowGDAWBBRE5xMFRVajmd/v2Zzf5CvSbEm8HjANBgkqhkiG9w0BAQEFAASCAQBh+Rwoa7aQaP4iN2oT8P+n+zNxgASdR9Nmk+blnXIMR8fBZFQgXqpsFvGLatFqvaVUsEXXtPo8bODz/dVoIWp2R/gWophjAO79fH5y/aFSjdl7dxd5KlzFWYd5uSVbXpdHixFDblqGt6nMPSVWoGHlmMrMjaC84MXnvsTVIF6h+JQ8AzXwFjJZ9PSURExMFDMIz89jgvKl49eHU8+u6vdHFE6CkUlbRNonaBtMg5c8FstMv/JAwS/g+jrL8k48CE7Ej06CT7nqAS5yTeti0IownSDUO2zqVSf08AQ00BlIn8CCId8dTuEwcBtc6aqfoJTK1l23ldjTra6wQI6MEzQ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xACAAUABNAAAAAAAAAAAAAAAAAAAAAAAAAAAAAAAAAAAAAAAAAAAAAAAAAAAAAAAAAAAAAAAAAAAAAAAAAAAAAAAAAAAAAAAAAAAAAAAAAAAAAAAAAAAAAAAAAAAAAADoBwwAAAAdABYAM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xMDFaMCMGCSqGSIb3DQEJBDEWBBSgR3rUWs5uYeIiLtV+YYQO2oB1UTArBgsqhkiG9w0BCRACDDEcMBowGDAWBBRE5xMFRVajmd/v2Zzf5CvSbEm8HjANBgkqhkiG9w0BAQEFAASCAQDK3fctXkZFEQ9WEw8dI7iHfYWYp48x8zaF1S6cgFiqDfMkIo8HGgVSJl8eFKKhE1SNmk3m1ujrXNcDyO49wKqhXXYalslu7OvV6qRWXCR+jlCJ7HZijwUScAePFMteLoJivBVBInbNYH7BnM1jXwOxdGjMGWnLS7N9iETZuwKKyS+seEoUHjcI6+EqOv87o0K7lqsHALm/oDGjO4jZAHQY8APENp1SSiZc7O4QmyAeas0aE91SFpNQCAFFKKoFY11Fw2uirXLjC1k+xpbDFHhXRikgc1DhFjqv2pqHI7MX4xA/wmONYpfCBd7+UsnIhp6lZNEl3pOleT4MTOqlG2x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4CBCACE-FA00-466A-6DDD-55A64CF2AC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74B34FD3-D549-553F-D0D9-0AC8ACC2D4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39"/>
      <c r="D1" s="453" t="s">
        <v>183</v>
      </c>
      <c r="E1" s="455">
        <v>121</v>
      </c>
    </row>
    <row r="2" spans="1:10">
      <c r="C2" s="239"/>
      <c r="D2" s="453" t="s">
        <v>38</v>
      </c>
      <c r="E2" s="39"/>
    </row>
    <row r="3" spans="1:10">
      <c r="C3" s="239"/>
      <c r="D3" s="453" t="s">
        <v>207</v>
      </c>
      <c r="E3" s="39"/>
    </row>
    <row r="4" spans="1:10" s="29" customFormat="1" ht="24.75" customHeight="1">
      <c r="B4" s="245"/>
      <c r="C4" s="245"/>
      <c r="D4" s="453" t="s">
        <v>245</v>
      </c>
      <c r="E4" s="39"/>
      <c r="F4" s="55"/>
    </row>
    <row r="5" spans="1:10" s="29" customFormat="1" ht="20.25" customHeight="1">
      <c r="B5" s="245"/>
      <c r="C5" s="5"/>
      <c r="D5" s="453" t="s">
        <v>208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277</v>
      </c>
      <c r="E7" s="455">
        <v>125</v>
      </c>
    </row>
    <row r="8" spans="1:10" ht="20.25" customHeight="1">
      <c r="C8" s="239"/>
      <c r="D8" s="453" t="s">
        <v>278</v>
      </c>
      <c r="E8" s="239"/>
    </row>
    <row r="9" spans="1:10" ht="20.25" customHeight="1">
      <c r="C9" s="239"/>
      <c r="D9" s="453" t="s">
        <v>279</v>
      </c>
      <c r="E9" s="239"/>
    </row>
    <row r="10" spans="1:10" ht="20.25" customHeight="1">
      <c r="C10" s="236"/>
      <c r="D10" s="454" t="s">
        <v>286</v>
      </c>
      <c r="E10" s="236"/>
    </row>
    <row r="11" spans="1:10" ht="20.25" customHeight="1">
      <c r="C11" s="236"/>
      <c r="D11" s="453" t="s">
        <v>287</v>
      </c>
      <c r="E11" s="236"/>
    </row>
    <row r="12" spans="1:10" ht="20.25">
      <c r="A12" s="472" t="s">
        <v>39</v>
      </c>
      <c r="B12" s="472"/>
      <c r="C12" s="472"/>
      <c r="D12" s="472"/>
      <c r="E12" s="472"/>
      <c r="F12" s="385"/>
    </row>
    <row r="13" spans="1:10" ht="20.45" customHeight="1">
      <c r="A13" s="473" t="s">
        <v>326</v>
      </c>
      <c r="B13" s="473"/>
      <c r="C13" s="473"/>
      <c r="D13" s="473"/>
      <c r="E13" s="473"/>
      <c r="F13" s="377" t="s">
        <v>193</v>
      </c>
    </row>
    <row r="14" spans="1:10" ht="18.75" customHeight="1">
      <c r="A14" s="474" t="s">
        <v>320</v>
      </c>
      <c r="B14" s="474"/>
      <c r="C14" s="474"/>
      <c r="D14" s="474"/>
      <c r="E14" s="474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7.25" customHeight="1">
      <c r="A17" s="61">
        <v>1</v>
      </c>
      <c r="B17" s="13" t="s">
        <v>113</v>
      </c>
      <c r="C17" s="403"/>
      <c r="D17" s="237">
        <v>44579</v>
      </c>
      <c r="E17" s="241"/>
      <c r="F17" s="149"/>
    </row>
    <row r="18" spans="1:6" ht="18.75" hidden="1" customHeight="1">
      <c r="A18" s="61">
        <f>+A17+1</f>
        <v>2</v>
      </c>
      <c r="B18" s="13" t="s">
        <v>217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218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219</v>
      </c>
      <c r="C20" s="379"/>
      <c r="D20" s="380"/>
      <c r="E20" s="381"/>
      <c r="F20" s="383"/>
    </row>
    <row r="21" spans="1:6" ht="18.75" customHeight="1">
      <c r="A21" s="61">
        <v>2</v>
      </c>
      <c r="B21" s="13" t="s">
        <v>220</v>
      </c>
      <c r="C21" s="403"/>
      <c r="D21" s="410">
        <f>+D22+D23</f>
        <v>1996.9</v>
      </c>
      <c r="E21" s="241"/>
      <c r="F21" s="149"/>
    </row>
    <row r="22" spans="1:6" s="382" customFormat="1" hidden="1">
      <c r="A22" s="378">
        <f>+A21+0.1</f>
        <v>2.1</v>
      </c>
      <c r="B22" s="379" t="s">
        <v>221</v>
      </c>
      <c r="C22" s="379"/>
      <c r="D22" s="380"/>
      <c r="E22" s="381"/>
      <c r="F22" s="383"/>
    </row>
    <row r="23" spans="1:6" s="382" customFormat="1">
      <c r="A23" s="378">
        <f>+A22+0.1</f>
        <v>2.2000000000000002</v>
      </c>
      <c r="B23" s="379" t="s">
        <v>222</v>
      </c>
      <c r="C23" s="379"/>
      <c r="D23" s="380">
        <v>1996.9</v>
      </c>
      <c r="E23" s="381"/>
      <c r="F23" s="383"/>
    </row>
    <row r="24" spans="1:6" ht="18.75" customHeight="1">
      <c r="A24" s="61">
        <f>+A21+1</f>
        <v>3</v>
      </c>
      <c r="B24" s="13" t="s">
        <v>223</v>
      </c>
      <c r="C24" s="403"/>
      <c r="D24" s="410">
        <v>5.4</v>
      </c>
      <c r="E24" s="241"/>
      <c r="F24" s="149"/>
    </row>
    <row r="25" spans="1:6" ht="18.75" hidden="1" customHeight="1">
      <c r="A25" s="61">
        <f>+A24+1</f>
        <v>4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3"/>
      <c r="D28" s="237"/>
      <c r="E28" s="241"/>
      <c r="F28" s="149"/>
    </row>
    <row r="29" spans="1:6" ht="15.75" customHeight="1">
      <c r="A29" s="61">
        <v>4</v>
      </c>
      <c r="B29" s="13" t="s">
        <v>120</v>
      </c>
      <c r="C29" s="403"/>
      <c r="D29" s="410">
        <f>SUM(D30:D31)</f>
        <v>1636.4</v>
      </c>
      <c r="E29" s="241"/>
      <c r="F29" s="149"/>
    </row>
    <row r="30" spans="1:6" s="382" customFormat="1">
      <c r="A30" s="378">
        <f>+A29+0.1</f>
        <v>4.0999999999999996</v>
      </c>
      <c r="B30" s="379" t="s">
        <v>69</v>
      </c>
      <c r="C30" s="379"/>
      <c r="D30" s="412">
        <f>+D73</f>
        <v>818.2</v>
      </c>
      <c r="E30" s="381"/>
      <c r="F30" s="383"/>
    </row>
    <row r="31" spans="1:6" s="382" customFormat="1">
      <c r="A31" s="378">
        <f>+A30+0.1</f>
        <v>4.1999999999999993</v>
      </c>
      <c r="B31" s="379" t="s">
        <v>70</v>
      </c>
      <c r="C31" s="379"/>
      <c r="D31" s="380">
        <v>818.2</v>
      </c>
      <c r="E31" s="381"/>
      <c r="F31" s="383"/>
    </row>
    <row r="32" spans="1:6" ht="15.75" customHeight="1">
      <c r="A32" s="61">
        <f>+A29+1</f>
        <v>5</v>
      </c>
      <c r="B32" s="13" t="s">
        <v>9</v>
      </c>
      <c r="C32" s="403"/>
      <c r="D32" s="237">
        <v>10</v>
      </c>
      <c r="E32" s="241"/>
      <c r="F32" s="149" t="s">
        <v>322</v>
      </c>
    </row>
    <row r="33" spans="1:14" ht="18.75" hidden="1" customHeight="1">
      <c r="A33" s="61">
        <f>+A32+1</f>
        <v>6</v>
      </c>
      <c r="B33" s="13" t="s">
        <v>282</v>
      </c>
      <c r="C33" s="403"/>
      <c r="D33" s="237"/>
      <c r="E33" s="241"/>
      <c r="F33" s="149" t="s">
        <v>189</v>
      </c>
    </row>
    <row r="34" spans="1:14">
      <c r="A34" s="52"/>
      <c r="B34" s="84" t="s">
        <v>26</v>
      </c>
      <c r="C34" s="406"/>
      <c r="D34" s="411">
        <f>SUM(D17:D18,D21,D24:D29,D32:D33)</f>
        <v>48227.700000000004</v>
      </c>
      <c r="E34" s="408"/>
    </row>
    <row r="35" spans="1:14" ht="10.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338</v>
      </c>
      <c r="C37" s="403"/>
      <c r="D37" s="410">
        <f>+Ashkhatavardz!O9</f>
        <v>37034.800000000003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f>+A37+0.1</f>
        <v>1.1000000000000001</v>
      </c>
      <c r="B39" s="379" t="s">
        <v>247</v>
      </c>
      <c r="C39" s="379"/>
      <c r="D39" s="380">
        <f>+Ashkhatavardz!M7</f>
        <v>2390.2944000000002</v>
      </c>
      <c r="E39" s="381"/>
      <c r="F39" s="383"/>
      <c r="G39" s="382" t="s">
        <v>214</v>
      </c>
    </row>
    <row r="40" spans="1:14" ht="18.75" customHeight="1">
      <c r="A40" s="61">
        <f>+A37+1</f>
        <v>2</v>
      </c>
      <c r="B40" s="13" t="s">
        <v>13</v>
      </c>
      <c r="C40" s="403"/>
      <c r="D40" s="410">
        <f>+'Snund ev finans. pastaci'!E12-'Dramakan hosqer'!C93</f>
        <v>6955.5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5632.5</v>
      </c>
      <c r="N40" s="5" t="s">
        <v>215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553.4</v>
      </c>
      <c r="E41" s="241"/>
      <c r="F41" s="237">
        <f>+D41-'Komunal '!F27</f>
        <v>0</v>
      </c>
      <c r="L41" s="5">
        <f>+'Snund ev finans. pastaci'!E8+'Snund ev finans. pastaci'!E9</f>
        <v>5632.5</v>
      </c>
    </row>
    <row r="42" spans="1:14" ht="18.75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586.79999999999995</v>
      </c>
      <c r="E42" s="241"/>
      <c r="F42" s="237">
        <f>+D42-'Komunal '!J27</f>
        <v>0</v>
      </c>
      <c r="L42" s="84">
        <f>+L41+L40*0.8</f>
        <v>10138.5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151.5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3"/>
      <c r="D44" s="237">
        <v>13.6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3"/>
      <c r="D45" s="237">
        <v>36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3"/>
      <c r="D46" s="410">
        <f>SUM(D47:D49)</f>
        <v>149.69999999999999</v>
      </c>
      <c r="E46" s="241"/>
      <c r="F46" s="149"/>
    </row>
    <row r="47" spans="1:14" s="382" customFormat="1">
      <c r="A47" s="378">
        <f>+A46+0.1</f>
        <v>8.1</v>
      </c>
      <c r="B47" s="379" t="s">
        <v>18</v>
      </c>
      <c r="C47" s="379"/>
      <c r="D47" s="380">
        <v>57.4</v>
      </c>
      <c r="E47" s="381"/>
      <c r="F47" s="383"/>
    </row>
    <row r="48" spans="1:14" s="382" customFormat="1">
      <c r="A48" s="378">
        <f>+A47+0.1</f>
        <v>8.1999999999999993</v>
      </c>
      <c r="B48" s="379" t="s">
        <v>19</v>
      </c>
      <c r="C48" s="379"/>
      <c r="D48" s="380">
        <v>20.3</v>
      </c>
      <c r="E48" s="381"/>
      <c r="F48" s="383"/>
    </row>
    <row r="49" spans="1:11" s="382" customFormat="1" ht="15" customHeight="1">
      <c r="A49" s="378">
        <f>+A48+0.1</f>
        <v>8.2999999999999989</v>
      </c>
      <c r="B49" s="379" t="s">
        <v>20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21</v>
      </c>
      <c r="C50" s="403"/>
      <c r="D50" s="237"/>
      <c r="E50" s="241"/>
      <c r="F50" s="149" t="s">
        <v>239</v>
      </c>
    </row>
    <row r="51" spans="1:11" ht="18.75" customHeight="1">
      <c r="A51" s="61">
        <v>9</v>
      </c>
      <c r="B51" s="13" t="s">
        <v>27</v>
      </c>
      <c r="C51" s="403"/>
      <c r="D51" s="237">
        <v>441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5" customHeight="1">
      <c r="A52" s="61">
        <v>10</v>
      </c>
      <c r="B52" s="13" t="s">
        <v>22</v>
      </c>
      <c r="C52" s="403"/>
      <c r="D52" s="237">
        <v>50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0.75" hidden="1" customHeight="1">
      <c r="A53" s="61">
        <f t="shared" ref="A53:A71" si="2">+A52+1</f>
        <v>11</v>
      </c>
      <c r="B53" s="13" t="s">
        <v>71</v>
      </c>
      <c r="C53" s="403"/>
      <c r="D53" s="237"/>
      <c r="E53" s="241"/>
      <c r="F53" s="237">
        <f t="shared" ref="F53:F55" si="3">+$F$51</f>
        <v>0</v>
      </c>
      <c r="G53" s="5" t="s">
        <v>181</v>
      </c>
      <c r="H53" s="5" t="s">
        <v>240</v>
      </c>
      <c r="I53" s="5" t="s">
        <v>182</v>
      </c>
      <c r="J53" s="5">
        <f>0*80+0*110+0*250</f>
        <v>0</v>
      </c>
      <c r="K53" s="5" t="s">
        <v>241</v>
      </c>
    </row>
    <row r="54" spans="1:11" ht="18.75" hidden="1" customHeight="1">
      <c r="A54" s="61">
        <f t="shared" si="2"/>
        <v>12</v>
      </c>
      <c r="B54" s="13" t="s">
        <v>45</v>
      </c>
      <c r="C54" s="403"/>
      <c r="D54" s="237"/>
      <c r="E54" s="241"/>
      <c r="F54" s="237"/>
    </row>
    <row r="55" spans="1:11" ht="18.75" hidden="1" customHeight="1">
      <c r="A55" s="61">
        <f t="shared" si="2"/>
        <v>13</v>
      </c>
      <c r="B55" s="13" t="s">
        <v>116</v>
      </c>
      <c r="C55" s="403"/>
      <c r="D55" s="237"/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" customHeight="1">
      <c r="A56" s="61">
        <v>11</v>
      </c>
      <c r="B56" s="13" t="s">
        <v>117</v>
      </c>
      <c r="C56" s="403"/>
      <c r="D56" s="237">
        <v>75</v>
      </c>
      <c r="E56" s="241"/>
      <c r="F56" s="149"/>
    </row>
    <row r="57" spans="1:11" ht="18.75" hidden="1" customHeight="1">
      <c r="A57" s="61">
        <f t="shared" si="2"/>
        <v>12</v>
      </c>
      <c r="B57" s="13" t="s">
        <v>23</v>
      </c>
      <c r="C57" s="403"/>
      <c r="D57" s="237"/>
      <c r="E57" s="241"/>
      <c r="F57" s="149"/>
    </row>
    <row r="58" spans="1:11" ht="17.25" customHeight="1">
      <c r="A58" s="61">
        <v>12</v>
      </c>
      <c r="B58" s="13" t="s">
        <v>24</v>
      </c>
      <c r="C58" s="403"/>
      <c r="D58" s="237">
        <v>50</v>
      </c>
      <c r="E58" s="241"/>
      <c r="F58" s="149"/>
    </row>
    <row r="59" spans="1:11" ht="18.75" hidden="1" customHeight="1">
      <c r="A59" s="61">
        <f t="shared" si="2"/>
        <v>13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v>13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13</v>
      </c>
      <c r="B61" s="13" t="s">
        <v>42</v>
      </c>
      <c r="C61" s="403"/>
      <c r="D61" s="237">
        <v>30</v>
      </c>
      <c r="E61" s="241"/>
      <c r="F61" s="149"/>
    </row>
    <row r="62" spans="1:11" ht="18.75" customHeight="1">
      <c r="A62" s="61">
        <f>+A61+1</f>
        <v>14</v>
      </c>
      <c r="B62" s="13" t="s">
        <v>72</v>
      </c>
      <c r="C62" s="403"/>
      <c r="D62" s="237">
        <v>30</v>
      </c>
      <c r="E62" s="241"/>
      <c r="F62" s="149"/>
    </row>
    <row r="63" spans="1:11" ht="18.75" customHeight="1">
      <c r="A63" s="61">
        <f t="shared" si="2"/>
        <v>15</v>
      </c>
      <c r="B63" s="13" t="s">
        <v>73</v>
      </c>
      <c r="C63" s="403"/>
      <c r="D63" s="237">
        <v>107</v>
      </c>
      <c r="E63" s="241"/>
      <c r="F63" s="149"/>
    </row>
    <row r="64" spans="1:11" ht="16.5" customHeight="1">
      <c r="A64" s="61">
        <f t="shared" si="2"/>
        <v>16</v>
      </c>
      <c r="B64" s="13" t="s">
        <v>43</v>
      </c>
      <c r="C64" s="403"/>
      <c r="D64" s="237">
        <v>3</v>
      </c>
      <c r="E64" s="241"/>
      <c r="F64" s="149"/>
    </row>
    <row r="65" spans="1:7" ht="1.5" hidden="1" customHeight="1">
      <c r="A65" s="61">
        <f t="shared" si="2"/>
        <v>17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18</v>
      </c>
      <c r="B66" s="13" t="s">
        <v>44</v>
      </c>
      <c r="C66" s="403"/>
      <c r="D66" s="237"/>
      <c r="E66" s="241"/>
      <c r="F66" s="149"/>
    </row>
    <row r="67" spans="1:7" ht="18.75" hidden="1" customHeight="1">
      <c r="A67" s="61">
        <f t="shared" si="2"/>
        <v>19</v>
      </c>
      <c r="B67" s="13" t="s">
        <v>60</v>
      </c>
      <c r="C67" s="403"/>
      <c r="D67" s="237"/>
      <c r="E67" s="241"/>
      <c r="F67" s="149"/>
    </row>
    <row r="68" spans="1:7" ht="18.75" hidden="1" customHeight="1">
      <c r="A68" s="61">
        <f t="shared" si="2"/>
        <v>20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21</v>
      </c>
      <c r="B69" s="13"/>
      <c r="C69" s="403"/>
      <c r="D69" s="237"/>
      <c r="E69" s="241"/>
      <c r="F69" s="149" t="s">
        <v>323</v>
      </c>
    </row>
    <row r="70" spans="1:7" ht="18.75" hidden="1" customHeight="1">
      <c r="A70" s="61">
        <f t="shared" si="2"/>
        <v>22</v>
      </c>
      <c r="B70" s="13" t="s">
        <v>211</v>
      </c>
      <c r="C70" s="403"/>
      <c r="D70" s="237"/>
      <c r="E70" s="241"/>
      <c r="F70" s="149"/>
    </row>
    <row r="71" spans="1:7" ht="18.75" hidden="1" customHeight="1">
      <c r="A71" s="61">
        <f t="shared" si="2"/>
        <v>23</v>
      </c>
      <c r="B71" s="13" t="s">
        <v>210</v>
      </c>
      <c r="C71" s="403"/>
      <c r="D71" s="237"/>
      <c r="E71" s="241"/>
      <c r="F71" s="149"/>
    </row>
    <row r="72" spans="1:7" ht="18.75" customHeight="1">
      <c r="A72" s="61">
        <f>+A64+1</f>
        <v>17</v>
      </c>
      <c r="B72" s="13" t="s">
        <v>25</v>
      </c>
      <c r="C72" s="403"/>
      <c r="D72" s="237">
        <v>818.2</v>
      </c>
      <c r="E72" s="241"/>
      <c r="F72" s="149"/>
    </row>
    <row r="73" spans="1:7" s="382" customFormat="1" ht="15" customHeight="1">
      <c r="A73" s="378">
        <f>+A72+0.1</f>
        <v>17.100000000000001</v>
      </c>
      <c r="B73" s="379" t="s">
        <v>74</v>
      </c>
      <c r="C73" s="379"/>
      <c r="D73" s="380">
        <v>818.2</v>
      </c>
      <c r="E73" s="381"/>
      <c r="F73" s="383"/>
    </row>
    <row r="74" spans="1:7" ht="18.75" hidden="1" customHeight="1">
      <c r="A74" s="61">
        <f>+A72+1</f>
        <v>18</v>
      </c>
      <c r="B74" s="13" t="s">
        <v>75</v>
      </c>
      <c r="C74" s="403"/>
      <c r="D74" s="237"/>
      <c r="E74" s="241"/>
      <c r="F74" s="149"/>
    </row>
    <row r="75" spans="1:7" ht="18.75" customHeight="1">
      <c r="A75" s="61">
        <f>+A72+1</f>
        <v>18</v>
      </c>
      <c r="B75" s="13" t="s">
        <v>64</v>
      </c>
      <c r="C75" s="403"/>
      <c r="D75" s="237">
        <v>1142.2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48227.7</v>
      </c>
      <c r="E76" s="408"/>
      <c r="F76" s="470">
        <f>+D34-D76</f>
        <v>0</v>
      </c>
      <c r="G76" s="471"/>
    </row>
    <row r="77" spans="1:7" ht="22.15" customHeight="1">
      <c r="B77" s="55"/>
      <c r="C77" s="45"/>
    </row>
    <row r="78" spans="1:7" ht="13.15" hidden="1" customHeight="1">
      <c r="B78" s="210" t="s">
        <v>327</v>
      </c>
      <c r="C78" s="236"/>
      <c r="D78" s="234" t="s">
        <v>328</v>
      </c>
      <c r="E78" s="236"/>
    </row>
    <row r="79" spans="1:7" ht="13.15" hidden="1" customHeight="1">
      <c r="B79" s="55"/>
      <c r="D79" s="235" t="s">
        <v>90</v>
      </c>
      <c r="E79" s="242"/>
    </row>
    <row r="80" spans="1:7" ht="13.15" hidden="1" customHeight="1">
      <c r="B80" s="210" t="s">
        <v>6</v>
      </c>
      <c r="C80" s="234"/>
      <c r="D80" s="234" t="s">
        <v>329</v>
      </c>
      <c r="E80" s="234"/>
    </row>
    <row r="81" spans="1:6" ht="13.15" hidden="1" customHeight="1">
      <c r="D81" s="235" t="s">
        <v>90</v>
      </c>
      <c r="E81" s="242"/>
    </row>
    <row r="82" spans="1:6" ht="13.15" hidden="1" customHeight="1">
      <c r="B82" s="45" t="s">
        <v>184</v>
      </c>
    </row>
    <row r="83" spans="1:6" s="209" customFormat="1" ht="109.5" customHeight="1">
      <c r="A83" s="254" t="s">
        <v>199</v>
      </c>
      <c r="D83" s="252"/>
      <c r="E83" s="253" t="s">
        <v>216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52" zoomScaleSheetLayoutView="100" workbookViewId="0">
      <selection activeCell="B103" sqref="B103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6" width="0" style="44" hidden="1" customWidth="1"/>
    <col min="37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122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207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245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208</v>
      </c>
      <c r="D5" s="459"/>
      <c r="E5" s="55"/>
      <c r="F5" s="29"/>
      <c r="G5" s="29"/>
    </row>
    <row r="6" spans="1:10" s="42" customFormat="1" ht="9.75" customHeight="1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277</v>
      </c>
      <c r="D7" s="457">
        <f>+'Ekamut-caxs'!E7+1</f>
        <v>126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279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0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>
      <c r="A14" s="473" t="str">
        <f>+_xlfn.SINGLE('Ekamut-caxs'!A13)</f>
        <v xml:space="preserve">«Երևանի հ․14 մսուր-մանկապարտեզ» ՀՈԱԿ-ի </v>
      </c>
      <c r="B14" s="473"/>
      <c r="C14" s="473"/>
      <c r="D14" s="473"/>
      <c r="E14" s="56"/>
      <c r="F14" s="3"/>
      <c r="G14" s="3"/>
    </row>
    <row r="15" spans="1:10" s="5" customFormat="1" ht="18.75" customHeight="1">
      <c r="A15" s="474" t="s">
        <v>321</v>
      </c>
      <c r="B15" s="474"/>
      <c r="C15" s="474"/>
      <c r="D15" s="474"/>
      <c r="E15" s="55"/>
      <c r="F15" s="29"/>
      <c r="G15" s="29"/>
    </row>
    <row r="16" spans="1:10" s="5" customFormat="1" ht="5.25" customHeight="1">
      <c r="A16" s="401"/>
      <c r="B16" s="414"/>
      <c r="C16" s="401"/>
      <c r="D16" s="401"/>
      <c r="E16" s="55"/>
      <c r="F16" s="29"/>
      <c r="G16" s="29"/>
    </row>
    <row r="17" spans="1:9" s="42" customFormat="1" ht="15.75" customHeight="1">
      <c r="A17" s="246"/>
      <c r="B17" s="248"/>
      <c r="C17" s="415" t="s">
        <v>209</v>
      </c>
      <c r="D17" s="416"/>
      <c r="E17" s="55"/>
      <c r="F17" s="29"/>
      <c r="G17" s="29"/>
    </row>
    <row r="18" spans="1:9" s="45" customFormat="1" ht="17.25" thickBot="1">
      <c r="A18" s="417" t="s">
        <v>3</v>
      </c>
      <c r="B18" s="418" t="s">
        <v>29</v>
      </c>
      <c r="C18" s="419" t="s">
        <v>40</v>
      </c>
      <c r="D18" s="420"/>
      <c r="E18" s="432">
        <f>+C19-C78</f>
        <v>1709.1</v>
      </c>
      <c r="G18" s="146" t="s">
        <v>205</v>
      </c>
    </row>
    <row r="19" spans="1:9" s="42" customFormat="1" ht="36" customHeight="1" thickBot="1">
      <c r="A19" s="421" t="s">
        <v>7</v>
      </c>
      <c r="B19" s="422" t="s">
        <v>30</v>
      </c>
      <c r="C19" s="136">
        <f>+'Dramakani hamematakan'!D6</f>
        <v>1847.8</v>
      </c>
      <c r="D19" s="423"/>
      <c r="E19" s="476" t="s">
        <v>206</v>
      </c>
      <c r="F19" s="476"/>
      <c r="G19" s="144"/>
    </row>
    <row r="20" spans="1:9" s="42" customFormat="1" ht="17.25">
      <c r="A20" s="421" t="s">
        <v>10</v>
      </c>
      <c r="B20" s="422" t="s">
        <v>78</v>
      </c>
      <c r="C20" s="136">
        <f>SUM(C21:C22,C25,C29:C35)</f>
        <v>46585.9</v>
      </c>
      <c r="D20" s="424"/>
      <c r="E20" s="55"/>
      <c r="F20" s="29"/>
      <c r="G20" s="29"/>
    </row>
    <row r="21" spans="1:9" s="42" customFormat="1" ht="15" customHeight="1">
      <c r="A21" s="35">
        <v>1</v>
      </c>
      <c r="B21" s="244" t="str">
        <f>+'Ekamut-caxs'!B17</f>
        <v>Սուբսիդիայից</v>
      </c>
      <c r="C21" s="135">
        <f>+'Ekamut-caxs'!D17</f>
        <v>44579</v>
      </c>
      <c r="D21" s="240"/>
      <c r="E21" s="55"/>
      <c r="F21" s="29"/>
      <c r="G21" s="29"/>
    </row>
    <row r="22" spans="1:9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9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9" s="399" customFormat="1" ht="15.75" hidden="1" customHeight="1">
      <c r="A24" s="387" t="s">
        <v>333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9" s="42" customFormat="1" ht="15.75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1996.9</v>
      </c>
      <c r="D25" s="240"/>
      <c r="E25" s="55"/>
      <c r="F25" s="29"/>
      <c r="G25" s="29"/>
    </row>
    <row r="26" spans="1:9" s="399" customFormat="1" ht="15.75" hidden="1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9" s="399" customFormat="1" ht="15.75" customHeight="1">
      <c r="A27" s="387">
        <f>+A25+0.1</f>
        <v>2.1</v>
      </c>
      <c r="B27" s="388" t="str">
        <f>+'Ekamut-caxs'!B23</f>
        <v>զինծառայողների երեխաների գծով</v>
      </c>
      <c r="C27" s="390">
        <f>+'Ekamut-caxs'!D23</f>
        <v>1996.9</v>
      </c>
      <c r="D27" s="396"/>
      <c r="E27" s="397"/>
      <c r="F27" s="398"/>
      <c r="G27" s="398"/>
    </row>
    <row r="28" spans="1:9" s="399" customFormat="1" ht="15.75" hidden="1" customHeight="1">
      <c r="A28" s="387">
        <f>+A27+0.1</f>
        <v>2.2000000000000002</v>
      </c>
      <c r="B28" s="388" t="s">
        <v>248</v>
      </c>
      <c r="C28" s="390">
        <f>+C80</f>
        <v>0</v>
      </c>
      <c r="D28" s="396"/>
      <c r="E28" s="397"/>
      <c r="F28" s="398"/>
      <c r="G28" s="398"/>
    </row>
    <row r="29" spans="1:9" s="42" customFormat="1" ht="18" hidden="1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9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  <c r="I30" s="42" t="s">
        <v>334</v>
      </c>
    </row>
    <row r="31" spans="1:9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9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31</v>
      </c>
      <c r="C33" s="134"/>
      <c r="D33" s="240"/>
      <c r="E33" s="55"/>
      <c r="F33" s="29"/>
      <c r="G33" s="29"/>
    </row>
    <row r="34" spans="1:7" s="42" customFormat="1" ht="15" customHeight="1">
      <c r="A34" s="35">
        <v>3</v>
      </c>
      <c r="B34" s="244" t="str">
        <f>+'Ekamut-caxs'!B32</f>
        <v>Բանկի տոկոսից</v>
      </c>
      <c r="C34" s="134">
        <f>+'Ekamut-caxs'!D32</f>
        <v>10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4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324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C37+C80+C92</f>
        <v>46403.199999999997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SUM(C38,C41:C47,C51:C74,C78:C79)</f>
        <v>46403.199999999997</v>
      </c>
      <c r="D37" s="424"/>
      <c r="E37" s="55"/>
      <c r="F37" s="29"/>
      <c r="G37" s="29"/>
    </row>
    <row r="38" spans="1:7" s="42" customFormat="1" ht="15.75" customHeight="1">
      <c r="A38" s="35">
        <v>1</v>
      </c>
      <c r="B38" s="244" t="str">
        <f>+'Ekamut-caxs'!B37</f>
        <v>Աշխատավարձի գծով</v>
      </c>
      <c r="C38" s="135">
        <f>+'Ekamut-caxs'!D37</f>
        <v>37034.800000000003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>
      <c r="A40" s="387">
        <f>+A38+0.1</f>
        <v>1.1000000000000001</v>
      </c>
      <c r="B40" s="388" t="str">
        <f>+'Ekamut-caxs'!B39</f>
        <v>պարգևատրման գծով</v>
      </c>
      <c r="C40" s="389">
        <f>+'Ekamut-caxs'!D39</f>
        <v>2390.2944000000002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6955.5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553.4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586.79999999999995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145.69999999999999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13.6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36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149.69999999999999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57.4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20.3</v>
      </c>
      <c r="D49" s="396"/>
      <c r="E49" s="397"/>
      <c r="F49" s="398"/>
      <c r="G49" s="398"/>
    </row>
    <row r="50" spans="1:7" s="399" customFormat="1" ht="1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7.25" customHeight="1">
      <c r="A53" s="35">
        <f t="shared" ref="A53:A74" si="2">+A52+1</f>
        <v>10</v>
      </c>
      <c r="B53" s="244" t="str">
        <f>+'Ekamut-caxs'!B52</f>
        <v>Գրասենյակային ապրանքների գծով</v>
      </c>
      <c r="C53" s="135">
        <f>+'Ekamut-caxs'!D52</f>
        <v>50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6.5" customHeight="1">
      <c r="A57" s="35">
        <f>+A53+1</f>
        <v>11</v>
      </c>
      <c r="B57" s="244" t="str">
        <f>+'Ekamut-caxs'!B56</f>
        <v>Բուժ.ծառայության գծով</v>
      </c>
      <c r="C57" s="135">
        <f>+'Ekamut-caxs'!D56</f>
        <v>75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12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5" customHeight="1">
      <c r="A59" s="35">
        <f>+A57+1</f>
        <v>12</v>
      </c>
      <c r="B59" s="244" t="str">
        <f>+'Ekamut-caxs'!B58</f>
        <v>Ջեռուցման համակարգի սպասարկման գծով</v>
      </c>
      <c r="C59" s="135">
        <f>+'Ekamut-caxs'!D58</f>
        <v>50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13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14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13</v>
      </c>
      <c r="B62" s="244" t="str">
        <f>+'Ekamut-caxs'!B61</f>
        <v>Գնումների համակարգողի ծառայության գծով</v>
      </c>
      <c r="C62" s="135">
        <f>+'Ekamut-caxs'!D61</f>
        <v>30</v>
      </c>
      <c r="D62" s="240"/>
      <c r="E62" s="55"/>
      <c r="F62" s="29"/>
      <c r="G62" s="29"/>
    </row>
    <row r="63" spans="1:7" s="42" customFormat="1" ht="18" customHeight="1">
      <c r="A63" s="35">
        <f t="shared" si="2"/>
        <v>14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8" customHeight="1">
      <c r="A64" s="35">
        <f t="shared" si="2"/>
        <v>15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16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17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18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19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20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21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22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288</v>
      </c>
      <c r="F71" s="29"/>
      <c r="G71" s="29"/>
    </row>
    <row r="72" spans="1:7" s="42" customFormat="1" ht="15.75" customHeight="1">
      <c r="A72" s="35">
        <f>+A64+1</f>
        <v>16</v>
      </c>
      <c r="B72" s="244" t="s">
        <v>331</v>
      </c>
      <c r="C72" s="135">
        <v>3</v>
      </c>
      <c r="D72" s="240"/>
      <c r="E72" s="55"/>
      <c r="F72" s="29"/>
      <c r="G72" s="29"/>
    </row>
    <row r="73" spans="1:7" s="42" customFormat="1" ht="18" hidden="1" customHeight="1">
      <c r="A73" s="35">
        <f>+A71+1</f>
        <v>23</v>
      </c>
      <c r="B73" s="244" t="str">
        <f>+'Ekamut-caxs'!B71</f>
        <v>Կրակմարիչների լիցքավորում</v>
      </c>
      <c r="C73" s="135">
        <f>+'Ekamut-caxs'!D71</f>
        <v>0</v>
      </c>
      <c r="D73" s="240"/>
      <c r="E73" s="55"/>
      <c r="F73" s="29"/>
      <c r="G73" s="29"/>
    </row>
    <row r="74" spans="1:7" s="42" customFormat="1" ht="18" hidden="1" customHeight="1">
      <c r="A74" s="35">
        <f t="shared" si="2"/>
        <v>24</v>
      </c>
      <c r="B74" s="244" t="s">
        <v>33</v>
      </c>
      <c r="C74" s="135">
        <f>SUM(C75:C77)</f>
        <v>0</v>
      </c>
      <c r="D74" s="240"/>
      <c r="E74" s="55"/>
      <c r="F74" s="29"/>
      <c r="G74" s="29"/>
    </row>
    <row r="75" spans="1:7" s="399" customFormat="1" ht="15.75" hidden="1" customHeight="1">
      <c r="A75" s="387">
        <f>+A74+0.1</f>
        <v>24.1</v>
      </c>
      <c r="B75" s="388" t="s">
        <v>34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24.200000000000003</v>
      </c>
      <c r="B76" s="388" t="s">
        <v>46</v>
      </c>
      <c r="C76" s="389"/>
      <c r="D76" s="396"/>
      <c r="E76" s="397"/>
      <c r="F76" s="398"/>
      <c r="G76" s="398"/>
    </row>
    <row r="77" spans="1:7" s="399" customFormat="1" ht="15.75" hidden="1" customHeight="1">
      <c r="A77" s="387">
        <f>+A76+0.1</f>
        <v>24.300000000000004</v>
      </c>
      <c r="B77" s="388" t="s">
        <v>80</v>
      </c>
      <c r="C77" s="390">
        <f>+'Ekamut-caxs'!D74</f>
        <v>0</v>
      </c>
      <c r="D77" s="396"/>
      <c r="E77" s="397"/>
      <c r="F77" s="398"/>
      <c r="G77" s="398"/>
    </row>
    <row r="78" spans="1:7" s="42" customFormat="1" ht="15" customHeight="1">
      <c r="A78" s="35">
        <f>+A72+1</f>
        <v>17</v>
      </c>
      <c r="B78" s="244" t="s">
        <v>35</v>
      </c>
      <c r="C78" s="135">
        <f>+'Deb. ev kreditor'!D59-'Deb. ev kreditor'!D55</f>
        <v>138.70000000000005</v>
      </c>
      <c r="D78" s="240"/>
      <c r="E78" s="55">
        <f>+C78-'Deb. ev kreditor'!F59</f>
        <v>0</v>
      </c>
      <c r="F78" s="29"/>
      <c r="G78" s="29"/>
    </row>
    <row r="79" spans="1:7" s="42" customFormat="1" ht="18" hidden="1" customHeight="1">
      <c r="A79" s="35">
        <f>+A78+1</f>
        <v>18</v>
      </c>
      <c r="B79" s="244" t="s">
        <v>81</v>
      </c>
      <c r="C79" s="134"/>
      <c r="D79" s="240"/>
      <c r="E79" s="55" t="s">
        <v>190</v>
      </c>
      <c r="F79" s="29"/>
      <c r="G79" s="29"/>
    </row>
    <row r="80" spans="1:7" s="43" customFormat="1" ht="17.25" hidden="1">
      <c r="A80" s="28" t="s">
        <v>53</v>
      </c>
      <c r="B80" s="422" t="s">
        <v>56</v>
      </c>
      <c r="C80" s="136">
        <f>C81+C88</f>
        <v>0</v>
      </c>
      <c r="D80" s="424"/>
      <c r="E80" s="243"/>
      <c r="F80" s="243"/>
      <c r="G80" s="29"/>
    </row>
    <row r="81" spans="1:7" s="42" customFormat="1" ht="18" hidden="1" customHeight="1">
      <c r="A81" s="35">
        <v>1</v>
      </c>
      <c r="B81" s="244" t="s">
        <v>85</v>
      </c>
      <c r="C81" s="135">
        <f>SUM(C82:C87)</f>
        <v>0</v>
      </c>
      <c r="D81" s="240"/>
      <c r="E81" s="55"/>
      <c r="F81" s="29"/>
      <c r="G81" s="29"/>
    </row>
    <row r="82" spans="1:7" s="399" customFormat="1" ht="15.75" hidden="1" customHeight="1">
      <c r="A82" s="387">
        <f t="shared" ref="A82:A87" si="3">+A81+0.1</f>
        <v>1.1000000000000001</v>
      </c>
      <c r="B82" s="388" t="s">
        <v>82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1.2000000000000002</v>
      </c>
      <c r="B83" s="388" t="s">
        <v>83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84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61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 t="s">
        <v>62</v>
      </c>
      <c r="C86" s="389"/>
      <c r="D86" s="396"/>
      <c r="E86" s="397"/>
      <c r="F86" s="398"/>
      <c r="G86" s="398"/>
    </row>
    <row r="87" spans="1:7" s="399" customFormat="1" ht="15.75" hidden="1" customHeight="1">
      <c r="A87" s="387">
        <f t="shared" si="3"/>
        <v>1.6000000000000005</v>
      </c>
      <c r="B87" s="388"/>
      <c r="C87" s="389"/>
      <c r="D87" s="396"/>
      <c r="E87" s="397" t="s">
        <v>325</v>
      </c>
      <c r="F87" s="398"/>
      <c r="G87" s="398"/>
    </row>
    <row r="88" spans="1:7" s="42" customFormat="1" ht="34.5" hidden="1">
      <c r="A88" s="35">
        <v>2</v>
      </c>
      <c r="B88" s="244" t="s">
        <v>86</v>
      </c>
      <c r="C88" s="135">
        <f>SUM(C89:C91)</f>
        <v>0</v>
      </c>
      <c r="D88" s="240"/>
      <c r="E88" s="58"/>
      <c r="F88" s="51"/>
      <c r="G88" s="51"/>
    </row>
    <row r="89" spans="1:7" s="399" customFormat="1" ht="15.75" hidden="1" customHeight="1">
      <c r="A89" s="387">
        <f>+A88+0.1</f>
        <v>2.1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2.2000000000000002</v>
      </c>
      <c r="B90" s="388" t="s">
        <v>57</v>
      </c>
      <c r="C90" s="389"/>
      <c r="D90" s="396"/>
      <c r="E90" s="397"/>
      <c r="F90" s="398"/>
      <c r="G90" s="398"/>
    </row>
    <row r="91" spans="1:7" s="399" customFormat="1" ht="15.75" hidden="1" customHeight="1">
      <c r="A91" s="387">
        <f>+A90+0.1</f>
        <v>2.3000000000000003</v>
      </c>
      <c r="B91" s="388" t="s">
        <v>47</v>
      </c>
      <c r="C91" s="389"/>
      <c r="D91" s="396"/>
      <c r="E91" s="397"/>
      <c r="F91" s="398"/>
      <c r="G91" s="398"/>
    </row>
    <row r="92" spans="1:7" s="43" customFormat="1" ht="34.5" hidden="1">
      <c r="A92" s="28" t="s">
        <v>54</v>
      </c>
      <c r="B92" s="422" t="s">
        <v>139</v>
      </c>
      <c r="C92" s="136">
        <f>SUM(C93:C94)</f>
        <v>0</v>
      </c>
      <c r="D92" s="424"/>
      <c r="E92" s="59"/>
      <c r="F92" s="52"/>
      <c r="G92" s="52"/>
    </row>
    <row r="93" spans="1:7" s="42" customFormat="1" ht="18" hidden="1" customHeight="1">
      <c r="A93" s="35">
        <v>1</v>
      </c>
      <c r="B93" s="244" t="s">
        <v>13</v>
      </c>
      <c r="C93" s="134"/>
      <c r="D93" s="240"/>
      <c r="E93" s="55"/>
      <c r="F93" s="29"/>
      <c r="G93" s="29"/>
    </row>
    <row r="94" spans="1:7" s="42" customFormat="1" ht="18" hidden="1" customHeight="1">
      <c r="A94" s="35">
        <v>2</v>
      </c>
      <c r="B94" s="244"/>
      <c r="C94" s="134"/>
      <c r="D94" s="240"/>
      <c r="E94" s="55"/>
      <c r="F94" s="29"/>
      <c r="G94" s="29"/>
    </row>
    <row r="95" spans="1:7" s="49" customFormat="1" ht="34.5">
      <c r="A95" s="421" t="s">
        <v>36</v>
      </c>
      <c r="B95" s="422" t="s">
        <v>37</v>
      </c>
      <c r="C95" s="136">
        <f>C19+C20-C36</f>
        <v>2030.5000000000073</v>
      </c>
      <c r="D95" s="424"/>
      <c r="E95" s="476" t="s">
        <v>332</v>
      </c>
      <c r="F95" s="476"/>
      <c r="G95" s="145"/>
    </row>
    <row r="96" spans="1:7" s="43" customFormat="1" ht="10.5" customHeight="1">
      <c r="A96" s="425"/>
      <c r="B96" s="426"/>
      <c r="E96" s="431"/>
      <c r="F96" s="52"/>
      <c r="G96" s="52"/>
    </row>
    <row r="97" spans="1:7" s="5" customFormat="1" ht="17.25" hidden="1">
      <c r="B97" s="427" t="s">
        <v>327</v>
      </c>
      <c r="C97" s="238" t="s">
        <v>328</v>
      </c>
      <c r="D97" s="238"/>
      <c r="E97" s="84"/>
      <c r="F97" s="29"/>
      <c r="G97" s="29"/>
    </row>
    <row r="98" spans="1:7" s="2" customFormat="1" ht="17.25" hidden="1">
      <c r="A98" s="5"/>
      <c r="B98" s="30" t="s">
        <v>4</v>
      </c>
      <c r="C98" s="235"/>
      <c r="D98" s="428"/>
      <c r="E98" s="400"/>
      <c r="F98" s="45"/>
      <c r="G98" s="45"/>
    </row>
    <row r="99" spans="1:7" s="2" customFormat="1" ht="17.25" hidden="1">
      <c r="B99" s="429" t="s">
        <v>6</v>
      </c>
      <c r="C99" s="238" t="s">
        <v>329</v>
      </c>
      <c r="D99" s="238"/>
      <c r="E99" s="43"/>
      <c r="F99" s="45"/>
      <c r="G99" s="45"/>
    </row>
    <row r="100" spans="1:7" s="2" customFormat="1" ht="12" hidden="1" customHeight="1">
      <c r="B100" s="416"/>
      <c r="C100" s="235"/>
      <c r="D100" s="428"/>
      <c r="E100" s="400"/>
      <c r="F100" s="45"/>
      <c r="G100" s="45"/>
    </row>
    <row r="101" spans="1:7" s="2" customFormat="1" hidden="1">
      <c r="B101" s="416"/>
      <c r="C101" s="44"/>
      <c r="D101" s="44"/>
      <c r="E101" s="44"/>
      <c r="F101" s="45"/>
      <c r="G101" s="45"/>
    </row>
    <row r="102" spans="1:7" s="252" customFormat="1" ht="17.25">
      <c r="B102" s="430" t="s">
        <v>199</v>
      </c>
      <c r="D102" s="253" t="s">
        <v>216</v>
      </c>
    </row>
    <row r="103" spans="1:7" ht="109.5" customHeight="1">
      <c r="B103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4:C95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C29" sqref="C29"/>
    </sheetView>
  </sheetViews>
  <sheetFormatPr defaultColWidth="9.140625" defaultRowHeight="13.5"/>
  <cols>
    <col min="1" max="1" width="5.71093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հ․14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257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280</v>
      </c>
      <c r="D5" s="127" t="s">
        <v>281</v>
      </c>
      <c r="E5" s="38" t="s">
        <v>48</v>
      </c>
      <c r="F5" s="152" t="s">
        <v>192</v>
      </c>
      <c r="H5" s="208" t="s">
        <v>204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46749.5</v>
      </c>
      <c r="D6" s="147">
        <f>SUM(D7:D8,D11,D14:D18,D21:D22)</f>
        <v>47404.1</v>
      </c>
      <c r="E6" s="147">
        <f t="shared" ref="E6:E63" si="0">D6-C6</f>
        <v>654.59999999999854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3.5" customHeight="1">
      <c r="A7" s="35"/>
      <c r="B7" s="141" t="str">
        <f>+'Ekamut-caxs'!B17</f>
        <v>Սուբսիդիայից</v>
      </c>
      <c r="C7" s="134">
        <v>43933.2</v>
      </c>
      <c r="D7" s="139">
        <f>+'Ekamut-caxs'!D17</f>
        <v>44579</v>
      </c>
      <c r="E7" s="139">
        <f t="shared" si="0"/>
        <v>645.80000000000291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4.25" customHeight="1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1992.3</v>
      </c>
      <c r="D11" s="139">
        <f>SUM(D12:D13)</f>
        <v>1996.9</v>
      </c>
      <c r="E11" s="139">
        <f t="shared" si="0"/>
        <v>4.6000000000001364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4.25" customHeight="1">
      <c r="A13" s="19">
        <f>+A10+1</f>
        <v>2.2000000000000002</v>
      </c>
      <c r="B13" s="197" t="str">
        <f>+'Ekamut-caxs'!B23</f>
        <v>զինծառայողների երեխաների գծով</v>
      </c>
      <c r="C13" s="134">
        <v>1992.3</v>
      </c>
      <c r="D13" s="128">
        <f>+'Ekamut-caxs'!D23</f>
        <v>1996.9</v>
      </c>
      <c r="E13" s="139">
        <f t="shared" si="0"/>
        <v>4.6000000000001364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5" customHeight="1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818.2</v>
      </c>
      <c r="D18" s="142">
        <f>SUM(D19:D20)</f>
        <v>818.2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 hidden="1">
      <c r="A19" s="35">
        <f t="shared" si="1"/>
        <v>4</v>
      </c>
      <c r="B19" s="183" t="str">
        <f>+'Ekamut-caxs'!B30</f>
        <v xml:space="preserve">ոչ ընթացիկ </v>
      </c>
      <c r="C19" s="128"/>
      <c r="D19" s="129"/>
      <c r="E19" s="129">
        <f t="shared" si="0"/>
        <v>0</v>
      </c>
      <c r="F19" s="128"/>
    </row>
    <row r="20" spans="1:18" ht="16.5">
      <c r="A20" s="35">
        <v>4</v>
      </c>
      <c r="B20" s="183" t="str">
        <f>+'Ekamut-caxs'!B31</f>
        <v xml:space="preserve">ընթացիկ </v>
      </c>
      <c r="C20" s="128">
        <v>818.2</v>
      </c>
      <c r="D20" s="129">
        <f>+'Ekamut-caxs'!D31</f>
        <v>818.2</v>
      </c>
      <c r="E20" s="129">
        <f t="shared" si="0"/>
        <v>0</v>
      </c>
      <c r="F20" s="128"/>
    </row>
    <row r="21" spans="1:18" s="32" customFormat="1" ht="17.25">
      <c r="A21" s="35">
        <f t="shared" si="1"/>
        <v>5</v>
      </c>
      <c r="B21" s="182" t="str">
        <f>+'Ekamut-caxs'!B32</f>
        <v>Բանկի տոկոսից</v>
      </c>
      <c r="C21" s="140">
        <v>5.8</v>
      </c>
      <c r="D21" s="138">
        <f>+'Ekamut-caxs'!D32</f>
        <v>10</v>
      </c>
      <c r="E21" s="138">
        <f t="shared" si="0"/>
        <v>4.2</v>
      </c>
      <c r="F21" s="128"/>
    </row>
    <row r="22" spans="1:18" s="32" customFormat="1" ht="17.25" hidden="1">
      <c r="A22" s="35">
        <f t="shared" si="1"/>
        <v>6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284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46749.499999999993</v>
      </c>
      <c r="D23" s="148">
        <f>SUM(D24,D27:D33,D37:D59,D61:D62)</f>
        <v>48227.7</v>
      </c>
      <c r="E23" s="147">
        <f t="shared" si="0"/>
        <v>1478.2000000000044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4.25" customHeight="1">
      <c r="A24" s="35">
        <v>1</v>
      </c>
      <c r="B24" s="182" t="str">
        <f>+'Ekamut-caxs'!B37</f>
        <v>Աշխատավարձի գծով</v>
      </c>
      <c r="C24" s="140">
        <v>36622.199999999997</v>
      </c>
      <c r="D24" s="142">
        <f>+'Ekamut-caxs'!D37</f>
        <v>37034.800000000003</v>
      </c>
      <c r="E24" s="139">
        <f t="shared" si="0"/>
        <v>412.60000000000582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2390.2944000000002</v>
      </c>
      <c r="E26" s="130">
        <f>D26-C26</f>
        <v>2390.2944000000002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6759.5</v>
      </c>
      <c r="D27" s="142">
        <f>+'Ekamut-caxs'!D40</f>
        <v>6955.5</v>
      </c>
      <c r="E27" s="139">
        <f t="shared" si="0"/>
        <v>196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500.1</v>
      </c>
      <c r="D28" s="142">
        <f>+'Ekamut-caxs'!D41</f>
        <v>553.4</v>
      </c>
      <c r="E28" s="139">
        <f t="shared" si="0"/>
        <v>53.299999999999955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634</v>
      </c>
      <c r="D29" s="142">
        <f>+'Ekamut-caxs'!D42</f>
        <v>586.79999999999995</v>
      </c>
      <c r="E29" s="139">
        <f t="shared" si="0"/>
        <v>-47.200000000000045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151.30000000000001</v>
      </c>
      <c r="D30" s="142">
        <f>+'Ekamut-caxs'!D43</f>
        <v>151.5</v>
      </c>
      <c r="E30" s="139">
        <f t="shared" si="0"/>
        <v>0.19999999999998863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13.6</v>
      </c>
      <c r="D31" s="142">
        <f>+'Ekamut-caxs'!D44</f>
        <v>13.6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36</v>
      </c>
      <c r="D32" s="142">
        <f>+'Ekamut-caxs'!D45</f>
        <v>36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149.9</v>
      </c>
      <c r="D33" s="142">
        <f>SUM(D34:D36)</f>
        <v>149.69999999999999</v>
      </c>
      <c r="E33" s="139">
        <f t="shared" si="0"/>
        <v>-0.20000000000001705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57.4</v>
      </c>
      <c r="E34" s="129">
        <f t="shared" si="0"/>
        <v>-0.20000000000000284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20.3</v>
      </c>
      <c r="D35" s="143">
        <f>+'Ekamut-caxs'!D48</f>
        <v>20.3</v>
      </c>
      <c r="E35" s="129">
        <f t="shared" si="0"/>
        <v>0</v>
      </c>
      <c r="F35" s="128"/>
    </row>
    <row r="36" spans="1:18" ht="12.75" customHeight="1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441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83.7</v>
      </c>
      <c r="D39" s="142">
        <f>+'Ekamut-caxs'!D52</f>
        <v>50</v>
      </c>
      <c r="E39" s="139">
        <f t="shared" si="0"/>
        <v>-33.700000000000003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100</v>
      </c>
      <c r="D40" s="142">
        <f>+'Ekamut-caxs'!D53</f>
        <v>0</v>
      </c>
      <c r="E40" s="139">
        <f t="shared" si="0"/>
        <v>-100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100</v>
      </c>
      <c r="D41" s="142">
        <f>+'Ekamut-caxs'!D54</f>
        <v>0</v>
      </c>
      <c r="E41" s="139">
        <f t="shared" si="0"/>
        <v>-100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10</v>
      </c>
      <c r="D42" s="142">
        <f>+'Ekamut-caxs'!D55</f>
        <v>0</v>
      </c>
      <c r="E42" s="139">
        <f>D42-C42</f>
        <v>-10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5" customHeight="1">
      <c r="A43" s="35">
        <f t="shared" si="4"/>
        <v>14</v>
      </c>
      <c r="B43" s="141" t="str">
        <f>+'Ekamut-caxs'!B56</f>
        <v>Բուժ.ծառայության գծով</v>
      </c>
      <c r="C43" s="140">
        <v>70</v>
      </c>
      <c r="D43" s="142">
        <f>+'Ekamut-caxs'!D56</f>
        <v>75</v>
      </c>
      <c r="E43" s="139">
        <f t="shared" si="0"/>
        <v>5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15</v>
      </c>
      <c r="B44" s="141" t="str">
        <f>+'Ekamut-caxs'!B57</f>
        <v>Ընթացիկ վերանորոգման գծով</v>
      </c>
      <c r="C44" s="138"/>
      <c r="D44" s="142">
        <f>+'Ekamut-caxs'!D57</f>
        <v>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2.75" customHeight="1">
      <c r="A45" s="35">
        <v>15</v>
      </c>
      <c r="B45" s="141" t="str">
        <f>+'Ekamut-caxs'!B58</f>
        <v>Ջեռուցման համակարգի սպասարկման գծով</v>
      </c>
      <c r="C45" s="138">
        <v>30</v>
      </c>
      <c r="D45" s="142">
        <f>+'Ekamut-caxs'!D58</f>
        <v>50</v>
      </c>
      <c r="E45" s="139">
        <f>D45-C45</f>
        <v>20</v>
      </c>
      <c r="F45" s="128" t="s">
        <v>337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16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16</v>
      </c>
      <c r="B48" s="141" t="str">
        <f>+'Ekamut-caxs'!B61</f>
        <v>Գնումների համակարգողի ծառայության գծով</v>
      </c>
      <c r="C48" s="140">
        <v>60</v>
      </c>
      <c r="D48" s="142">
        <f>+'Ekamut-caxs'!D61</f>
        <v>30</v>
      </c>
      <c r="E48" s="139">
        <f t="shared" si="0"/>
        <v>-30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17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30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2" customHeight="1">
      <c r="A52" s="35">
        <f t="shared" si="4"/>
        <v>20</v>
      </c>
      <c r="B52" s="141" t="str">
        <f>+'Ekamut-caxs'!B65</f>
        <v>Հայտարարության գծով</v>
      </c>
      <c r="C52" s="138">
        <v>30</v>
      </c>
      <c r="D52" s="142">
        <f>+'Ekamut-caxs'!D65</f>
        <v>0</v>
      </c>
      <c r="E52" s="139">
        <f t="shared" si="5"/>
        <v>-30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21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285</v>
      </c>
    </row>
    <row r="57" spans="1:18" s="32" customFormat="1" ht="0.75" hidden="1" customHeight="1">
      <c r="A57" s="35">
        <f t="shared" si="4"/>
        <v>25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21</v>
      </c>
      <c r="B59" s="141" t="str">
        <f>+'Ekamut-caxs'!B72</f>
        <v>Հիմնական միջոցների մաշվածության գծով, որից՝</v>
      </c>
      <c r="C59" s="138">
        <v>818.2</v>
      </c>
      <c r="D59" s="142">
        <f>+'Ekamut-caxs'!D72</f>
        <v>818.2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21.2</v>
      </c>
      <c r="B60" s="183" t="str">
        <f>+'Ekamut-caxs'!B73</f>
        <v>պայմանով (անհատույց) ստացված</v>
      </c>
      <c r="C60" s="130"/>
      <c r="D60" s="143">
        <f>+'Ekamut-caxs'!D73</f>
        <v>818.2</v>
      </c>
      <c r="E60" s="129">
        <f t="shared" si="5"/>
        <v>818.2</v>
      </c>
      <c r="F60" s="130"/>
      <c r="G60" s="79"/>
    </row>
    <row r="61" spans="1:18" s="33" customFormat="1" ht="17.25" hidden="1">
      <c r="A61" s="35">
        <f>+A59+1</f>
        <v>22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22</v>
      </c>
      <c r="B62" s="141" t="str">
        <f>+'Ekamut-caxs'!B75</f>
        <v>Այլ ծախսերի գծով</v>
      </c>
      <c r="C62" s="138"/>
      <c r="D62" s="142">
        <f>+'Ekamut-caxs'!D75</f>
        <v>1142.2</v>
      </c>
      <c r="E62" s="139">
        <f t="shared" si="5"/>
        <v>1142.2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-823.59999999999854</v>
      </c>
      <c r="E63" s="147">
        <f t="shared" si="0"/>
        <v>-823.59999999999854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335</v>
      </c>
      <c r="C65" s="213"/>
      <c r="D65" s="479" t="str">
        <f>+'Ekamut-caxs'!D78</f>
        <v>Ա․Սարուխանյան</v>
      </c>
      <c r="E65" s="479"/>
      <c r="F65" s="65"/>
    </row>
    <row r="66" spans="1:6" ht="9.75" customHeight="1">
      <c r="B66" s="214"/>
      <c r="C66" s="215"/>
      <c r="D66" s="478" t="s">
        <v>5</v>
      </c>
      <c r="E66" s="478"/>
      <c r="F66" s="151"/>
    </row>
    <row r="67" spans="1:6" ht="24.75" customHeight="1">
      <c r="B67" s="212" t="s">
        <v>6</v>
      </c>
      <c r="C67" s="213"/>
      <c r="D67" s="479" t="str">
        <f>+'Ekamut-caxs'!D80</f>
        <v>Գ․Ռոստոմյան</v>
      </c>
      <c r="E67" s="479"/>
      <c r="F67" s="65"/>
    </row>
    <row r="68" spans="1:6" ht="11.25" customHeight="1">
      <c r="B68" s="216"/>
      <c r="C68" s="215"/>
      <c r="D68" s="478" t="s">
        <v>5</v>
      </c>
      <c r="E68" s="47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29" sqref="C2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6.1406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հ․14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258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280</v>
      </c>
      <c r="D5" s="127" t="s">
        <v>281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1847.8</v>
      </c>
      <c r="D6" s="131">
        <f>+C6</f>
        <v>1847.8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45925.5</v>
      </c>
      <c r="D7" s="136">
        <f>SUM(D8:D9,D12,D16:D22)</f>
        <v>46585.9</v>
      </c>
      <c r="E7" s="136">
        <f>D7-C7</f>
        <v>660.40000000000146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7.25" customHeight="1">
      <c r="A8" s="35">
        <v>1</v>
      </c>
      <c r="B8" s="181" t="str">
        <f>+'Dramakan hosqer'!B21</f>
        <v>Սուբսիդիայից</v>
      </c>
      <c r="C8" s="134">
        <v>43933.2</v>
      </c>
      <c r="D8" s="135">
        <f>+'Dramakan hosqer'!C21</f>
        <v>44579</v>
      </c>
      <c r="E8" s="135">
        <f>D8-C8</f>
        <v>645.80000000000291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6.5" customHeight="1">
      <c r="A12" s="35">
        <v>2</v>
      </c>
      <c r="B12" s="181" t="str">
        <f>+'Dramakan hosqer'!B25</f>
        <v>Դրամաշնորհներ բյուջեից, որից՝</v>
      </c>
      <c r="C12" s="135">
        <f>SUM(C13:C15)</f>
        <v>1992.3</v>
      </c>
      <c r="D12" s="135">
        <f>SUM(D13:D15)</f>
        <v>1996.9</v>
      </c>
      <c r="E12" s="135">
        <f t="shared" si="1"/>
        <v>4.6000000000001364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2.1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6.5" customHeight="1">
      <c r="A14" s="387">
        <f>+A13+0.1</f>
        <v>2.2000000000000002</v>
      </c>
      <c r="B14" s="388" t="str">
        <f>+'Dramakan hosqer'!B27</f>
        <v>զինծառայողների երեխաների գծով</v>
      </c>
      <c r="C14" s="389">
        <v>1992.3</v>
      </c>
      <c r="D14" s="390">
        <f>+'Dramakan hosqer'!C27</f>
        <v>1996.9</v>
      </c>
      <c r="E14" s="391">
        <f t="shared" si="1"/>
        <v>4.6000000000001364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hidden="1" customHeight="1">
      <c r="A15" s="387">
        <f>+A14+0.1</f>
        <v>2.3000000000000003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5.75" customHeight="1">
      <c r="A21" s="35">
        <v>3</v>
      </c>
      <c r="B21" s="181" t="str">
        <f>+'Dramakan hosqer'!B34</f>
        <v>Բանկի տոկոսից</v>
      </c>
      <c r="C21" s="134"/>
      <c r="D21" s="135">
        <f>+'Dramakan hosqer'!C34</f>
        <v>10</v>
      </c>
      <c r="E21" s="135">
        <f>D21-C21</f>
        <v>10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4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46591.099999999991</v>
      </c>
      <c r="D23" s="136">
        <f>+D24+D66+D78</f>
        <v>46400.2</v>
      </c>
      <c r="E23" s="136">
        <f t="shared" si="0"/>
        <v>-190.89999999999418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46064.19999999999</v>
      </c>
      <c r="D24" s="136">
        <f>SUM(D25,D28:D34,D38:D60,D64:D65)</f>
        <v>46400.2</v>
      </c>
      <c r="E24" s="136">
        <f t="shared" si="0"/>
        <v>336.00000000000728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6.5" customHeight="1">
      <c r="A25" s="35">
        <v>1</v>
      </c>
      <c r="B25" s="181" t="str">
        <f>+'Dramakan hosqer'!B38</f>
        <v>Աշխատավարձի գծով</v>
      </c>
      <c r="C25" s="134">
        <v>36622.199999999997</v>
      </c>
      <c r="D25" s="135">
        <f>+'Dramakan hosqer'!C38</f>
        <v>37034.800000000003</v>
      </c>
      <c r="E25" s="135">
        <f t="shared" si="0"/>
        <v>412.60000000000582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2390.2944000000002</v>
      </c>
      <c r="E27" s="391">
        <f t="shared" si="0"/>
        <v>2390.2944000000002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6759.5</v>
      </c>
      <c r="D28" s="135">
        <f>+'Dramakan hosqer'!C41</f>
        <v>6955.5</v>
      </c>
      <c r="E28" s="135">
        <f t="shared" si="0"/>
        <v>196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500.1</v>
      </c>
      <c r="D29" s="135">
        <f>+'Dramakan hosqer'!C42</f>
        <v>553.4</v>
      </c>
      <c r="E29" s="135">
        <f t="shared" si="0"/>
        <v>53.299999999999955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634</v>
      </c>
      <c r="D30" s="135">
        <f>+'Dramakan hosqer'!C43</f>
        <v>586.79999999999995</v>
      </c>
      <c r="E30" s="135">
        <f t="shared" si="0"/>
        <v>-47.200000000000045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145.5</v>
      </c>
      <c r="D31" s="135">
        <f>+'Dramakan hosqer'!C44</f>
        <v>145.69999999999999</v>
      </c>
      <c r="E31" s="135">
        <f t="shared" si="0"/>
        <v>0.19999999999998863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13.6</v>
      </c>
      <c r="D32" s="135">
        <f>+'Dramakan hosqer'!C45</f>
        <v>13.6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36</v>
      </c>
      <c r="D33" s="135">
        <f>+'Dramakan hosqer'!C46</f>
        <v>36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149.9</v>
      </c>
      <c r="D34" s="135">
        <f>SUM(D35:D37)</f>
        <v>149.69999999999999</v>
      </c>
      <c r="E34" s="135">
        <f t="shared" si="0"/>
        <v>-0.20000000000001705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57.4</v>
      </c>
      <c r="E35" s="391">
        <f t="shared" si="0"/>
        <v>-0.20000000000000284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20.3</v>
      </c>
      <c r="D36" s="390">
        <f>+'Dramakan hosqer'!C49</f>
        <v>20.3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6.5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v>10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50</v>
      </c>
      <c r="E40" s="135">
        <f t="shared" si="0"/>
        <v>-33.700000000000003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v>11</v>
      </c>
      <c r="B41" s="181" t="str">
        <f>+'Dramakan hosqer'!B54</f>
        <v>Փոքրարժեք կամ արագամաշ առարկաների գծով</v>
      </c>
      <c r="C41" s="134">
        <v>100</v>
      </c>
      <c r="D41" s="135">
        <f>+'Dramakan hosqer'!C54</f>
        <v>0</v>
      </c>
      <c r="E41" s="135">
        <f t="shared" si="0"/>
        <v>-100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v>12</v>
      </c>
      <c r="B42" s="181" t="str">
        <f>+'Dramakan hosqer'!B55</f>
        <v>Ուսումնական նյութերի գծով</v>
      </c>
      <c r="C42" s="134">
        <v>100</v>
      </c>
      <c r="D42" s="135">
        <f>+'Dramakan hosqer'!C55</f>
        <v>0</v>
      </c>
      <c r="E42" s="135">
        <f t="shared" si="0"/>
        <v>-100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ref="A43:A60" si="5">+A42+1</f>
        <v>13</v>
      </c>
      <c r="B43" s="181" t="str">
        <f>+'Dramakan hosqer'!B56</f>
        <v>Դեղորայքի գծով</v>
      </c>
      <c r="C43" s="134">
        <v>10</v>
      </c>
      <c r="D43" s="135">
        <f>+'Dramakan hosqer'!C56</f>
        <v>0</v>
      </c>
      <c r="E43" s="135">
        <f t="shared" si="0"/>
        <v>-10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6.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70</v>
      </c>
      <c r="D44" s="135">
        <f>+'Dramakan hosqer'!C57</f>
        <v>75</v>
      </c>
      <c r="E44" s="135">
        <f t="shared" si="0"/>
        <v>5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15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6.5" customHeight="1">
      <c r="A46" s="35">
        <v>15</v>
      </c>
      <c r="B46" s="181" t="str">
        <f>+'Dramakan hosqer'!B59</f>
        <v>Ջեռուցման համակարգի սպասարկման գծով</v>
      </c>
      <c r="C46" s="134">
        <v>30</v>
      </c>
      <c r="D46" s="135">
        <f>+'Dramakan hosqer'!C59</f>
        <v>50</v>
      </c>
      <c r="E46" s="135">
        <f t="shared" si="0"/>
        <v>20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16</v>
      </c>
      <c r="B49" s="181" t="str">
        <f>+'Dramakan hosqer'!B62</f>
        <v>Գնումների համակարգողի ծառայության գծով</v>
      </c>
      <c r="C49" s="134">
        <v>60</v>
      </c>
      <c r="D49" s="135">
        <f>+'Dramakan hosqer'!C62</f>
        <v>30</v>
      </c>
      <c r="E49" s="135">
        <f t="shared" si="0"/>
        <v>-30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17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18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19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" customHeight="1">
      <c r="A53" s="35">
        <f t="shared" si="5"/>
        <v>20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0</v>
      </c>
      <c r="E53" s="135">
        <f t="shared" si="0"/>
        <v>-30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21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22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hosqer'!B73</f>
        <v>Կրակմարիչների լիցքավորում</v>
      </c>
      <c r="C59" s="134"/>
      <c r="D59" s="135">
        <f>+'Dramakan hosqer'!C73</f>
        <v>0</v>
      </c>
      <c r="E59" s="135">
        <f>D59-C59</f>
        <v>0</v>
      </c>
      <c r="F59" s="134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hosqer'!B74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hosqer'!B75</f>
        <v>շահութահարկի գծով</v>
      </c>
      <c r="C61" s="389"/>
      <c r="D61" s="390">
        <f>+'Dramakan hosqer'!C75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hosqer'!B76</f>
        <v>ԱԱՀ-ի գծով</v>
      </c>
      <c r="C62" s="389"/>
      <c r="D62" s="390">
        <f>+'Dramakan hosqer'!C76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hosqer'!B77</f>
        <v xml:space="preserve">չփոխհատուցվող հարկերի գծով </v>
      </c>
      <c r="C63" s="389"/>
      <c r="D63" s="390">
        <f>+'Dramakan hosqer'!C77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6.5" customHeight="1">
      <c r="A64" s="35">
        <v>21</v>
      </c>
      <c r="B64" s="181" t="str">
        <f>+'Dramakan hosqer'!B78</f>
        <v>Կրեդիտորական պարտքի մարման գծով</v>
      </c>
      <c r="C64" s="134">
        <v>138.69999999999999</v>
      </c>
      <c r="D64" s="135">
        <f>+'Dramakan hosqer'!C78</f>
        <v>138.70000000000005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22</v>
      </c>
      <c r="B65" s="181" t="str">
        <f>+'Dramakan hosqer'!B79</f>
        <v>Այլ արտահոսքերի գծով</v>
      </c>
      <c r="C65" s="134"/>
      <c r="D65" s="135">
        <f>+'Dramakan hosqer'!C79</f>
        <v>0</v>
      </c>
      <c r="E65" s="135">
        <f t="shared" si="0"/>
        <v>0</v>
      </c>
      <c r="F65" s="134"/>
      <c r="G65" s="54" t="s">
        <v>191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hosqer'!B81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hosqer'!B82</f>
        <v>գրասենյակային և տնտեսական գույք</v>
      </c>
      <c r="C68" s="389"/>
      <c r="D68" s="390">
        <f>+'Dramakan hosqer'!C82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hosqer'!B83</f>
        <v>համակարգչային սարքավորումներ / տեխնիկա</v>
      </c>
      <c r="C69" s="389"/>
      <c r="D69" s="390">
        <f>+'Dramakan hosqer'!C83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hosqer'!B84</f>
        <v>մեքենաներ և սարքավորումներ</v>
      </c>
      <c r="C70" s="389"/>
      <c r="D70" s="390">
        <f>+'Dramakan hosqer'!C84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hosqer'!B85</f>
        <v>սպորտային գույք</v>
      </c>
      <c r="C71" s="389"/>
      <c r="D71" s="390">
        <f>+'Dramakan hosqer'!C85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hosqer'!B86</f>
        <v>գրականություն</v>
      </c>
      <c r="C72" s="389"/>
      <c r="D72" s="390">
        <f>+'Dramakan hosqer'!C86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hosqer'!B87</f>
        <v>0</v>
      </c>
      <c r="C73" s="389"/>
      <c r="D73" s="390">
        <f>+'Dramakan hosqer'!C87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hosqer'!B88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hosqer'!B89</f>
        <v>ամրացված գույքի (շենք)</v>
      </c>
      <c r="C75" s="389"/>
      <c r="D75" s="390">
        <f>+'Dramakan hosqer'!C89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hosqer'!B90</f>
        <v>հիմնական միջոցի</v>
      </c>
      <c r="C76" s="389"/>
      <c r="D76" s="390">
        <f>+'Dramakan hosqer'!C90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hosqer'!B91</f>
        <v>նախագծանախահաշվային փաստաթղթերի գծով</v>
      </c>
      <c r="C77" s="389"/>
      <c r="D77" s="390">
        <f>+'Dramakan hosqer'!C91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526.9</v>
      </c>
      <c r="D78" s="136">
        <f>SUM(D79:D80)</f>
        <v>0</v>
      </c>
      <c r="E78" s="136">
        <f t="shared" si="7"/>
        <v>-526.9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5" customHeight="1">
      <c r="A79" s="40"/>
      <c r="B79" s="182" t="str">
        <f>+'Dramakan hosqer'!B93</f>
        <v>Սննդի գծով</v>
      </c>
      <c r="C79" s="134">
        <v>526.9</v>
      </c>
      <c r="D79" s="135">
        <f>+'Dramakan hosqer'!C93</f>
        <v>0</v>
      </c>
      <c r="E79" s="134">
        <f>D79-C79</f>
        <v>-526.9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hosqer'!B94</f>
        <v>0</v>
      </c>
      <c r="C80" s="134"/>
      <c r="D80" s="134">
        <f>+'Dramakan hosqer'!C94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1182.2000000000116</v>
      </c>
      <c r="D81" s="136">
        <f>D6+D7-D23</f>
        <v>2033.5000000000073</v>
      </c>
      <c r="E81" s="136">
        <f t="shared" si="7"/>
        <v>851.29999999999563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336</v>
      </c>
      <c r="C83" s="215"/>
      <c r="D83" s="482" t="str">
        <f>+'Ekamut-caxs'!D78</f>
        <v>Ա․Սարուխանյան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1" t="s">
        <v>90</v>
      </c>
      <c r="E84" s="481"/>
      <c r="F84" s="153"/>
    </row>
    <row r="85" spans="1:20" s="11" customFormat="1" ht="22.5" customHeight="1">
      <c r="A85" s="12"/>
      <c r="B85" s="220" t="s">
        <v>6</v>
      </c>
      <c r="C85" s="215"/>
      <c r="D85" s="479" t="str">
        <f>+'Ekamut-caxs'!D80</f>
        <v>Գ․Ռոստոմյան</v>
      </c>
      <c r="E85" s="47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1" t="s">
        <v>90</v>
      </c>
      <c r="E86" s="48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C29" sqref="C2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հ․14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142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242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147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6.5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188</v>
      </c>
      <c r="C14" s="102" t="s">
        <v>158</v>
      </c>
      <c r="D14" s="22">
        <v>5.0999999999999996</v>
      </c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1.4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6.5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172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11.1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>
        <v>3</v>
      </c>
      <c r="E40" s="22"/>
    </row>
    <row r="41" spans="1:22">
      <c r="A41" s="102">
        <v>1.6</v>
      </c>
      <c r="B41" s="103" t="s">
        <v>188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124.6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1862.6</v>
      </c>
      <c r="E54" s="22"/>
      <c r="F54" s="150">
        <f>SUM(D36:D53)</f>
        <v>138.69999999999999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1862.6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2001.3</v>
      </c>
      <c r="E59" s="119"/>
      <c r="F59" s="335">
        <f>+D59-D55</f>
        <v>138.70000000000005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243</v>
      </c>
      <c r="C62" s="118">
        <v>1847.8</v>
      </c>
      <c r="D62" s="490" t="s">
        <v>175</v>
      </c>
      <c r="E62" s="491"/>
    </row>
    <row r="63" spans="1:22" ht="36.75" customHeight="1"/>
    <row r="64" spans="1:22" s="83" customFormat="1" ht="25.5" customHeight="1">
      <c r="A64" s="123"/>
      <c r="B64" s="221" t="s">
        <v>330</v>
      </c>
      <c r="C64" s="222"/>
      <c r="D64" s="492" t="str">
        <f>+'Ekamut-caxs'!D78</f>
        <v>Ա․Սարուխանյան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90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tr">
        <f>+'Ekamut-caxs'!D80</f>
        <v>Գ․Ռոստոմյան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90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4" zoomScale="85" zoomScaleSheetLayoutView="85" workbookViewId="0">
      <selection activeCell="C29" sqref="C2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8" customFormat="1" ht="21.75" customHeight="1">
      <c r="A2" s="496" t="str">
        <f>+'Ekamut-caxs'!A13</f>
        <v xml:space="preserve">«Երևանի հ․14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8" customFormat="1" ht="21" customHeight="1">
      <c r="A3" s="496" t="s">
        <v>91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3" customFormat="1" ht="19.5" customHeight="1">
      <c r="A5" s="502" t="s">
        <v>112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132</v>
      </c>
      <c r="L5" s="503"/>
      <c r="M5" s="503"/>
      <c r="N5" s="503"/>
      <c r="O5" s="503"/>
    </row>
    <row r="6" spans="1:15" s="265" customFormat="1" ht="51" customHeight="1">
      <c r="A6" s="502"/>
      <c r="B6" s="502"/>
      <c r="C6" s="264" t="s">
        <v>228</v>
      </c>
      <c r="D6" s="264" t="s">
        <v>201</v>
      </c>
      <c r="E6" s="264" t="s">
        <v>229</v>
      </c>
      <c r="F6" s="264" t="s">
        <v>212</v>
      </c>
      <c r="G6" s="264" t="s">
        <v>213</v>
      </c>
      <c r="H6" s="264" t="s">
        <v>201</v>
      </c>
      <c r="I6" s="264" t="s">
        <v>230</v>
      </c>
      <c r="J6" s="264" t="s">
        <v>212</v>
      </c>
      <c r="K6" s="264" t="s">
        <v>228</v>
      </c>
      <c r="L6" s="264" t="s">
        <v>229</v>
      </c>
      <c r="M6" s="264" t="s">
        <v>231</v>
      </c>
      <c r="N6" s="261" t="s">
        <v>232</v>
      </c>
      <c r="O6" s="261" t="s">
        <v>233</v>
      </c>
    </row>
    <row r="7" spans="1:15" ht="19.5" customHeight="1">
      <c r="A7" s="266">
        <v>1</v>
      </c>
      <c r="B7" s="267" t="s">
        <v>95</v>
      </c>
      <c r="C7" s="268">
        <v>1014</v>
      </c>
      <c r="D7" s="269">
        <v>114250</v>
      </c>
      <c r="E7" s="270">
        <v>714</v>
      </c>
      <c r="F7" s="271">
        <f>IF((E7&lt;10000), E7*143.7, E7*107.1)</f>
        <v>102601.79999999999</v>
      </c>
      <c r="G7" s="268">
        <v>782</v>
      </c>
      <c r="H7" s="269">
        <v>41116</v>
      </c>
      <c r="I7" s="270">
        <v>957</v>
      </c>
      <c r="J7" s="271">
        <v>50441</v>
      </c>
      <c r="K7" s="272">
        <v>51</v>
      </c>
      <c r="L7" s="270">
        <v>74</v>
      </c>
      <c r="M7" s="273">
        <f>+L7*200.47</f>
        <v>14834.78</v>
      </c>
      <c r="N7" s="274">
        <f>+L7*7.94904</f>
        <v>588.22896000000003</v>
      </c>
      <c r="O7" s="273">
        <f>+N7+M7</f>
        <v>15423.008960000001</v>
      </c>
    </row>
    <row r="8" spans="1:15" ht="19.5" customHeight="1">
      <c r="A8" s="266">
        <v>2</v>
      </c>
      <c r="B8" s="267" t="s">
        <v>96</v>
      </c>
      <c r="C8" s="268">
        <v>680</v>
      </c>
      <c r="D8" s="269">
        <v>105906</v>
      </c>
      <c r="E8" s="270">
        <v>731</v>
      </c>
      <c r="F8" s="271">
        <f t="shared" ref="F8:F18" si="0">IF((E8&lt;10000), E8*143.7, E8*107.1)</f>
        <v>105044.7</v>
      </c>
      <c r="G8" s="268">
        <v>1003</v>
      </c>
      <c r="H8" s="269">
        <v>52928</v>
      </c>
      <c r="I8" s="270">
        <v>931</v>
      </c>
      <c r="J8" s="271">
        <v>48981</v>
      </c>
      <c r="K8" s="272">
        <v>59</v>
      </c>
      <c r="L8" s="270">
        <v>80</v>
      </c>
      <c r="M8" s="273">
        <f t="shared" ref="M8:M18" si="1">+L8*200.47</f>
        <v>16037.6</v>
      </c>
      <c r="N8" s="274">
        <f t="shared" ref="N8:N18" si="2">+L8*7.94904</f>
        <v>635.92319999999995</v>
      </c>
      <c r="O8" s="273">
        <f t="shared" ref="O8:O18" si="3">+N8+M8</f>
        <v>16673.5232</v>
      </c>
    </row>
    <row r="9" spans="1:15" ht="19.5" customHeight="1">
      <c r="A9" s="266">
        <v>3</v>
      </c>
      <c r="B9" s="267" t="s">
        <v>97</v>
      </c>
      <c r="C9" s="268">
        <v>600</v>
      </c>
      <c r="D9" s="269">
        <v>43110</v>
      </c>
      <c r="E9" s="270">
        <v>458</v>
      </c>
      <c r="F9" s="271">
        <f t="shared" si="0"/>
        <v>65814.599999999991</v>
      </c>
      <c r="G9" s="268">
        <v>1032</v>
      </c>
      <c r="H9" s="269">
        <v>54489</v>
      </c>
      <c r="I9" s="270">
        <v>998</v>
      </c>
      <c r="J9" s="271">
        <v>52633</v>
      </c>
      <c r="K9" s="272">
        <v>37</v>
      </c>
      <c r="L9" s="270">
        <v>82</v>
      </c>
      <c r="M9" s="273">
        <f t="shared" si="1"/>
        <v>16438.54</v>
      </c>
      <c r="N9" s="274">
        <f t="shared" si="2"/>
        <v>651.82128</v>
      </c>
      <c r="O9" s="273">
        <f t="shared" si="3"/>
        <v>17090.361280000001</v>
      </c>
    </row>
    <row r="10" spans="1:15" ht="19.5" customHeight="1">
      <c r="A10" s="266">
        <v>4</v>
      </c>
      <c r="B10" s="267" t="s">
        <v>98</v>
      </c>
      <c r="C10" s="272">
        <v>97</v>
      </c>
      <c r="D10" s="275">
        <v>16382</v>
      </c>
      <c r="E10" s="270">
        <v>168</v>
      </c>
      <c r="F10" s="271">
        <f t="shared" si="0"/>
        <v>24141.599999999999</v>
      </c>
      <c r="G10" s="268">
        <v>983</v>
      </c>
      <c r="H10" s="275">
        <v>51986</v>
      </c>
      <c r="I10" s="270">
        <v>885</v>
      </c>
      <c r="J10" s="271">
        <v>46651</v>
      </c>
      <c r="K10" s="272">
        <v>52</v>
      </c>
      <c r="L10" s="270">
        <v>79</v>
      </c>
      <c r="M10" s="273">
        <f t="shared" si="1"/>
        <v>15837.13</v>
      </c>
      <c r="N10" s="274">
        <f t="shared" si="2"/>
        <v>627.97415999999998</v>
      </c>
      <c r="O10" s="273">
        <f t="shared" si="3"/>
        <v>16465.104159999999</v>
      </c>
    </row>
    <row r="11" spans="1:15" ht="19.5" customHeight="1">
      <c r="A11" s="266">
        <v>5</v>
      </c>
      <c r="B11" s="267" t="s">
        <v>99</v>
      </c>
      <c r="C11" s="272">
        <v>93</v>
      </c>
      <c r="D11" s="275">
        <v>19689</v>
      </c>
      <c r="E11" s="270">
        <v>97</v>
      </c>
      <c r="F11" s="271">
        <f t="shared" si="0"/>
        <v>13938.9</v>
      </c>
      <c r="G11" s="268">
        <v>910</v>
      </c>
      <c r="H11" s="275">
        <v>47974</v>
      </c>
      <c r="I11" s="270">
        <v>896</v>
      </c>
      <c r="J11" s="271">
        <v>47256</v>
      </c>
      <c r="K11" s="272">
        <v>82</v>
      </c>
      <c r="L11" s="270">
        <v>38</v>
      </c>
      <c r="M11" s="273">
        <f t="shared" si="1"/>
        <v>7617.86</v>
      </c>
      <c r="N11" s="274">
        <f t="shared" si="2"/>
        <v>302.06351999999998</v>
      </c>
      <c r="O11" s="273">
        <f t="shared" si="3"/>
        <v>7919.9235199999994</v>
      </c>
    </row>
    <row r="12" spans="1:15" ht="19.5" customHeight="1">
      <c r="A12" s="266">
        <v>6</v>
      </c>
      <c r="B12" s="267" t="s">
        <v>100</v>
      </c>
      <c r="C12" s="272">
        <v>95</v>
      </c>
      <c r="D12" s="275">
        <v>13364</v>
      </c>
      <c r="E12" s="270">
        <v>97</v>
      </c>
      <c r="F12" s="271">
        <f t="shared" si="0"/>
        <v>13938.9</v>
      </c>
      <c r="G12" s="268">
        <v>870</v>
      </c>
      <c r="H12" s="275">
        <v>45732</v>
      </c>
      <c r="I12" s="270">
        <v>840</v>
      </c>
      <c r="J12" s="271">
        <v>44162</v>
      </c>
      <c r="K12" s="272">
        <v>51</v>
      </c>
      <c r="L12" s="270">
        <v>54</v>
      </c>
      <c r="M12" s="273">
        <f t="shared" si="1"/>
        <v>10825.38</v>
      </c>
      <c r="N12" s="274">
        <f t="shared" si="2"/>
        <v>429.24815999999998</v>
      </c>
      <c r="O12" s="273">
        <f t="shared" si="3"/>
        <v>11254.628159999998</v>
      </c>
    </row>
    <row r="13" spans="1:15" ht="19.5" customHeight="1">
      <c r="A13" s="266">
        <v>7</v>
      </c>
      <c r="B13" s="267" t="s">
        <v>101</v>
      </c>
      <c r="C13" s="272">
        <v>58</v>
      </c>
      <c r="D13" s="275">
        <v>11783</v>
      </c>
      <c r="E13" s="270">
        <v>107</v>
      </c>
      <c r="F13" s="271">
        <f t="shared" si="0"/>
        <v>15375.9</v>
      </c>
      <c r="G13" s="268">
        <v>841</v>
      </c>
      <c r="H13" s="275">
        <v>44029</v>
      </c>
      <c r="I13" s="270">
        <v>900</v>
      </c>
      <c r="J13" s="271">
        <v>47261</v>
      </c>
      <c r="K13" s="272">
        <v>60</v>
      </c>
      <c r="L13" s="270">
        <v>43</v>
      </c>
      <c r="M13" s="273">
        <f t="shared" si="1"/>
        <v>8620.2099999999991</v>
      </c>
      <c r="N13" s="274">
        <f t="shared" si="2"/>
        <v>341.80871999999999</v>
      </c>
      <c r="O13" s="273">
        <f t="shared" si="3"/>
        <v>8962.01872</v>
      </c>
    </row>
    <row r="14" spans="1:15" ht="19.5" customHeight="1">
      <c r="A14" s="266">
        <v>8</v>
      </c>
      <c r="B14" s="276" t="s">
        <v>102</v>
      </c>
      <c r="C14" s="272">
        <v>46</v>
      </c>
      <c r="D14" s="275">
        <v>11581</v>
      </c>
      <c r="E14" s="270">
        <v>73</v>
      </c>
      <c r="F14" s="271">
        <f t="shared" si="0"/>
        <v>10490.099999999999</v>
      </c>
      <c r="G14" s="268">
        <v>1119</v>
      </c>
      <c r="H14" s="275">
        <v>57803</v>
      </c>
      <c r="I14" s="270">
        <v>904</v>
      </c>
      <c r="J14" s="271">
        <v>47619</v>
      </c>
      <c r="K14" s="272">
        <v>58</v>
      </c>
      <c r="L14" s="270">
        <v>56</v>
      </c>
      <c r="M14" s="273">
        <f t="shared" si="1"/>
        <v>11226.32</v>
      </c>
      <c r="N14" s="274">
        <f t="shared" si="2"/>
        <v>445.14624000000003</v>
      </c>
      <c r="O14" s="273">
        <f t="shared" si="3"/>
        <v>11671.46624</v>
      </c>
    </row>
    <row r="15" spans="1:15" ht="19.5" customHeight="1">
      <c r="A15" s="266">
        <v>9</v>
      </c>
      <c r="B15" s="276" t="s">
        <v>103</v>
      </c>
      <c r="C15" s="272">
        <v>64</v>
      </c>
      <c r="D15" s="275">
        <v>11921</v>
      </c>
      <c r="E15" s="270">
        <v>96</v>
      </c>
      <c r="F15" s="271">
        <f t="shared" si="0"/>
        <v>13795.199999999999</v>
      </c>
      <c r="G15" s="268">
        <v>845</v>
      </c>
      <c r="H15" s="275">
        <v>44408</v>
      </c>
      <c r="I15" s="270">
        <v>908</v>
      </c>
      <c r="J15" s="271">
        <v>47657</v>
      </c>
      <c r="K15" s="272">
        <v>57</v>
      </c>
      <c r="L15" s="270">
        <v>48</v>
      </c>
      <c r="M15" s="273">
        <f t="shared" si="1"/>
        <v>9622.56</v>
      </c>
      <c r="N15" s="274">
        <f t="shared" si="2"/>
        <v>381.55392000000001</v>
      </c>
      <c r="O15" s="273">
        <f t="shared" si="3"/>
        <v>10004.11392</v>
      </c>
    </row>
    <row r="16" spans="1:15" ht="19.5" customHeight="1">
      <c r="A16" s="266">
        <v>10</v>
      </c>
      <c r="B16" s="276" t="s">
        <v>104</v>
      </c>
      <c r="C16" s="272">
        <v>108</v>
      </c>
      <c r="D16" s="275">
        <v>16956</v>
      </c>
      <c r="E16" s="270">
        <v>175</v>
      </c>
      <c r="F16" s="271">
        <f t="shared" si="0"/>
        <v>25147.499999999996</v>
      </c>
      <c r="G16" s="272">
        <v>1008</v>
      </c>
      <c r="H16" s="275">
        <v>53225</v>
      </c>
      <c r="I16" s="270">
        <v>911</v>
      </c>
      <c r="J16" s="271">
        <v>48724.4</v>
      </c>
      <c r="K16" s="272">
        <v>50</v>
      </c>
      <c r="L16" s="270">
        <v>47</v>
      </c>
      <c r="M16" s="273">
        <f t="shared" si="1"/>
        <v>9422.09</v>
      </c>
      <c r="N16" s="274">
        <f t="shared" si="2"/>
        <v>373.60487999999998</v>
      </c>
      <c r="O16" s="273">
        <f t="shared" si="3"/>
        <v>9795.6948800000009</v>
      </c>
    </row>
    <row r="17" spans="1:15" ht="19.5" customHeight="1">
      <c r="A17" s="266">
        <v>11</v>
      </c>
      <c r="B17" s="276" t="s">
        <v>105</v>
      </c>
      <c r="C17" s="272">
        <v>455</v>
      </c>
      <c r="D17" s="275">
        <v>32332</v>
      </c>
      <c r="E17" s="468">
        <f>+C17</f>
        <v>455</v>
      </c>
      <c r="F17" s="271">
        <f t="shared" si="0"/>
        <v>65383.499999999993</v>
      </c>
      <c r="G17" s="272">
        <v>1133</v>
      </c>
      <c r="H17" s="275">
        <v>60011</v>
      </c>
      <c r="I17" s="468">
        <f>+I16</f>
        <v>911</v>
      </c>
      <c r="J17" s="271">
        <f t="shared" ref="J17:J18" si="4">+I17*53.48</f>
        <v>48720.28</v>
      </c>
      <c r="K17" s="270">
        <v>68</v>
      </c>
      <c r="L17" s="270">
        <v>51</v>
      </c>
      <c r="M17" s="273">
        <f t="shared" si="1"/>
        <v>10223.969999999999</v>
      </c>
      <c r="N17" s="274">
        <f t="shared" si="2"/>
        <v>405.40104000000002</v>
      </c>
      <c r="O17" s="273">
        <f t="shared" si="3"/>
        <v>10629.37104</v>
      </c>
    </row>
    <row r="18" spans="1:15" ht="19.5" customHeight="1">
      <c r="A18" s="266">
        <v>12</v>
      </c>
      <c r="B18" s="276" t="s">
        <v>106</v>
      </c>
      <c r="C18" s="272">
        <v>680</v>
      </c>
      <c r="D18" s="275">
        <v>97716</v>
      </c>
      <c r="E18" s="270">
        <f>+C18</f>
        <v>680</v>
      </c>
      <c r="F18" s="271">
        <f t="shared" si="0"/>
        <v>97715.999999999985</v>
      </c>
      <c r="G18" s="272">
        <v>1061</v>
      </c>
      <c r="H18" s="275">
        <v>56146</v>
      </c>
      <c r="I18" s="270">
        <f>+G18</f>
        <v>1061</v>
      </c>
      <c r="J18" s="271">
        <f t="shared" si="4"/>
        <v>56742.28</v>
      </c>
      <c r="K18" s="270">
        <v>75</v>
      </c>
      <c r="L18" s="270">
        <v>75</v>
      </c>
      <c r="M18" s="273">
        <f t="shared" si="1"/>
        <v>15035.25</v>
      </c>
      <c r="N18" s="274">
        <f t="shared" si="2"/>
        <v>596.178</v>
      </c>
      <c r="O18" s="273">
        <f t="shared" si="3"/>
        <v>15631.428</v>
      </c>
    </row>
    <row r="19" spans="1:15" ht="32.25" customHeight="1">
      <c r="A19" s="278"/>
      <c r="B19" s="262" t="s">
        <v>88</v>
      </c>
      <c r="C19" s="279">
        <f t="shared" ref="C19:K19" si="5">SUM(C7:C18)</f>
        <v>3990</v>
      </c>
      <c r="D19" s="280">
        <f t="shared" si="5"/>
        <v>494990</v>
      </c>
      <c r="E19" s="279">
        <f t="shared" si="5"/>
        <v>3851</v>
      </c>
      <c r="F19" s="280">
        <f>SUM(F7:F18)</f>
        <v>553388.69999999995</v>
      </c>
      <c r="G19" s="279">
        <f>SUM(G7:G18)</f>
        <v>11587</v>
      </c>
      <c r="H19" s="280">
        <f>SUM(H7:H18)</f>
        <v>609847</v>
      </c>
      <c r="I19" s="279">
        <f>SUM(I7:I18)</f>
        <v>11102</v>
      </c>
      <c r="J19" s="280">
        <f>SUM(J7:J18)</f>
        <v>586847.96000000008</v>
      </c>
      <c r="K19" s="279">
        <f t="shared" si="5"/>
        <v>700</v>
      </c>
      <c r="L19" s="279">
        <f>SUM(L7:L18)</f>
        <v>727</v>
      </c>
      <c r="M19" s="280">
        <f>SUM(M7:M18)</f>
        <v>145741.69</v>
      </c>
      <c r="N19" s="281">
        <f>SUM(N7:N18)</f>
        <v>5778.95208</v>
      </c>
      <c r="O19" s="280">
        <f>SUM(O7:O18)</f>
        <v>151520.64208000002</v>
      </c>
    </row>
    <row r="20" spans="1:15" ht="21.75" customHeight="1">
      <c r="B20" s="282"/>
      <c r="C20" s="283"/>
      <c r="D20" s="284"/>
      <c r="E20" s="283"/>
      <c r="F20" s="284">
        <f>ROUND(F19/1000,1)</f>
        <v>553.4</v>
      </c>
      <c r="G20" s="283"/>
      <c r="H20" s="284"/>
      <c r="I20" s="283"/>
      <c r="J20" s="284">
        <f>ROUND(J19/1000,1)</f>
        <v>586.79999999999995</v>
      </c>
      <c r="K20" s="283"/>
      <c r="L20" s="283"/>
      <c r="M20" s="284">
        <f>ROUND(M19/1000,1)</f>
        <v>145.69999999999999</v>
      </c>
      <c r="N20" s="284">
        <f t="shared" ref="N20:O20" si="6">ROUND(N19/1000,1)</f>
        <v>5.8</v>
      </c>
      <c r="O20" s="284">
        <f t="shared" si="6"/>
        <v>151.5</v>
      </c>
    </row>
    <row r="21" spans="1:15" ht="33.75" customHeight="1" thickBot="1">
      <c r="B21" s="500" t="s">
        <v>234</v>
      </c>
      <c r="C21" s="500"/>
      <c r="D21" s="500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235</v>
      </c>
      <c r="E22" s="289" t="s">
        <v>235</v>
      </c>
      <c r="F22" s="290" t="s">
        <v>235</v>
      </c>
      <c r="G22" s="289" t="s">
        <v>137</v>
      </c>
      <c r="H22" s="289" t="s">
        <v>235</v>
      </c>
      <c r="I22" s="289" t="s">
        <v>235</v>
      </c>
      <c r="J22" s="291" t="s">
        <v>235</v>
      </c>
      <c r="K22" s="289" t="s">
        <v>137</v>
      </c>
      <c r="L22" s="289" t="s">
        <v>235</v>
      </c>
      <c r="M22" s="292" t="s">
        <v>235</v>
      </c>
      <c r="N22" s="287" t="s">
        <v>235</v>
      </c>
      <c r="O22" s="291" t="s">
        <v>235</v>
      </c>
    </row>
    <row r="23" spans="1:15" ht="23.25" customHeight="1">
      <c r="A23" s="293">
        <v>1</v>
      </c>
      <c r="B23" s="294"/>
      <c r="C23" s="277"/>
      <c r="D23" s="277" t="s">
        <v>235</v>
      </c>
      <c r="E23" s="277" t="s">
        <v>235</v>
      </c>
      <c r="F23" s="295"/>
      <c r="G23" s="296"/>
      <c r="H23" s="277" t="s">
        <v>235</v>
      </c>
      <c r="I23" s="277" t="s">
        <v>235</v>
      </c>
      <c r="J23" s="297"/>
      <c r="K23" s="296"/>
      <c r="L23" s="277" t="s">
        <v>235</v>
      </c>
      <c r="M23" s="298"/>
      <c r="N23" s="299" t="s">
        <v>235</v>
      </c>
      <c r="O23" s="300" t="s">
        <v>235</v>
      </c>
    </row>
    <row r="24" spans="1:15" ht="23.25" customHeight="1">
      <c r="A24" s="293">
        <v>2</v>
      </c>
      <c r="B24" s="294"/>
      <c r="C24" s="277"/>
      <c r="D24" s="277" t="s">
        <v>235</v>
      </c>
      <c r="E24" s="277" t="s">
        <v>235</v>
      </c>
      <c r="F24" s="295"/>
      <c r="G24" s="296"/>
      <c r="H24" s="277" t="s">
        <v>235</v>
      </c>
      <c r="I24" s="277" t="s">
        <v>235</v>
      </c>
      <c r="J24" s="297"/>
      <c r="K24" s="296"/>
      <c r="L24" s="277" t="s">
        <v>235</v>
      </c>
      <c r="M24" s="298"/>
      <c r="N24" s="299" t="s">
        <v>235</v>
      </c>
      <c r="O24" s="300" t="s">
        <v>235</v>
      </c>
    </row>
    <row r="25" spans="1:15" s="265" customFormat="1" ht="23.25" customHeight="1">
      <c r="A25" s="301">
        <v>3</v>
      </c>
      <c r="B25" s="302"/>
      <c r="C25" s="303"/>
      <c r="D25" s="303" t="s">
        <v>235</v>
      </c>
      <c r="E25" s="303" t="s">
        <v>235</v>
      </c>
      <c r="F25" s="304"/>
      <c r="G25" s="305"/>
      <c r="H25" s="303" t="s">
        <v>235</v>
      </c>
      <c r="I25" s="303" t="s">
        <v>235</v>
      </c>
      <c r="J25" s="304"/>
      <c r="K25" s="305"/>
      <c r="L25" s="303" t="s">
        <v>235</v>
      </c>
      <c r="M25" s="306"/>
      <c r="N25" s="307" t="s">
        <v>235</v>
      </c>
      <c r="O25" s="308" t="s">
        <v>235</v>
      </c>
    </row>
    <row r="26" spans="1:15" s="258" customFormat="1" ht="24" customHeight="1">
      <c r="A26" s="309"/>
      <c r="B26" s="310" t="s">
        <v>67</v>
      </c>
      <c r="C26" s="280" t="s">
        <v>235</v>
      </c>
      <c r="D26" s="280" t="s">
        <v>235</v>
      </c>
      <c r="E26" s="280" t="s">
        <v>235</v>
      </c>
      <c r="F26" s="311">
        <f>SUM(F23:F25)</f>
        <v>0</v>
      </c>
      <c r="G26" s="312" t="s">
        <v>235</v>
      </c>
      <c r="H26" s="280" t="s">
        <v>235</v>
      </c>
      <c r="I26" s="280" t="s">
        <v>235</v>
      </c>
      <c r="J26" s="311">
        <f>SUM(J23:J25)</f>
        <v>0</v>
      </c>
      <c r="K26" s="312" t="s">
        <v>235</v>
      </c>
      <c r="L26" s="280" t="s">
        <v>235</v>
      </c>
      <c r="M26" s="313">
        <f>SUM(M23:M25)</f>
        <v>0</v>
      </c>
      <c r="N26" s="309" t="s">
        <v>235</v>
      </c>
      <c r="O26" s="314" t="s">
        <v>235</v>
      </c>
    </row>
    <row r="27" spans="1:15" s="258" customFormat="1" ht="27" customHeight="1" thickBot="1">
      <c r="A27" s="315"/>
      <c r="B27" s="316" t="s">
        <v>236</v>
      </c>
      <c r="C27" s="317"/>
      <c r="D27" s="317" t="s">
        <v>235</v>
      </c>
      <c r="E27" s="317" t="s">
        <v>235</v>
      </c>
      <c r="F27" s="318">
        <f>+F20-F26</f>
        <v>553.4</v>
      </c>
      <c r="G27" s="319" t="s">
        <v>235</v>
      </c>
      <c r="H27" s="317" t="s">
        <v>235</v>
      </c>
      <c r="I27" s="317" t="s">
        <v>235</v>
      </c>
      <c r="J27" s="318">
        <f>J20-J26</f>
        <v>586.79999999999995</v>
      </c>
      <c r="K27" s="319" t="s">
        <v>235</v>
      </c>
      <c r="L27" s="317" t="s">
        <v>235</v>
      </c>
      <c r="M27" s="320">
        <f>M20-M26</f>
        <v>145.69999999999999</v>
      </c>
      <c r="N27" s="315" t="s">
        <v>235</v>
      </c>
      <c r="O27" s="318">
        <f>+O20-M26</f>
        <v>151.5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6" t="s">
        <v>327</v>
      </c>
      <c r="D30" s="496"/>
      <c r="E30" s="259"/>
      <c r="F30" s="259"/>
      <c r="G30" s="501"/>
      <c r="H30" s="501"/>
      <c r="I30" s="325"/>
      <c r="J30" s="498" t="s">
        <v>328</v>
      </c>
      <c r="K30" s="498"/>
      <c r="M30" s="286"/>
    </row>
    <row r="31" spans="1:15" s="258" customFormat="1">
      <c r="C31" s="326"/>
      <c r="D31" s="326"/>
      <c r="E31" s="327"/>
      <c r="F31" s="327"/>
      <c r="G31" s="499" t="s">
        <v>89</v>
      </c>
      <c r="H31" s="499"/>
      <c r="I31" s="328"/>
      <c r="J31" s="499" t="s">
        <v>107</v>
      </c>
      <c r="K31" s="499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8"/>
      <c r="H32" s="498"/>
      <c r="I32" s="330"/>
      <c r="J32" s="498" t="s">
        <v>329</v>
      </c>
      <c r="K32" s="498"/>
    </row>
    <row r="33" spans="3:13" s="258" customFormat="1">
      <c r="C33" s="285"/>
      <c r="D33" s="285"/>
      <c r="G33" s="499" t="s">
        <v>89</v>
      </c>
      <c r="H33" s="499"/>
      <c r="I33" s="328"/>
      <c r="J33" s="499" t="s">
        <v>107</v>
      </c>
      <c r="K33" s="499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237</v>
      </c>
      <c r="I35" s="333" t="s">
        <v>110</v>
      </c>
      <c r="J35" s="334" t="s">
        <v>198</v>
      </c>
      <c r="K35" s="334"/>
      <c r="L35" s="334" t="s">
        <v>197</v>
      </c>
      <c r="M35" s="334" t="s">
        <v>194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200</v>
      </c>
      <c r="I36" s="495" t="s">
        <v>203</v>
      </c>
      <c r="J36" s="495"/>
      <c r="K36" s="334"/>
      <c r="L36" s="495" t="s">
        <v>238</v>
      </c>
      <c r="M36" s="495"/>
    </row>
    <row r="37" spans="3:13">
      <c r="C37" s="332"/>
      <c r="D37" s="332"/>
      <c r="E37" s="495" t="s">
        <v>202</v>
      </c>
      <c r="F37" s="495"/>
      <c r="I37" s="495"/>
      <c r="J37" s="495"/>
      <c r="K37" s="334"/>
      <c r="L37" s="495"/>
      <c r="M37" s="495"/>
    </row>
    <row r="38" spans="3:13">
      <c r="C38" s="332"/>
      <c r="D38" s="332"/>
      <c r="E38" s="495"/>
      <c r="F38" s="49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3" width="13.285156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3" t="str">
        <f>+'Ekamut-caxs'!A13</f>
        <v xml:space="preserve">«Երևանի հ․14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86" t="s">
        <v>250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140</v>
      </c>
      <c r="B5" s="510" t="s">
        <v>66</v>
      </c>
      <c r="C5" s="375"/>
      <c r="D5" s="375"/>
      <c r="E5" s="511" t="s">
        <v>276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141</v>
      </c>
    </row>
    <row r="6" spans="1:18" ht="106.5" customHeight="1">
      <c r="A6" s="510"/>
      <c r="B6" s="510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186</v>
      </c>
      <c r="J6" s="154" t="s">
        <v>185</v>
      </c>
      <c r="K6" s="154" t="s">
        <v>115</v>
      </c>
      <c r="L6" s="154" t="s">
        <v>176</v>
      </c>
      <c r="M6" s="106" t="s">
        <v>247</v>
      </c>
      <c r="N6" s="106" t="s">
        <v>275</v>
      </c>
      <c r="O6" s="509"/>
    </row>
    <row r="7" spans="1:18" ht="27.75" customHeight="1">
      <c r="A7" s="154">
        <v>1</v>
      </c>
      <c r="B7" s="185" t="s">
        <v>187</v>
      </c>
      <c r="C7" s="467">
        <f>24846.6-17</f>
        <v>24829.599999999999</v>
      </c>
      <c r="D7" s="186">
        <v>2682.1</v>
      </c>
      <c r="E7" s="186">
        <v>5975.8</v>
      </c>
      <c r="F7" s="186"/>
      <c r="G7" s="186">
        <f>IF(F7&gt;0,C15, 0)</f>
        <v>0</v>
      </c>
      <c r="H7" s="186">
        <v>124</v>
      </c>
      <c r="I7" s="249">
        <v>1033</v>
      </c>
      <c r="J7" s="186"/>
      <c r="K7" s="249"/>
      <c r="L7" s="186"/>
      <c r="M7" s="186">
        <v>2390.2944000000002</v>
      </c>
      <c r="N7" s="186"/>
      <c r="O7" s="187">
        <f>ROUND(SUM(C7:N7),1)</f>
        <v>37034.800000000003</v>
      </c>
    </row>
    <row r="8" spans="1:18" ht="35.25" customHeight="1">
      <c r="A8" s="154" t="s">
        <v>319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37034.800000000003</v>
      </c>
    </row>
    <row r="10" spans="1:18" s="156" customFormat="1" ht="18.75" customHeight="1">
      <c r="B10" s="257">
        <v>2987.9</v>
      </c>
      <c r="C10" s="157">
        <f>+B10*2</f>
        <v>5975.8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06" t="s">
        <v>195</v>
      </c>
      <c r="C12" s="507"/>
      <c r="D12" s="166"/>
      <c r="E12" s="166"/>
      <c r="H12" s="126"/>
      <c r="I12" s="126"/>
      <c r="J12" s="506" t="s">
        <v>196</v>
      </c>
      <c r="K12" s="50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224</v>
      </c>
      <c r="D13" s="168"/>
      <c r="E13" s="168"/>
      <c r="H13" s="168"/>
      <c r="I13" s="168"/>
      <c r="J13" s="191" t="s">
        <v>177</v>
      </c>
      <c r="K13" s="192" t="s">
        <v>226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225</v>
      </c>
      <c r="E14" s="255"/>
      <c r="F14" s="87"/>
      <c r="I14" s="344"/>
      <c r="J14" s="203">
        <v>119600</v>
      </c>
      <c r="K14" s="205">
        <v>857.7</v>
      </c>
      <c r="L14" s="171" t="s">
        <v>227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256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327</v>
      </c>
      <c r="C17" s="226"/>
      <c r="D17" s="226"/>
      <c r="E17" s="504"/>
      <c r="F17" s="504"/>
      <c r="G17" s="227"/>
      <c r="H17" s="227"/>
      <c r="I17" s="514" t="str">
        <f>+'Ekamut-caxs'!D78</f>
        <v>Ա․Սարուխանյան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05" t="s">
        <v>89</v>
      </c>
      <c r="F18" s="505"/>
      <c r="G18" s="230"/>
      <c r="H18" s="231"/>
      <c r="I18" s="515" t="s">
        <v>90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4"/>
      <c r="F19" s="504"/>
      <c r="G19" s="233"/>
      <c r="H19" s="233"/>
      <c r="I19" s="514" t="str">
        <f>+'Ekamut-caxs'!D80</f>
        <v>Գ․Ռոստոմյան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05" t="s">
        <v>89</v>
      </c>
      <c r="F20" s="505"/>
      <c r="G20" s="230"/>
      <c r="H20" s="231"/>
      <c r="I20" s="515" t="s">
        <v>90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29" sqref="C29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հ․14 մսուր-մանկապարտեզ» ՀՈԱԿ-ի </v>
      </c>
      <c r="B2" s="520"/>
      <c r="C2" s="520"/>
      <c r="D2" s="520"/>
    </row>
    <row r="3" spans="1:4" ht="39.75" customHeight="1">
      <c r="A3" s="520" t="s">
        <v>274</v>
      </c>
      <c r="B3" s="520"/>
      <c r="C3" s="520"/>
      <c r="D3" s="520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244</v>
      </c>
    </row>
    <row r="7" spans="1:4" s="31" customFormat="1" ht="32.25" customHeight="1">
      <c r="A7" s="339">
        <v>1</v>
      </c>
      <c r="B7" s="340" t="s">
        <v>289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123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290</v>
      </c>
      <c r="C11" s="341"/>
      <c r="D11" s="341"/>
    </row>
    <row r="12" spans="1:4" ht="16.5" customHeight="1">
      <c r="A12" s="341">
        <v>1.5</v>
      </c>
      <c r="B12" s="342" t="s">
        <v>291</v>
      </c>
      <c r="C12" s="341"/>
      <c r="D12" s="341"/>
    </row>
    <row r="13" spans="1:4" s="31" customFormat="1" ht="27.75" customHeight="1">
      <c r="A13" s="339">
        <v>2</v>
      </c>
      <c r="B13" s="433" t="s">
        <v>292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293</v>
      </c>
      <c r="C14" s="341"/>
      <c r="D14" s="341"/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294</v>
      </c>
      <c r="C16" s="341"/>
      <c r="D16" s="341"/>
    </row>
    <row r="17" spans="1:4" ht="16.5" customHeight="1">
      <c r="A17" s="341">
        <v>2.4</v>
      </c>
      <c r="B17" s="342" t="s">
        <v>295</v>
      </c>
      <c r="C17" s="341"/>
      <c r="D17" s="341"/>
    </row>
    <row r="18" spans="1:4" ht="16.5" customHeight="1">
      <c r="A18" s="341">
        <v>2.5</v>
      </c>
      <c r="B18" s="342" t="s">
        <v>296</v>
      </c>
      <c r="C18" s="341"/>
      <c r="D18" s="341"/>
    </row>
    <row r="19" spans="1:4" s="31" customFormat="1" ht="24.75" customHeight="1">
      <c r="A19" s="339">
        <v>3</v>
      </c>
      <c r="B19" s="340" t="s">
        <v>297</v>
      </c>
      <c r="C19" s="339">
        <f>SUM(C20:C24)</f>
        <v>1</v>
      </c>
      <c r="D19" s="339">
        <f>SUM(D20:D24)</f>
        <v>22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22</v>
      </c>
    </row>
    <row r="21" spans="1:4" ht="16.5" customHeight="1">
      <c r="A21" s="341">
        <v>3.2</v>
      </c>
      <c r="B21" s="342" t="s">
        <v>128</v>
      </c>
      <c r="C21" s="341"/>
      <c r="D21" s="341"/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298</v>
      </c>
      <c r="C23" s="341"/>
      <c r="D23" s="341"/>
    </row>
    <row r="24" spans="1:4" ht="16.5" customHeight="1">
      <c r="A24" s="341">
        <v>3.5</v>
      </c>
      <c r="B24" s="342" t="s">
        <v>299</v>
      </c>
      <c r="C24" s="341"/>
      <c r="D24" s="341"/>
    </row>
    <row r="25" spans="1:4" s="31" customFormat="1" ht="24.75" customHeight="1">
      <c r="A25" s="339">
        <v>4</v>
      </c>
      <c r="B25" s="340" t="s">
        <v>300</v>
      </c>
      <c r="C25" s="339">
        <f>SUM(C26:C30)</f>
        <v>1</v>
      </c>
      <c r="D25" s="339">
        <f>SUM(D26:D30)</f>
        <v>21</v>
      </c>
    </row>
    <row r="26" spans="1:4" ht="16.5" customHeight="1">
      <c r="A26" s="341">
        <v>4.0999999999999996</v>
      </c>
      <c r="B26" s="342" t="s">
        <v>301</v>
      </c>
      <c r="C26" s="341">
        <v>1</v>
      </c>
      <c r="D26" s="341">
        <v>21</v>
      </c>
    </row>
    <row r="27" spans="1:4" ht="16.5" customHeight="1">
      <c r="A27" s="341">
        <v>4.2</v>
      </c>
      <c r="B27" s="342" t="s">
        <v>130</v>
      </c>
      <c r="C27" s="341"/>
      <c r="D27" s="341"/>
    </row>
    <row r="28" spans="1:4" ht="16.5" customHeight="1">
      <c r="A28" s="341">
        <v>4.3</v>
      </c>
      <c r="B28" s="342" t="s">
        <v>302</v>
      </c>
      <c r="C28" s="341"/>
      <c r="D28" s="341"/>
    </row>
    <row r="29" spans="1:4" ht="16.5" customHeight="1">
      <c r="A29" s="341">
        <v>4.4000000000000004</v>
      </c>
      <c r="B29" s="342" t="s">
        <v>303</v>
      </c>
      <c r="C29" s="341"/>
      <c r="D29" s="341"/>
    </row>
    <row r="30" spans="1:4" ht="16.5" customHeight="1">
      <c r="A30" s="341">
        <v>4.5</v>
      </c>
      <c r="B30" s="342" t="s">
        <v>304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3</v>
      </c>
      <c r="D31" s="339">
        <f>D7+D13+D19+D25</f>
        <v>63</v>
      </c>
    </row>
    <row r="34" spans="2:4" ht="17.25">
      <c r="B34" s="434" t="s">
        <v>327</v>
      </c>
      <c r="C34" s="517" t="str">
        <f>+'Ekamut-caxs'!D78</f>
        <v>Ա․Սարուխանյան</v>
      </c>
      <c r="D34" s="517"/>
    </row>
    <row r="35" spans="2:4" ht="15.75" customHeight="1">
      <c r="B35" s="435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Գ․Ռոստոմյան</v>
      </c>
      <c r="D36" s="517"/>
    </row>
    <row r="37" spans="2:4">
      <c r="C37" s="518" t="s">
        <v>5</v>
      </c>
      <c r="D37" s="518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3" workbookViewId="0">
      <selection activeCell="C29" sqref="C2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հ․14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271</v>
      </c>
      <c r="B3" s="486"/>
      <c r="C3" s="486"/>
      <c r="D3" s="486"/>
      <c r="E3" s="486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272</v>
      </c>
      <c r="D6" s="373" t="s">
        <v>259</v>
      </c>
      <c r="E6" s="373" t="s">
        <v>260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273</v>
      </c>
      <c r="C8" s="130">
        <v>32583</v>
      </c>
      <c r="D8" s="130"/>
      <c r="E8" s="130">
        <v>4993.5</v>
      </c>
      <c r="F8" s="347" t="s">
        <v>261</v>
      </c>
      <c r="G8" s="348" t="s">
        <v>262</v>
      </c>
      <c r="H8" s="349" t="s">
        <v>181</v>
      </c>
      <c r="I8" s="350" t="s">
        <v>263</v>
      </c>
      <c r="J8" s="349" t="s">
        <v>181</v>
      </c>
      <c r="K8" s="351" t="s">
        <v>264</v>
      </c>
      <c r="L8" s="352" t="s">
        <v>182</v>
      </c>
      <c r="M8" s="353" t="s">
        <v>265</v>
      </c>
    </row>
    <row r="9" spans="1:13" ht="35.25" customHeight="1" thickBot="1">
      <c r="A9" s="133">
        <v>2</v>
      </c>
      <c r="B9" s="346" t="s">
        <v>268</v>
      </c>
      <c r="C9" s="130">
        <v>3919.4</v>
      </c>
      <c r="D9" s="130"/>
      <c r="E9" s="130">
        <v>639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269</v>
      </c>
      <c r="C10" s="356">
        <v>3919.4</v>
      </c>
      <c r="D10" s="451"/>
      <c r="E10" s="452">
        <f>+M10</f>
        <v>661.5</v>
      </c>
      <c r="F10" s="357">
        <v>11</v>
      </c>
      <c r="G10" s="358">
        <v>63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661.5</v>
      </c>
    </row>
    <row r="11" spans="1:13" s="362" customFormat="1" ht="35.25" customHeight="1" thickBot="1">
      <c r="A11" s="354">
        <v>4</v>
      </c>
      <c r="B11" s="355" t="s">
        <v>270</v>
      </c>
      <c r="C11" s="356">
        <v>3919.4</v>
      </c>
      <c r="D11" s="451"/>
      <c r="E11" s="452">
        <f>+M11</f>
        <v>661.5</v>
      </c>
      <c r="F11" s="357">
        <v>12</v>
      </c>
      <c r="G11" s="363">
        <v>63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661.5</v>
      </c>
    </row>
    <row r="12" spans="1:13" s="83" customFormat="1" ht="31.5" customHeight="1">
      <c r="A12" s="121"/>
      <c r="B12" s="366" t="s">
        <v>266</v>
      </c>
      <c r="C12" s="367">
        <f>ROUND(SUM(C8:C11),1)</f>
        <v>44341.2</v>
      </c>
      <c r="D12" s="367">
        <f>ROUND(SUM(D8:D11),1)</f>
        <v>0</v>
      </c>
      <c r="E12" s="367">
        <f>ROUND(SUM(E8:E11),1)</f>
        <v>6955.5</v>
      </c>
    </row>
    <row r="14" spans="1:13" ht="51" customHeight="1">
      <c r="B14" s="523" t="s">
        <v>267</v>
      </c>
      <c r="C14" s="523"/>
      <c r="D14" s="523"/>
      <c r="E14" s="523"/>
    </row>
    <row r="19" spans="2:5" ht="20.25" customHeight="1">
      <c r="B19" s="76" t="s">
        <v>327</v>
      </c>
      <c r="C19" s="76"/>
      <c r="D19" s="521" t="str">
        <f>+'Ekamut-caxs'!D78</f>
        <v>Ա․Սարուխանյան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1" t="str">
        <f>+'Ekamut-caxs'!D80</f>
        <v>Գ․Ռոստոմյան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10" workbookViewId="0">
      <selection activeCell="C29" sqref="C2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հ․14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312</v>
      </c>
      <c r="B3" s="484"/>
      <c r="C3" s="484"/>
      <c r="D3" s="484"/>
      <c r="E3" s="484"/>
      <c r="F3" s="484"/>
    </row>
    <row r="5" spans="1:8">
      <c r="F5" s="436" t="s">
        <v>135</v>
      </c>
    </row>
    <row r="6" spans="1:8" ht="73.5" customHeight="1">
      <c r="A6" s="437" t="s">
        <v>3</v>
      </c>
      <c r="B6" s="437" t="s">
        <v>305</v>
      </c>
      <c r="C6" s="437" t="s">
        <v>308</v>
      </c>
      <c r="D6" s="437" t="s">
        <v>309</v>
      </c>
      <c r="E6" s="437" t="s">
        <v>310</v>
      </c>
      <c r="F6" s="437" t="s">
        <v>311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306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307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316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315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318</v>
      </c>
    </row>
    <row r="15" spans="1:8" s="23" customFormat="1" ht="31.5" customHeight="1">
      <c r="A15" s="442"/>
      <c r="B15" s="443" t="s">
        <v>266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313</v>
      </c>
      <c r="C17" s="445"/>
    </row>
    <row r="18" spans="2:6" ht="22.5" customHeight="1">
      <c r="B18" s="444" t="s">
        <v>314</v>
      </c>
      <c r="C18" s="449"/>
      <c r="D18" s="448" t="s">
        <v>317</v>
      </c>
    </row>
    <row r="21" spans="2:6" ht="20.25" customHeight="1">
      <c r="B21" s="13" t="s">
        <v>2</v>
      </c>
      <c r="C21" s="13"/>
      <c r="D21" s="524" t="str">
        <f>+'Ekamut-caxs'!D78</f>
        <v>Ա․Սարուխանյան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4" t="str">
        <f>+'Ekamut-caxs'!D80</f>
        <v>Գ․Ռոստոմյան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https://mul2.yerevan.am/tasks/1972414/oneclick?token=65a52378e25a9988f1b9a4deef6c9bdb</cp:keywords>
  <cp:lastModifiedBy>Lusine Petrosyan</cp:lastModifiedBy>
  <cp:lastPrinted>2024-12-23T13:33:20Z</cp:lastPrinted>
  <dcterms:created xsi:type="dcterms:W3CDTF">1996-10-14T23:33:28Z</dcterms:created>
  <dcterms:modified xsi:type="dcterms:W3CDTF">2024-12-29T18:49:57Z</dcterms:modified>
</cp:coreProperties>
</file>