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E897702-6F90-4079-B31D-DA915CCE977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D21" i="19"/>
  <c r="E18" i="20"/>
  <c r="E17" i="20"/>
  <c r="C15" i="22"/>
  <c r="C12" i="10"/>
  <c r="C7" i="10" s="1"/>
  <c r="D10" i="9" l="1"/>
  <c r="D9" i="9"/>
  <c r="D13" i="9"/>
  <c r="D12" i="9"/>
  <c r="E9" i="22"/>
  <c r="E10" i="22"/>
  <c r="E11" i="22"/>
  <c r="E12" i="22"/>
  <c r="E13" i="22"/>
  <c r="E8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F18" i="20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18" i="19"/>
  <c r="A18" i="19"/>
  <c r="D13" i="10" l="1"/>
  <c r="D9" i="10"/>
  <c r="E9" i="10" s="1"/>
  <c r="E10" i="10"/>
  <c r="E13" i="10"/>
  <c r="A22" i="19"/>
  <c r="A23" i="19" s="1"/>
  <c r="A16" i="10"/>
  <c r="A17" i="10" s="1"/>
  <c r="A18" i="10" s="1"/>
  <c r="A26" i="7"/>
  <c r="A27" i="7" s="1"/>
  <c r="A28" i="7" s="1"/>
  <c r="A12" i="9"/>
  <c r="A10" i="9"/>
  <c r="A13" i="9" s="1"/>
  <c r="A24" i="19"/>
  <c r="A25" i="19" s="1"/>
  <c r="E11" i="9"/>
  <c r="C22" i="7"/>
  <c r="E8" i="9"/>
  <c r="A19" i="19"/>
  <c r="A20" i="19" s="1"/>
  <c r="A19" i="10" l="1"/>
  <c r="A20" i="10" s="1"/>
  <c r="A22" i="10" s="1"/>
  <c r="A29" i="7"/>
  <c r="A13" i="10"/>
  <c r="A14" i="10" s="1"/>
  <c r="A15" i="10" s="1"/>
  <c r="A88" i="7"/>
  <c r="A89" i="7" s="1"/>
  <c r="A90" i="7" s="1"/>
  <c r="A81" i="7"/>
  <c r="A82" i="7" s="1"/>
  <c r="A84" i="7" s="1"/>
  <c r="A85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2" i="9" s="1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6" i="9" s="1"/>
  <c r="A58" i="9" s="1"/>
  <c r="A59" i="9" s="1"/>
  <c r="A38" i="10"/>
  <c r="A50" i="19"/>
  <c r="A47" i="19"/>
  <c r="A48" i="19" s="1"/>
  <c r="A49" i="19" s="1"/>
  <c r="C29" i="7"/>
  <c r="A51" i="7" l="1"/>
  <c r="A61" i="9"/>
  <c r="A62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70" i="7" s="1"/>
  <c r="B27" i="10"/>
  <c r="A55" i="10" l="1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7" i="7" l="1"/>
  <c r="A78" i="7" s="1"/>
  <c r="A74" i="7"/>
  <c r="A75" i="7" s="1"/>
  <c r="A64" i="10"/>
  <c r="A65" i="10" s="1"/>
  <c r="A67" i="19"/>
  <c r="A69" i="19" s="1"/>
  <c r="A71" i="19" l="1"/>
  <c r="A72" i="19" s="1"/>
  <c r="D15" i="10" l="1"/>
  <c r="C25" i="7"/>
  <c r="A73" i="19"/>
  <c r="A74" i="19"/>
  <c r="A75" i="19" s="1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D27" i="10" s="1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<sst xmlns="http://schemas.openxmlformats.org/spreadsheetml/2006/main" count="581" uniqueCount="333">
  <si>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</si>
  <si>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</si>
  <si>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</si>
  <si>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</si>
  <si>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</si>
  <si>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</si>
  <si>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</si>
  <si>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</si>
  <si>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</si>
  <si>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</si>
  <si>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</si>
  <si>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</si>
  <si>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</si>
  <si>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</si>
  <si>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</si>
  <si>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</si>
  <si>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</si>
  <si>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</si>
  <si>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</si>
  <si>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</si>
  <si>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</si>
  <si>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</si>
  <si>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</si>
  <si>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</si>
  <si>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</si>
  <si>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</si>
  <si>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</si>
  <si>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</si>
  <si>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</si>
  <si>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</si>
  <si>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</si>
  <si>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</si>
  <si>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</si>
  <si>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</si>
  <si>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</si>
  <si>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</si>
  <si>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</si>
  <si>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</si>
  <si>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</si>
  <si>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</si>
  <si>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</si>
  <si>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</si>
  <si>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</si>
  <si>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</si>
  <si>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</si>
  <si>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</si>
  <si>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</si>
  <si>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</si>
  <si>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</si>
  <si>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</si>
  <si>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</si>
  <si>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</si>
  <si>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</si>
  <si>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</si>
  <si>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</si>
  <si>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</si>
  <si>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</si>
  <si>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</si>
  <si>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</si>
  <si>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</si>
  <si>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</si>
  <si>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</si>
  <si>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</si>
  <si>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</si>
  <si>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</si>
  <si>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</si>
  <si>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</si>
  <si>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</si>
  <si>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</si>
  <si>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</si>
  <si>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</si>
  <si>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</si>
  <si>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</si>
  <si>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</si>
  <si>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</si>
  <si>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</si>
  <si>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</si>
  <si>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</si>
  <si>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</si>
  <si>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</si>
  <si>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</si>
  <si>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</si>
  <si>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</si>
  <si>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</si>
  <si>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</si>
  <si>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</si>
  <si>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</si>
  <si>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</si>
  <si>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</si>
  <si>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</si>
  <si>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</si>
  <si>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</si>
  <si>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</si>
  <si>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</si>
  <si>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</si>
  <si>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</si>
  <si>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</si>
  <si>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</si>
  <si>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</si>
  <si>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</si>
  <si>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</si>
  <si>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</si>
  <si>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</si>
  <si>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</si>
  <si>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</si>
  <si>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</si>
  <si>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</si>
  <si>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</si>
  <si>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</si>
  <si>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</si>
  <si>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</si>
  <si>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</si>
  <si>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</si>
  <si>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</si>
  <si>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</si>
  <si>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</si>
  <si>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</si>
  <si>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</si>
  <si>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</si>
  <si>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</si>
  <si>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</si>
  <si>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</si>
  <si>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</si>
  <si>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</si>
  <si>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</si>
  <si>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</si>
  <si>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</si>
  <si>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</si>
  <si>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</si>
  <si>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</si>
  <si>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</si>
  <si>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</si>
  <si>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</si>
  <si>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</si>
  <si>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</si>
  <si>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</si>
  <si>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</si>
  <si>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</si>
  <si>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</si>
  <si>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</si>
  <si>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</si>
  <si>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</si>
  <si>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</si>
  <si>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</si>
  <si>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</si>
  <si>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</si>
  <si>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</si>
  <si>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</si>
  <si>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</si>
  <si>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</si>
  <si>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</si>
  <si>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</si>
  <si>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</si>
  <si>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</si>
  <si>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</si>
  <si>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</si>
  <si>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</si>
  <si>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</si>
  <si>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</si>
  <si>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</si>
  <si>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</si>
  <si>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</si>
  <si>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</si>
  <si>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</si>
  <si>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</si>
  <si>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</si>
  <si>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</si>
  <si>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</si>
  <si>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</si>
  <si>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</si>
  <si>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</si>
  <si>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</si>
  <si>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</si>
  <si>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</si>
  <si>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</si>
  <si>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</si>
  <si>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</si>
  <si>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</si>
  <si>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</si>
  <si>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</si>
  <si>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</si>
  <si>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</si>
  <si>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</si>
  <si>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</si>
  <si>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</si>
  <si>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</si>
  <si>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</si>
  <si>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</si>
  <si>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</si>
  <si>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</si>
  <si>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</si>
  <si>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</si>
  <si>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</si>
  <si>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</si>
  <si>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</si>
  <si>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</si>
  <si>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</si>
  <si>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</si>
  <si>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</si>
  <si>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</si>
  <si>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</si>
  <si>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</si>
  <si>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</si>
  <si>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</si>
  <si>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</si>
  <si>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</si>
  <si>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</si>
  <si>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</si>
  <si>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</si>
  <si>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</si>
  <si>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</si>
  <si>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</si>
  <si>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</si>
  <si>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</si>
  <si>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</si>
  <si>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</si>
  <si>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</si>
  <si>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</si>
  <si>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</si>
  <si>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</si>
  <si>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</si>
  <si>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</si>
  <si>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</si>
  <si>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</si>
  <si>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</si>
  <si>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</si>
  <si>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</si>
  <si>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</si>
  <si>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</si>
  <si>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</si>
  <si>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</si>
  <si>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</si>
  <si>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</si>
  <si>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</si>
  <si>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</si>
  <si>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</si>
  <si>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</si>
  <si>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</si>
  <si>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</si>
  <si>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</si>
  <si>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</si>
  <si>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</si>
  <si>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</si>
  <si>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</si>
  <si>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</si>
  <si>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</si>
  <si>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</si>
  <si>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</si>
  <si>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</si>
  <si>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</si>
  <si>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</si>
  <si>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</si>
  <si>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</si>
  <si>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</si>
  <si>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</si>
  <si>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</si>
  <si>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</si>
  <si>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</si>
  <si>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</si>
  <si>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</si>
  <si>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</si>
  <si>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</si>
  <si>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</si>
  <si>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</si>
  <si>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</si>
  <si>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</si>
  <si>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</si>
  <si>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</si>
  <si>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</si>
  <si>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</si>
  <si>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</si>
  <si>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</si>
  <si>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</si>
  <si>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</si>
  <si>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</si>
  <si>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</si>
  <si>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</si>
  <si>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</si>
  <si>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</si>
  <si>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</si>
  <si>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</si>
  <si>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</si>
  <si>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</si>
  <si>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</si>
  <si>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</si>
  <si>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</si>
  <si>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</si>
  <si>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</si>
  <si>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</si>
  <si>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</si>
  <si>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</si>
  <si>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</si>
  <si>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</si>
  <si>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</si>
  <si>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</si>
  <si>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</si>
  <si>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</si>
  <si>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</si>
  <si>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</si>
  <si>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</si>
  <si>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</si>
  <si>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</si>
  <si>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</si>
  <si>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</si>
  <si>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</si>
  <si>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</si>
  <si>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</si>
  <si>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</si>
  <si>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</si>
  <si>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</si>
  <si>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</si>
  <si>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</si>
  <si>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</si>
  <si>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</si>
  <si>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</si>
  <si>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</si>
  <si>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</si>
  <si>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</si>
  <si>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</si>
  <si>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</si>
  <si>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</si>
  <si>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</si>
  <si>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</si>
  <si>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</si>
  <si>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</si>
  <si>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</si>
  <si>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</si>
  <si>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</si>
  <si>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139 մսուր-մանկապարտեզ» ՀՈԱԿ-ի </t>
  </si>
  <si>
    <t>Ա․ Հարությունյան</t>
  </si>
  <si>
    <t>Ա․ Բոգաչենկո</t>
  </si>
  <si>
    <t>Արխիվացման ծառայության գծով</t>
  </si>
  <si>
    <t>մետաղական դարպասի ձեռք 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</si>
</sst>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2" fillId="0" borderId="0" xfId="45" applyFont="1" applyAlignment="1" applyProtection="1">
      <alignment vertical="center" wrapText="1"/>
      <protection locked="0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2" xfId="45" applyFont="1" applyBorder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wACAAUABNAAAAAAAAAAAAAAAAAAAAAAAAAAAAAAAAAAAAAAAAAAAAAAAAAAAAAAAAAAAAAAAAAAAAAAAAAAAAAAAAAAAAAAAAAAAAAAAAAAAAAAAAAAAAAAAAAAAAAADoBwwAAAAdABcAF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wMzNaMCMGCSqGSIb3DQEJBDEWBBRS0OoD5SswCv3J/485h0nWJdQ/xjArBgsqhkiG9w0BCRACDDEcMBowGDAWBBRE5xMFRVajmd/v2Zzf5CvSbEm8HjANBgkqhkiG9w0BAQEFAASCAQANgbzO7hmdueGsmx6LuzoVf0QGE6/ww9PYOargLV8WUKLnec9vnMI+LC01ebUvlStDmnj2qs8AWyWRiNABlBYVEJN9G54Akxz4a964UrLm6MzzFYGy9vDsvFAADH/UyKjWpYUj8SBzlZySDDL5WeymhBM0GRYmh1Bt7OB9MRUonDKfuybBovMm8sei2XoKpn6GD/ZexUD0Yp/oHqdKuU7+TTIdZ+66CaqFRAYPcXHtf590dhBYG1qTKXFUIa3Uhed3vwmxk3gnMcePQFNBWOdCz2XQwKzBA/I/QStv4xg8VIdwUixo+p5NuTciQ4qiu0LT7kMDAz4wnHAlDLTNWZo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wACAAUABNAAAAAAAAAAAAAAAAAAAAAAAAAAAAAAAAAAAAAAAAAAAAAAAAAAAAAAAAAAAAAAAAAAAAAAAAAAAAAAAAAAAAAAAAAAAAAAAAAAAAAAAAAAAAAAAAAAAAAADoBwwAAAAdABcAF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wMzZaMCMGCSqGSIb3DQEJBDEWBBT9SHsqI1e9XMXr1PXBCbQm/ZEhPDArBgsqhkiG9w0BCRACDDEcMBowGDAWBBRE5xMFRVajmd/v2Zzf5CvSbEm8HjANBgkqhkiG9w0BAQEFAASCAQDM7Y6ToZ/KtmSDd3PiU3T1tdE6jJH9MTxQHSVEEN/jAmyV3nXL2vPM9oeBOGy8p1unDD09/cVtWeD1wyvF2x+aDbl5S/YNJtKqH0KEiNWDXdJPW/8vIDSQOj4swBbylkHUPFLhpm12bzl1qwPdFabxlB67KSsayjAlFhc+zgS7VKi4+m3FUw3Mi5ld4R6XWYD5C4GaH/RHSowDsLitLVEoNqriFtC/yAPWefg8PrSjeTLsI5IJcxLsrrXfrU0oJ58I4fS8EHO0ilryGs5Yd2NHD7GlZkkl3ZAwWxcxqkWBz4Aizh04upnvfydScLn+lUPU2p51L31zfffMlhQol2o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DECACC20-17BB-714D-0FFE-3142254C95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AFD4470E-AB5F-BB01-B5CF-6F9CB5C85C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3" t="s">
        <v>184</v>
      </c>
      <c r="E1" s="455">
        <v>265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267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3" t="s">
        <v>40</v>
      </c>
      <c r="B12" s="473"/>
      <c r="C12" s="473"/>
      <c r="D12" s="473"/>
      <c r="E12" s="473"/>
      <c r="F12" s="385"/>
    </row>
    <row r="13" spans="1:10" ht="20.45" customHeight="1">
      <c r="A13" s="474" t="s">
        <v>328</v>
      </c>
      <c r="B13" s="474"/>
      <c r="C13" s="474"/>
      <c r="D13" s="474"/>
      <c r="E13" s="474"/>
      <c r="F13" s="377" t="s">
        <v>195</v>
      </c>
    </row>
    <row r="14" spans="1:10" ht="18.75" customHeight="1">
      <c r="A14" s="475" t="s">
        <v>322</v>
      </c>
      <c r="B14" s="475"/>
      <c r="C14" s="475"/>
      <c r="D14" s="475"/>
      <c r="E14" s="475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85623</v>
      </c>
      <c r="E17" s="241"/>
      <c r="F17" s="149"/>
    </row>
    <row r="18" spans="1:6" ht="18.75" hidden="1" customHeight="1">
      <c r="A18" s="61">
        <f>+A17+1</f>
        <v>2</v>
      </c>
      <c r="B18" s="13" t="s">
        <v>219</v>
      </c>
      <c r="C18" s="403"/>
      <c r="D18" s="410">
        <f>+D19+D20</f>
        <v>0</v>
      </c>
      <c r="E18" s="241"/>
      <c r="F18" s="149"/>
    </row>
    <row r="19" spans="1:6" s="382" customFormat="1" hidden="1">
      <c r="A19" s="378">
        <f>+A18+0.1</f>
        <v>2.1</v>
      </c>
      <c r="B19" s="379" t="s">
        <v>220</v>
      </c>
      <c r="C19" s="379"/>
      <c r="D19" s="380"/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v>2</v>
      </c>
      <c r="B21" s="13" t="s">
        <v>222</v>
      </c>
      <c r="C21" s="403"/>
      <c r="D21" s="410">
        <f>+D22+D23</f>
        <v>10501.3</v>
      </c>
      <c r="E21" s="241"/>
      <c r="F21" s="149"/>
    </row>
    <row r="22" spans="1:6" s="382" customFormat="1">
      <c r="A22" s="378">
        <f>+A21+0.1</f>
        <v>2.1</v>
      </c>
      <c r="B22" s="379" t="s">
        <v>223</v>
      </c>
      <c r="C22" s="379"/>
      <c r="D22" s="380">
        <v>1244.8</v>
      </c>
      <c r="E22" s="381"/>
      <c r="F22" s="383"/>
    </row>
    <row r="23" spans="1:6" s="382" customFormat="1">
      <c r="A23" s="378">
        <f>+A22+0.1</f>
        <v>2.2000000000000002</v>
      </c>
      <c r="B23" s="379" t="s">
        <v>224</v>
      </c>
      <c r="C23" s="379"/>
      <c r="D23" s="380">
        <v>9256.5</v>
      </c>
      <c r="E23" s="381"/>
      <c r="F23" s="383"/>
    </row>
    <row r="24" spans="1:6" ht="18.75" customHeight="1">
      <c r="A24" s="61">
        <f>+A21+1</f>
        <v>3</v>
      </c>
      <c r="B24" s="13" t="s">
        <v>225</v>
      </c>
      <c r="C24" s="403"/>
      <c r="D24" s="410">
        <f>+'Komunal '!N20</f>
        <v>17.100000000000001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403"/>
      <c r="D25" s="237">
        <v>1650</v>
      </c>
      <c r="E25" s="241"/>
      <c r="F25" s="149"/>
    </row>
    <row r="26" spans="1:6" ht="18.600000000000001" hidden="1" customHeight="1">
      <c r="A26" s="61">
        <f t="shared" ref="A26:A27" si="0">+A25+1</f>
        <v>5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5</v>
      </c>
      <c r="B29" s="13" t="s">
        <v>121</v>
      </c>
      <c r="C29" s="403"/>
      <c r="D29" s="410">
        <f>SUM(D30:D31)</f>
        <v>4450.6000000000004</v>
      </c>
      <c r="E29" s="241"/>
      <c r="F29" s="149"/>
    </row>
    <row r="30" spans="1:6" s="382" customFormat="1">
      <c r="A30" s="378">
        <f>+A29+0.1</f>
        <v>5.0999999999999996</v>
      </c>
      <c r="B30" s="379" t="s">
        <v>70</v>
      </c>
      <c r="C30" s="379"/>
      <c r="D30" s="412">
        <f>+D73</f>
        <v>4450.6000000000004</v>
      </c>
      <c r="E30" s="381"/>
      <c r="F30" s="383"/>
    </row>
    <row r="31" spans="1:6" s="382" customFormat="1" hidden="1">
      <c r="A31" s="378">
        <f>+A30+0.1</f>
        <v>5.1999999999999993</v>
      </c>
      <c r="B31" s="379" t="s">
        <v>71</v>
      </c>
      <c r="C31" s="379"/>
      <c r="D31" s="380"/>
      <c r="E31" s="381"/>
      <c r="F31" s="383"/>
    </row>
    <row r="32" spans="1:6" ht="18.75" customHeight="1">
      <c r="A32" s="61">
        <f>+A29+1</f>
        <v>6</v>
      </c>
      <c r="B32" s="13" t="s">
        <v>9</v>
      </c>
      <c r="C32" s="403"/>
      <c r="D32" s="237">
        <v>20</v>
      </c>
      <c r="E32" s="241"/>
      <c r="F32" s="149" t="s">
        <v>324</v>
      </c>
    </row>
    <row r="33" spans="1:14" ht="18.75" hidden="1" customHeight="1">
      <c r="A33" s="61">
        <f>+A32+1</f>
        <v>7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102262.00000000001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70810.600000000006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850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4368.9983999999995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19316.3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15139.2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1828.7</v>
      </c>
      <c r="E41" s="241"/>
      <c r="F41" s="237">
        <f>+D41-'Komunal '!F27</f>
        <v>0</v>
      </c>
      <c r="L41" s="5">
        <f>+'Snund ev finans. pastaci'!E8+'Snund ev finans. pastaci'!E9</f>
        <v>15139.2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1811</v>
      </c>
      <c r="E42" s="241"/>
      <c r="F42" s="237">
        <f>+D42-'Komunal '!J27</f>
        <v>0</v>
      </c>
      <c r="L42" s="84">
        <f>+L41+L40*0.8</f>
        <v>27250.560000000001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449.6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120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80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157.6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28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72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1005</v>
      </c>
      <c r="E51" s="241"/>
      <c r="F51" s="149">
        <v>7</v>
      </c>
      <c r="G51" s="5" t="s">
        <v>182</v>
      </c>
      <c r="H51" s="5">
        <v>147</v>
      </c>
      <c r="I51" s="5" t="s">
        <v>183</v>
      </c>
      <c r="J51" s="5">
        <f>+F51*H51</f>
        <v>1029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195.3</v>
      </c>
      <c r="E52" s="241"/>
      <c r="F52" s="237">
        <f>+$F$51</f>
        <v>7</v>
      </c>
      <c r="G52" s="5" t="s">
        <v>182</v>
      </c>
      <c r="H52" s="5">
        <v>27.9</v>
      </c>
      <c r="I52" s="5" t="s">
        <v>183</v>
      </c>
      <c r="J52" s="5">
        <f>+F52*H52</f>
        <v>195.29999999999998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300</v>
      </c>
      <c r="E53" s="241"/>
      <c r="F53" s="237">
        <f t="shared" ref="F53:F55" si="3">+$F$51</f>
        <v>7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400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40</v>
      </c>
      <c r="E55" s="241"/>
      <c r="F55" s="237">
        <f t="shared" si="3"/>
        <v>7</v>
      </c>
      <c r="G55" s="5" t="s">
        <v>182</v>
      </c>
      <c r="H55" s="5">
        <v>38.700000000000003</v>
      </c>
      <c r="I55" s="5" t="s">
        <v>183</v>
      </c>
      <c r="J55" s="5">
        <f>+F55*H55</f>
        <v>270.90000000000003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180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300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145.19999999999999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3"/>
      <c r="D61" s="237">
        <v>105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50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37.1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hidden="1" customHeight="1">
      <c r="A67" s="61">
        <f t="shared" si="2"/>
        <v>23</v>
      </c>
      <c r="B67" s="13" t="s">
        <v>61</v>
      </c>
      <c r="C67" s="403"/>
      <c r="D67" s="237"/>
      <c r="E67" s="241"/>
      <c r="F67" s="149"/>
    </row>
    <row r="68" spans="1:7" ht="18.75" customHeight="1">
      <c r="A68" s="61">
        <v>22</v>
      </c>
      <c r="B68" s="468" t="s">
        <v>331</v>
      </c>
      <c r="C68" s="403"/>
      <c r="D68" s="237">
        <v>180</v>
      </c>
      <c r="E68" s="241"/>
      <c r="F68" s="149"/>
    </row>
    <row r="69" spans="1:7" ht="18.75" hidden="1" customHeight="1">
      <c r="A69" s="61">
        <f t="shared" si="2"/>
        <v>23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v>23</v>
      </c>
      <c r="B70" s="13" t="s">
        <v>213</v>
      </c>
      <c r="C70" s="403"/>
      <c r="D70" s="237">
        <v>150</v>
      </c>
      <c r="E70" s="241"/>
      <c r="F70" s="149"/>
    </row>
    <row r="71" spans="1:7" ht="18.75" customHeight="1">
      <c r="A71" s="61">
        <f t="shared" si="2"/>
        <v>24</v>
      </c>
      <c r="B71" s="13" t="s">
        <v>212</v>
      </c>
      <c r="C71" s="403"/>
      <c r="D71" s="237">
        <v>27</v>
      </c>
      <c r="E71" s="241"/>
      <c r="F71" s="149"/>
    </row>
    <row r="72" spans="1:7" ht="18.75" customHeight="1">
      <c r="A72" s="61">
        <f t="shared" si="2"/>
        <v>25</v>
      </c>
      <c r="B72" s="13" t="s">
        <v>26</v>
      </c>
      <c r="C72" s="403"/>
      <c r="D72" s="237">
        <v>4450.6000000000004</v>
      </c>
      <c r="E72" s="241"/>
      <c r="F72" s="149"/>
    </row>
    <row r="73" spans="1:7" s="382" customFormat="1">
      <c r="A73" s="378">
        <f>+A72+0.1</f>
        <v>25.1</v>
      </c>
      <c r="B73" s="379" t="s">
        <v>75</v>
      </c>
      <c r="C73" s="379"/>
      <c r="D73" s="380">
        <v>4450.6000000000004</v>
      </c>
      <c r="E73" s="381"/>
      <c r="F73" s="383"/>
    </row>
    <row r="74" spans="1:7" ht="18.75" customHeight="1">
      <c r="A74" s="61">
        <f>+A72+1</f>
        <v>26</v>
      </c>
      <c r="B74" s="13" t="s">
        <v>76</v>
      </c>
      <c r="C74" s="403"/>
      <c r="D74" s="237">
        <v>10</v>
      </c>
      <c r="E74" s="241"/>
      <c r="F74" s="149"/>
    </row>
    <row r="75" spans="1:7" ht="18.75" hidden="1" customHeight="1">
      <c r="A75" s="61">
        <f>+A74+1</f>
        <v>27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102262.00000000003</v>
      </c>
      <c r="E76" s="408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6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266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268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40</v>
      </c>
      <c r="B13" s="477"/>
      <c r="C13" s="477"/>
      <c r="D13" s="477"/>
      <c r="E13" s="55"/>
      <c r="F13" s="29"/>
      <c r="G13" s="29"/>
    </row>
    <row r="14" spans="1:10" s="5" customFormat="1" ht="20.25">
      <c r="A14" s="474" t="str">
        <f>+_xlfn.SINGLE('Ekamut-caxs'!A13)</f>
        <v xml:space="preserve">«Երևանի հ․ 139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323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1437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2275.9</v>
      </c>
      <c r="D19" s="423"/>
      <c r="E19" s="478" t="s">
        <v>208</v>
      </c>
      <c r="F19" s="478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98314.3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85623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11021.3</v>
      </c>
      <c r="D25" s="240"/>
      <c r="E25" s="55"/>
      <c r="F25" s="29"/>
      <c r="G25" s="29"/>
    </row>
    <row r="26" spans="1:7" s="399" customFormat="1" ht="15.75" customHeight="1">
      <c r="A26" s="387">
        <f>+A25+0.1</f>
        <v>2.1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1244.8</v>
      </c>
      <c r="D26" s="396"/>
      <c r="E26" s="397"/>
      <c r="F26" s="398"/>
      <c r="G26" s="398"/>
    </row>
    <row r="27" spans="1:7" s="399" customFormat="1" ht="15.75" customHeight="1">
      <c r="A27" s="387">
        <f>+A26+0.1</f>
        <v>2.2000000000000002</v>
      </c>
      <c r="B27" s="388" t="str">
        <f>+'Ekamut-caxs'!B23</f>
        <v>զինծառայողների երեխաների գծով</v>
      </c>
      <c r="C27" s="390">
        <f>+'Ekamut-caxs'!D23</f>
        <v>9256.5</v>
      </c>
      <c r="D27" s="396"/>
      <c r="E27" s="397"/>
      <c r="F27" s="398"/>
      <c r="G27" s="398"/>
    </row>
    <row r="28" spans="1:7" s="399" customFormat="1" ht="15.75" customHeight="1">
      <c r="A28" s="387">
        <f>+A27+0.1</f>
        <v>2.3000000000000003</v>
      </c>
      <c r="B28" s="388" t="s">
        <v>250</v>
      </c>
      <c r="C28" s="390">
        <v>520</v>
      </c>
      <c r="D28" s="396"/>
      <c r="E28" s="397"/>
      <c r="F28" s="398"/>
      <c r="G28" s="398"/>
    </row>
    <row r="29" spans="1:7" s="42" customFormat="1" ht="18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1650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20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99758.8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98633.1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70810.600000000006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850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4368.9983999999995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19316.3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1828.7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1811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432.4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120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80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157.6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28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1005</v>
      </c>
      <c r="D52" s="240"/>
      <c r="E52" s="55"/>
      <c r="F52" s="29"/>
      <c r="G52" s="29"/>
    </row>
    <row r="53" spans="1:7" s="42" customFormat="1" ht="18" customHeight="1">
      <c r="A53" s="35">
        <f t="shared" ref="A53:A70" si="2">+A52+1</f>
        <v>10</v>
      </c>
      <c r="B53" s="244" t="str">
        <f>+'Ekamut-caxs'!B52</f>
        <v>Գրասենյակային ապրանքների գծով</v>
      </c>
      <c r="C53" s="135">
        <f>+'Ekamut-caxs'!D52</f>
        <v>195.3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300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400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40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145.19999999999999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50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37.1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23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customHeight="1">
      <c r="A69" s="35">
        <v>22</v>
      </c>
      <c r="B69" s="244" t="str">
        <f>+'Ekamut-caxs'!B68</f>
        <v>Արխիվացման ծառայության գծով</v>
      </c>
      <c r="C69" s="134">
        <f>+'Ekamut-caxs'!D68</f>
        <v>180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23</v>
      </c>
      <c r="B71" s="244" t="str">
        <f>+'Ekamut-caxs'!B70</f>
        <v>Դուրսգրվող գույքի վերագնահատման գծով</v>
      </c>
      <c r="C71" s="135">
        <f>+'Ekamut-caxs'!D70</f>
        <v>150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v>24</v>
      </c>
      <c r="B72" s="244" t="str">
        <f>+'Ekamut-caxs'!B71</f>
        <v>Կրակմարիչների լիցքավորում</v>
      </c>
      <c r="C72" s="135">
        <f>+'Ekamut-caxs'!D71</f>
        <v>27</v>
      </c>
      <c r="D72" s="240"/>
      <c r="E72" s="55"/>
      <c r="F72" s="29"/>
      <c r="G72" s="29"/>
    </row>
    <row r="73" spans="1:7" s="42" customFormat="1" ht="18" customHeight="1">
      <c r="A73" s="35">
        <v>25</v>
      </c>
      <c r="B73" s="244" t="s">
        <v>34</v>
      </c>
      <c r="C73" s="135">
        <f>SUM(C74:C76)</f>
        <v>10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25.1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25.200000000000003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customHeight="1">
      <c r="A76" s="387">
        <v>25.1</v>
      </c>
      <c r="B76" s="388" t="s">
        <v>81</v>
      </c>
      <c r="C76" s="390">
        <f>+'Ekamut-caxs'!D74</f>
        <v>10</v>
      </c>
      <c r="D76" s="396"/>
      <c r="E76" s="397"/>
      <c r="F76" s="398"/>
      <c r="G76" s="398"/>
    </row>
    <row r="77" spans="1:7" s="42" customFormat="1" ht="18" customHeight="1">
      <c r="A77" s="35">
        <f>+A73+1</f>
        <v>26</v>
      </c>
      <c r="B77" s="244" t="s">
        <v>36</v>
      </c>
      <c r="C77" s="135">
        <f>+'Deb. ev kreditor'!D59-'Deb. ev kreditor'!D55</f>
        <v>838.9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682.8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682.8</v>
      </c>
      <c r="D80" s="240"/>
      <c r="E80" s="55"/>
      <c r="F80" s="29"/>
      <c r="G80" s="29"/>
    </row>
    <row r="81" spans="1:7" s="399" customFormat="1" ht="15.75" customHeight="1">
      <c r="A81" s="387">
        <f t="shared" ref="A81:A85" si="3">+A80+0.1</f>
        <v>1.1000000000000001</v>
      </c>
      <c r="B81" s="388" t="s">
        <v>83</v>
      </c>
      <c r="C81" s="389">
        <v>162.80000000000001</v>
      </c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customHeight="1">
      <c r="A83" s="387">
        <v>1.2</v>
      </c>
      <c r="B83" s="388" t="s">
        <v>85</v>
      </c>
      <c r="C83" s="389">
        <v>30</v>
      </c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1.3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1.4000000000000001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20.45" customHeight="1">
      <c r="A86" s="387">
        <v>1.3</v>
      </c>
      <c r="B86" s="388" t="s">
        <v>332</v>
      </c>
      <c r="C86" s="389">
        <v>490</v>
      </c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>
      <c r="A91" s="28" t="s">
        <v>55</v>
      </c>
      <c r="B91" s="422" t="s">
        <v>140</v>
      </c>
      <c r="C91" s="136">
        <f>SUM(C92:C93)</f>
        <v>442.9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442.9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831.39999999999418</v>
      </c>
      <c r="D94" s="424"/>
      <c r="E94" s="478" t="s">
        <v>185</v>
      </c>
      <c r="F94" s="478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467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476" t="s">
        <v>330</v>
      </c>
      <c r="D98" s="476"/>
      <c r="E98" s="476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6.1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6">
    <mergeCell ref="C98:E98"/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6" zoomScaleSheetLayoutView="100" workbookViewId="0">
      <selection activeCell="D57" sqref="D57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9" t="s">
        <v>52</v>
      </c>
      <c r="B1" s="479"/>
      <c r="C1" s="479"/>
      <c r="D1" s="479"/>
      <c r="E1" s="479"/>
      <c r="F1" s="479"/>
    </row>
    <row r="2" spans="1:18" s="14" customFormat="1" ht="20.25">
      <c r="A2" s="474" t="str">
        <f>+'Ekamut-caxs'!A13:D13</f>
        <v xml:space="preserve">«Երևանի հ․ 139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2" t="s">
        <v>259</v>
      </c>
      <c r="B3" s="482"/>
      <c r="C3" s="482"/>
      <c r="D3" s="482"/>
      <c r="E3" s="482"/>
      <c r="F3" s="48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112276.00000000001</v>
      </c>
      <c r="D6" s="147">
        <f>SUM(D7:D8,D11,D14:D18,D21:D22)</f>
        <v>102262.00000000001</v>
      </c>
      <c r="E6" s="147">
        <f t="shared" ref="E6:E63" si="0">D6-C6</f>
        <v>-10014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92921.600000000006</v>
      </c>
      <c r="D7" s="139">
        <f>+'Ekamut-caxs'!D17</f>
        <v>85623</v>
      </c>
      <c r="E7" s="139">
        <f t="shared" si="0"/>
        <v>-7298.6000000000058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v>2</v>
      </c>
      <c r="B11" s="141" t="str">
        <f>+'Ekamut-caxs'!B21</f>
        <v>Դրամաշնորհներ բյուջեից, որից՝</v>
      </c>
      <c r="C11" s="139">
        <f>SUM(C12:C13)</f>
        <v>13997.8</v>
      </c>
      <c r="D11" s="139">
        <f>SUM(D12:D13)</f>
        <v>10501.3</v>
      </c>
      <c r="E11" s="139">
        <f t="shared" si="0"/>
        <v>-3496.5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1725.9</v>
      </c>
      <c r="D12" s="128">
        <f>+'Ekamut-caxs'!D22</f>
        <v>1244.8</v>
      </c>
      <c r="E12" s="139">
        <f t="shared" si="0"/>
        <v>-481.10000000000014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12271.9</v>
      </c>
      <c r="D13" s="128">
        <f>+'Ekamut-caxs'!D23</f>
        <v>9256.5</v>
      </c>
      <c r="E13" s="139">
        <f t="shared" si="0"/>
        <v>-3015.3999999999996</v>
      </c>
      <c r="F13" s="128"/>
    </row>
    <row r="14" spans="1:18" s="33" customFormat="1" ht="17.25">
      <c r="A14" s="35">
        <v>4</v>
      </c>
      <c r="B14" s="141" t="str">
        <f>+'Ekamut-caxs'!B25</f>
        <v xml:space="preserve">Վճարովի ծառայություններից </v>
      </c>
      <c r="C14" s="138">
        <v>1650</v>
      </c>
      <c r="D14" s="139">
        <f>+'Ekamut-caxs'!D25</f>
        <v>1650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5</v>
      </c>
      <c r="B15" s="141" t="str">
        <f>+'Ekamut-caxs'!B26</f>
        <v>Սպասարկման և կոմունալ համավճարներից</v>
      </c>
      <c r="C15" s="140">
        <v>19.3</v>
      </c>
      <c r="D15" s="139">
        <v>17.100000000000001</v>
      </c>
      <c r="E15" s="139">
        <f t="shared" si="0"/>
        <v>-2.1999999999999993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6</v>
      </c>
      <c r="B18" s="141" t="str">
        <f>+'Ekamut-caxs'!B29</f>
        <v xml:space="preserve">Պայմանով ստացված ակտիվներից, այդ թվում՝  </v>
      </c>
      <c r="C18" s="142">
        <f>SUM(C19:C20)</f>
        <v>3673.3</v>
      </c>
      <c r="D18" s="142">
        <f>SUM(D19:D20)</f>
        <v>4450.6000000000004</v>
      </c>
      <c r="E18" s="139">
        <f t="shared" si="0"/>
        <v>777.30000000000018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>
      <c r="A19" s="439">
        <v>6.1</v>
      </c>
      <c r="B19" s="183" t="str">
        <f>+'Ekamut-caxs'!B30</f>
        <v xml:space="preserve">ոչ ընթացիկ </v>
      </c>
      <c r="C19" s="128">
        <v>3673.3</v>
      </c>
      <c r="D19" s="129">
        <f>+'Ekamut-caxs'!D30</f>
        <v>4450.6000000000004</v>
      </c>
      <c r="E19" s="129">
        <f t="shared" si="0"/>
        <v>777.30000000000018</v>
      </c>
      <c r="F19" s="128"/>
    </row>
    <row r="20" spans="1:18" ht="16.5" hidden="1">
      <c r="A20" s="35">
        <f t="shared" si="1"/>
        <v>7.1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7</v>
      </c>
      <c r="B21" s="182" t="str">
        <f>+'Ekamut-caxs'!B32</f>
        <v>Բանկի տոկոսից</v>
      </c>
      <c r="C21" s="140">
        <v>14</v>
      </c>
      <c r="D21" s="138">
        <f>+'Ekamut-caxs'!D32</f>
        <v>20</v>
      </c>
      <c r="E21" s="138">
        <f t="shared" si="0"/>
        <v>6</v>
      </c>
      <c r="F21" s="128"/>
    </row>
    <row r="22" spans="1:18" s="32" customFormat="1" ht="17.25" hidden="1">
      <c r="A22" s="35">
        <f t="shared" si="1"/>
        <v>8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112276.00000000001</v>
      </c>
      <c r="D23" s="148">
        <f>SUM(D24,D27:D33,D37:D59,D61:D62)</f>
        <v>102262.00000000003</v>
      </c>
      <c r="E23" s="147">
        <f t="shared" si="0"/>
        <v>-10013.999999999985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68920.600000000006</v>
      </c>
      <c r="D24" s="142">
        <f>+'Ekamut-caxs'!D37</f>
        <v>70810.600000000006</v>
      </c>
      <c r="E24" s="139">
        <f t="shared" si="0"/>
        <v>1890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950</v>
      </c>
      <c r="D25" s="143">
        <f>+'Ekamut-caxs'!D38</f>
        <v>850</v>
      </c>
      <c r="E25" s="129">
        <f>D25-C25</f>
        <v>-100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4368.9983999999995</v>
      </c>
      <c r="E26" s="130">
        <f>D26-C26</f>
        <v>4368.9983999999995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22162.799999999999</v>
      </c>
      <c r="D27" s="142">
        <f>+'Ekamut-caxs'!D40</f>
        <v>19316.3</v>
      </c>
      <c r="E27" s="139">
        <f t="shared" si="0"/>
        <v>-2846.5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1506.8</v>
      </c>
      <c r="D28" s="142">
        <f>+'Ekamut-caxs'!D41</f>
        <v>1828.7</v>
      </c>
      <c r="E28" s="139">
        <f t="shared" si="0"/>
        <v>321.90000000000009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1769</v>
      </c>
      <c r="D29" s="142">
        <f>+'Ekamut-caxs'!D42</f>
        <v>1811</v>
      </c>
      <c r="E29" s="139">
        <f t="shared" si="0"/>
        <v>42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505.2</v>
      </c>
      <c r="D30" s="142">
        <f>+'Ekamut-caxs'!D43</f>
        <v>449.6</v>
      </c>
      <c r="E30" s="139">
        <f t="shared" si="0"/>
        <v>-55.599999999999966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75.900000000000006</v>
      </c>
      <c r="D31" s="142">
        <f>+'Ekamut-caxs'!D44</f>
        <v>120</v>
      </c>
      <c r="E31" s="139">
        <f t="shared" si="0"/>
        <v>44.099999999999994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80</v>
      </c>
      <c r="D32" s="142">
        <f>+'Ekamut-caxs'!D45</f>
        <v>80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157.6</v>
      </c>
      <c r="D33" s="142">
        <f>SUM(D34:D36)</f>
        <v>157.6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28</v>
      </c>
      <c r="D35" s="143">
        <f>+'Ekamut-caxs'!D48</f>
        <v>28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1029</v>
      </c>
      <c r="D38" s="142">
        <f>+'Ekamut-caxs'!D51</f>
        <v>1005</v>
      </c>
      <c r="E38" s="139">
        <f t="shared" si="0"/>
        <v>-24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195.3</v>
      </c>
      <c r="D39" s="142">
        <f>+'Ekamut-caxs'!D52</f>
        <v>195.3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300</v>
      </c>
      <c r="D40" s="142">
        <f>+'Ekamut-caxs'!D53</f>
        <v>300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860</v>
      </c>
      <c r="D41" s="142">
        <f>+'Ekamut-caxs'!D54</f>
        <v>400</v>
      </c>
      <c r="E41" s="139">
        <f t="shared" si="0"/>
        <v>-460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40</v>
      </c>
      <c r="D42" s="142">
        <f>+'Ekamut-caxs'!D55</f>
        <v>40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180</v>
      </c>
      <c r="D43" s="142">
        <f>+'Ekamut-caxs'!D56</f>
        <v>180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250</v>
      </c>
      <c r="D44" s="142">
        <f>+'Ekamut-caxs'!D57</f>
        <v>300</v>
      </c>
      <c r="E44" s="139">
        <f t="shared" si="0"/>
        <v>50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145.19999999999999</v>
      </c>
      <c r="D45" s="142">
        <f>+'Ekamut-caxs'!D58</f>
        <v>145.19999999999999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105</v>
      </c>
      <c r="E48" s="139">
        <f t="shared" si="0"/>
        <v>-3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20</v>
      </c>
      <c r="D49" s="142">
        <f>+'Ekamut-caxs'!D62</f>
        <v>50</v>
      </c>
      <c r="E49" s="139">
        <f t="shared" si="0"/>
        <v>30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5.2</v>
      </c>
      <c r="D52" s="142">
        <f>+'Ekamut-caxs'!D65</f>
        <v>37.1</v>
      </c>
      <c r="E52" s="139">
        <f t="shared" si="5"/>
        <v>31.900000000000002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23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v>22</v>
      </c>
      <c r="B55" s="182" t="s">
        <v>331</v>
      </c>
      <c r="C55" s="138">
        <v>200</v>
      </c>
      <c r="D55" s="140">
        <f>+'Ekamut-caxs'!D68</f>
        <v>180</v>
      </c>
      <c r="E55" s="138">
        <f t="shared" si="5"/>
        <v>-20</v>
      </c>
      <c r="F55" s="138"/>
    </row>
    <row r="56" spans="1:18" s="32" customFormat="1" ht="17.25" hidden="1">
      <c r="A56" s="35">
        <f t="shared" si="4"/>
        <v>23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23</v>
      </c>
      <c r="B57" s="182" t="str">
        <f>+'Ekamut-caxs'!B70</f>
        <v>Դուրսգրվող գույքի վերագնահատման գծով</v>
      </c>
      <c r="C57" s="138">
        <v>150</v>
      </c>
      <c r="D57" s="140">
        <f>+'Ekamut-caxs'!D70</f>
        <v>150</v>
      </c>
      <c r="E57" s="138">
        <f>D57-C57</f>
        <v>0</v>
      </c>
      <c r="F57" s="250"/>
    </row>
    <row r="58" spans="1:18" s="32" customFormat="1" ht="17.25">
      <c r="A58" s="35">
        <f t="shared" si="4"/>
        <v>24</v>
      </c>
      <c r="B58" s="182" t="str">
        <f>+'Ekamut-caxs'!B71</f>
        <v>Կրակմարիչների լիցքավորում</v>
      </c>
      <c r="C58" s="138">
        <v>66</v>
      </c>
      <c r="D58" s="140">
        <f>+'Ekamut-caxs'!D71</f>
        <v>27</v>
      </c>
      <c r="E58" s="138">
        <f>D58-C58</f>
        <v>-39</v>
      </c>
      <c r="F58" s="138"/>
    </row>
    <row r="59" spans="1:18" s="33" customFormat="1" ht="17.25">
      <c r="A59" s="35">
        <f t="shared" si="4"/>
        <v>25</v>
      </c>
      <c r="B59" s="141" t="str">
        <f>+'Ekamut-caxs'!B72</f>
        <v>Հիմնական միջոցների մաշվածության գծով, որից՝</v>
      </c>
      <c r="C59" s="138">
        <v>3673.3</v>
      </c>
      <c r="D59" s="142">
        <f>+'Ekamut-caxs'!D72</f>
        <v>4450.6000000000004</v>
      </c>
      <c r="E59" s="139">
        <f t="shared" si="5"/>
        <v>777.30000000000018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25.1</v>
      </c>
      <c r="B60" s="183" t="str">
        <f>+'Ekamut-caxs'!B73</f>
        <v>պայմանով (անհատույց) ստացված</v>
      </c>
      <c r="C60" s="130">
        <v>3673.3</v>
      </c>
      <c r="D60" s="143">
        <f>+'Ekamut-caxs'!D73</f>
        <v>4450.6000000000004</v>
      </c>
      <c r="E60" s="129">
        <f t="shared" si="5"/>
        <v>777.30000000000018</v>
      </c>
      <c r="F60" s="130"/>
      <c r="G60" s="79"/>
    </row>
    <row r="61" spans="1:18" s="33" customFormat="1" ht="17.25">
      <c r="A61" s="35">
        <f>+A59+1</f>
        <v>26</v>
      </c>
      <c r="B61" s="141" t="str">
        <f>+'Ekamut-caxs'!B74</f>
        <v xml:space="preserve">Չփոխհատուցվող հարկերի գծով </v>
      </c>
      <c r="C61" s="138">
        <v>10</v>
      </c>
      <c r="D61" s="142">
        <f>+'Ekamut-caxs'!D74</f>
        <v>10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27</v>
      </c>
      <c r="B62" s="141" t="str">
        <f>+'Ekamut-caxs'!B75</f>
        <v>Այլ ծախսերի գծով</v>
      </c>
      <c r="C62" s="138">
        <v>9743.1</v>
      </c>
      <c r="D62" s="142">
        <f>+'Ekamut-caxs'!D75</f>
        <v>0</v>
      </c>
      <c r="E62" s="139">
        <f t="shared" si="5"/>
        <v>-9743.1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1" t="str">
        <f>+'Ekamut-caxs'!D78</f>
        <v>Ա․ Հարությունյան</v>
      </c>
      <c r="E65" s="481"/>
      <c r="F65" s="65"/>
    </row>
    <row r="66" spans="1:6" ht="9.75" customHeight="1">
      <c r="B66" s="214"/>
      <c r="C66" s="215"/>
      <c r="D66" s="480" t="s">
        <v>5</v>
      </c>
      <c r="E66" s="480"/>
      <c r="F66" s="151"/>
    </row>
    <row r="67" spans="1:6" ht="24.75" customHeight="1">
      <c r="B67" s="212" t="s">
        <v>6</v>
      </c>
      <c r="C67" s="213"/>
      <c r="D67" s="481" t="str">
        <f>+'Ekamut-caxs'!D80</f>
        <v>Ա․ Բոգաչենկո</v>
      </c>
      <c r="E67" s="481"/>
      <c r="F67" s="65"/>
    </row>
    <row r="68" spans="1:6" ht="11.25" customHeight="1">
      <c r="B68" s="216"/>
      <c r="C68" s="215"/>
      <c r="D68" s="480" t="s">
        <v>5</v>
      </c>
      <c r="E68" s="480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9" zoomScaleSheetLayoutView="100" workbookViewId="0">
      <selection activeCell="D57" sqref="D57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6.8554687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9" t="s">
        <v>78</v>
      </c>
      <c r="B1" s="479"/>
      <c r="C1" s="479"/>
      <c r="D1" s="479"/>
      <c r="E1" s="479"/>
      <c r="F1" s="479"/>
    </row>
    <row r="2" spans="1:20" s="14" customFormat="1" ht="20.25">
      <c r="A2" s="474" t="str">
        <f>+'Ekamut-caxs'!A13:D13</f>
        <v xml:space="preserve">«Երևանի հ․ 139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2" t="s">
        <v>260</v>
      </c>
      <c r="B3" s="482"/>
      <c r="C3" s="482"/>
      <c r="D3" s="482"/>
      <c r="E3" s="482"/>
      <c r="F3" s="48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2275.9</v>
      </c>
      <c r="D6" s="131">
        <f>+C6</f>
        <v>2275.9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SUM(C8,C16:C22)+C12</f>
        <v>108583.40000000001</v>
      </c>
      <c r="D7" s="136">
        <f>SUM(D8:D9,D12,D16:D22)</f>
        <v>98314.3</v>
      </c>
      <c r="E7" s="136">
        <f>D7-C7</f>
        <v>-10269.100000000006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8">
        <v>92921.600000000006</v>
      </c>
      <c r="D8" s="135">
        <f>+'Dramakan hosqer'!C21</f>
        <v>85623</v>
      </c>
      <c r="E8" s="135">
        <f>D8-C8</f>
        <v>-7298.6000000000058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hidden="1" customHeight="1">
      <c r="A10" s="387">
        <f>+A9+0.1</f>
        <v>2.1</v>
      </c>
      <c r="B10" s="388" t="str">
        <f>+'Dramakan hosqer'!B23</f>
        <v>վերապատրաստման գծով</v>
      </c>
      <c r="C10" s="389"/>
      <c r="D10" s="390">
        <f>+'Dramakan hosqer'!C23</f>
        <v>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134">
        <f>C13+C14+C15</f>
        <v>13997.8</v>
      </c>
      <c r="D12" s="135">
        <f>SUM(D13:D15)</f>
        <v>11021.3</v>
      </c>
      <c r="E12" s="135">
        <f t="shared" si="1"/>
        <v>-2976.5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2.1</v>
      </c>
      <c r="B13" s="388" t="str">
        <f>+'Dramakan hosqer'!B26</f>
        <v>կրթության առանձնահատուկ պայմանների կարիք ունեցող երեխաների գծով</v>
      </c>
      <c r="C13" s="128">
        <v>1725.9</v>
      </c>
      <c r="D13" s="390">
        <f>+'Dramakan hosqer'!C26</f>
        <v>1244.8</v>
      </c>
      <c r="E13" s="390">
        <f t="shared" si="1"/>
        <v>-481.10000000000014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2.2000000000000002</v>
      </c>
      <c r="B14" s="388" t="str">
        <f>+'Dramakan hosqer'!B27</f>
        <v>զինծառայողների երեխաների գծով</v>
      </c>
      <c r="C14" s="128">
        <v>12271.9</v>
      </c>
      <c r="D14" s="390">
        <f>+'Dramakan hosqer'!C27</f>
        <v>9256.5</v>
      </c>
      <c r="E14" s="390">
        <f t="shared" si="1"/>
        <v>-3015.3999999999996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2.3000000000000003</v>
      </c>
      <c r="B15" s="388" t="str">
        <f>+'Dramakan hosqer'!B28</f>
        <v>հիմնական միջոցների ձեռքբերման գծով</v>
      </c>
      <c r="C15" s="138">
        <v>0</v>
      </c>
      <c r="D15" s="390">
        <f>+'Dramakan hosqer'!C28</f>
        <v>520</v>
      </c>
      <c r="E15" s="390">
        <f t="shared" si="1"/>
        <v>520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138">
        <v>1650</v>
      </c>
      <c r="D16" s="135">
        <f>+'Dramakan hosqer'!C29</f>
        <v>1650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4</v>
      </c>
      <c r="B21" s="181" t="str">
        <f>+'Dramakan hosqer'!B34</f>
        <v>Բանկի տոկոսից</v>
      </c>
      <c r="C21" s="134">
        <v>14</v>
      </c>
      <c r="D21" s="135">
        <f>+'Dramakan hosqer'!C34</f>
        <v>20</v>
      </c>
      <c r="E21" s="135">
        <f>D21-C21</f>
        <v>6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5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99709.2</v>
      </c>
      <c r="D23" s="136">
        <f>+D24+D66+D78</f>
        <v>99758.8</v>
      </c>
      <c r="E23" s="136">
        <f t="shared" si="0"/>
        <v>49.600000000005821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99679.2</v>
      </c>
      <c r="D24" s="136">
        <f>SUM(D25,D28:D34,D38:D60,D64:D65)</f>
        <v>98633.1</v>
      </c>
      <c r="E24" s="136">
        <f t="shared" si="0"/>
        <v>-1046.0999999999913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40">
        <v>68920.600000000006</v>
      </c>
      <c r="D25" s="135">
        <f>+'Dramakan hosqer'!C38</f>
        <v>70810.600000000006</v>
      </c>
      <c r="E25" s="135">
        <f t="shared" si="0"/>
        <v>1890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128">
        <v>950</v>
      </c>
      <c r="D26" s="390">
        <f>+'Dramakan hosqer'!C39</f>
        <v>850</v>
      </c>
      <c r="E26" s="391">
        <f t="shared" si="0"/>
        <v>-100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128">
        <v>0</v>
      </c>
      <c r="D27" s="390">
        <f>+'Dramakan hosqer'!C40</f>
        <v>4368.9983999999995</v>
      </c>
      <c r="E27" s="391">
        <f t="shared" si="0"/>
        <v>4368.9983999999995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40">
        <v>22162.799999999999</v>
      </c>
      <c r="D28" s="135">
        <f>+'Dramakan hosqer'!C41</f>
        <v>19316.3</v>
      </c>
      <c r="E28" s="135">
        <f t="shared" si="0"/>
        <v>-2846.5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40">
        <v>1506.8</v>
      </c>
      <c r="D29" s="135">
        <f>+'Dramakan hosqer'!C42</f>
        <v>1828.7</v>
      </c>
      <c r="E29" s="135">
        <f t="shared" si="0"/>
        <v>321.90000000000009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40">
        <v>1769</v>
      </c>
      <c r="D30" s="135">
        <f>+'Dramakan hosqer'!C43</f>
        <v>1811</v>
      </c>
      <c r="E30" s="135">
        <f t="shared" si="0"/>
        <v>42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40">
        <v>485.9</v>
      </c>
      <c r="D31" s="135">
        <f>+'Dramakan hosqer'!C44</f>
        <v>432.4</v>
      </c>
      <c r="E31" s="135">
        <f t="shared" si="0"/>
        <v>-53.5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40">
        <v>75.900000000000006</v>
      </c>
      <c r="D32" s="135">
        <f>+'Dramakan hosqer'!C45</f>
        <v>120</v>
      </c>
      <c r="E32" s="135">
        <f t="shared" si="0"/>
        <v>44.099999999999994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40">
        <v>80</v>
      </c>
      <c r="D33" s="135">
        <f>+'Dramakan hosqer'!C46</f>
        <v>80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157.6</v>
      </c>
      <c r="D34" s="135">
        <f>SUM(D35:D37)</f>
        <v>157.6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128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128">
        <v>28</v>
      </c>
      <c r="D36" s="390">
        <f>+'Dramakan hosqer'!C49</f>
        <v>28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128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40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40">
        <v>1029</v>
      </c>
      <c r="D39" s="135">
        <f>+'Dramakan hosqer'!C52</f>
        <v>1005</v>
      </c>
      <c r="E39" s="135">
        <f t="shared" si="0"/>
        <v>-24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40">
        <v>195.3</v>
      </c>
      <c r="D40" s="135">
        <f>+'Dramakan hosqer'!C53</f>
        <v>195.3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40">
        <v>300</v>
      </c>
      <c r="D41" s="135">
        <f>+'Dramakan hosqer'!C54</f>
        <v>300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40">
        <v>860</v>
      </c>
      <c r="D42" s="135">
        <f>+'Dramakan hosqer'!C55</f>
        <v>400</v>
      </c>
      <c r="E42" s="135">
        <f t="shared" si="0"/>
        <v>-460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40">
        <v>40</v>
      </c>
      <c r="D43" s="135">
        <f>+'Dramakan hosqer'!C56</f>
        <v>40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40">
        <v>180</v>
      </c>
      <c r="D44" s="135">
        <f>+'Dramakan hosqer'!C57</f>
        <v>180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8">
        <v>250</v>
      </c>
      <c r="D45" s="135">
        <f>+'Dramakan hosqer'!C58</f>
        <v>300</v>
      </c>
      <c r="E45" s="135">
        <f t="shared" si="0"/>
        <v>50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8">
        <v>145.19999999999999</v>
      </c>
      <c r="D46" s="135">
        <f>+'Dramakan hosqer'!C59</f>
        <v>145.19999999999999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40">
        <v>108</v>
      </c>
      <c r="D49" s="135">
        <f>+'Dramakan hosqer'!C62</f>
        <v>105</v>
      </c>
      <c r="E49" s="135">
        <f t="shared" si="0"/>
        <v>-3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40">
        <v>20</v>
      </c>
      <c r="D50" s="135">
        <f>+'Dramakan hosqer'!C63</f>
        <v>50</v>
      </c>
      <c r="E50" s="135">
        <f t="shared" si="0"/>
        <v>30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8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8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8">
        <v>5.2</v>
      </c>
      <c r="D53" s="135">
        <f>+'Dramakan hosqer'!C66</f>
        <v>37.1</v>
      </c>
      <c r="E53" s="135">
        <f t="shared" si="0"/>
        <v>31.900000000000002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8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23</v>
      </c>
      <c r="B55" s="181" t="str">
        <f>+'Dramakan hosqer'!B68</f>
        <v>Վերապատրաստման գծով</v>
      </c>
      <c r="C55" s="138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v>22</v>
      </c>
      <c r="B56" s="182" t="s">
        <v>331</v>
      </c>
      <c r="C56" s="138">
        <v>200</v>
      </c>
      <c r="D56" s="134">
        <f>+'Dramakan hosqer'!C69</f>
        <v>180</v>
      </c>
      <c r="E56" s="134">
        <f t="shared" si="0"/>
        <v>-20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23</v>
      </c>
      <c r="B57" s="244">
        <f>+'Dramakan hosqer'!B70</f>
        <v>0</v>
      </c>
      <c r="C57" s="138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23</v>
      </c>
      <c r="B58" s="181" t="str">
        <f>+'Dramakan hosqer'!B71</f>
        <v>Դուրսգրվող գույքի վերագնահատման գծով</v>
      </c>
      <c r="C58" s="138">
        <v>150</v>
      </c>
      <c r="D58" s="135">
        <f>+'Dramakan hosqer'!C71</f>
        <v>150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24</v>
      </c>
      <c r="B59" s="181" t="str">
        <f>+'Dramakan hosqer'!B72</f>
        <v>Կրակմարիչների լիցքավորում</v>
      </c>
      <c r="C59" s="138">
        <v>66</v>
      </c>
      <c r="D59" s="135">
        <f>+'Dramakan hosqer'!C72</f>
        <v>27</v>
      </c>
      <c r="E59" s="135">
        <f>D59-C59</f>
        <v>-39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10</v>
      </c>
      <c r="D60" s="135">
        <f>SUM(D61:D63)</f>
        <v>10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25.1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25.200000000000003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25.300000000000004</v>
      </c>
      <c r="B63" s="388" t="str">
        <f>+'Dramakan hosqer'!B76</f>
        <v xml:space="preserve">չփոխհատուցվող հարկերի գծով </v>
      </c>
      <c r="C63" s="389">
        <v>10</v>
      </c>
      <c r="D63" s="390">
        <f>+'Dramakan hosqer'!C76</f>
        <v>10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26</v>
      </c>
      <c r="B64" s="181" t="str">
        <f>+'Dramakan hosqer'!B77</f>
        <v>Կրեդիտորական պարտքի մարման գծով</v>
      </c>
      <c r="C64" s="134">
        <v>0</v>
      </c>
      <c r="D64" s="135">
        <f>+'Dramakan hosqer'!C77</f>
        <v>838.9</v>
      </c>
      <c r="E64" s="135">
        <f t="shared" si="0"/>
        <v>838.9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27</v>
      </c>
      <c r="B65" s="181" t="str">
        <f>+'Dramakan hosqer'!B78</f>
        <v>Այլ արտահոսքերի գծով</v>
      </c>
      <c r="C65" s="134">
        <v>838.9</v>
      </c>
      <c r="D65" s="135">
        <f>+'Dramakan hosqer'!C78</f>
        <v>0</v>
      </c>
      <c r="E65" s="135">
        <f t="shared" si="0"/>
        <v>-838.9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30</v>
      </c>
      <c r="D66" s="136">
        <f>+D67+D74</f>
        <v>682.8</v>
      </c>
      <c r="E66" s="136">
        <f t="shared" si="0"/>
        <v>652.79999999999995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</v>
      </c>
      <c r="D67" s="135">
        <f>SUM(D68:D73)</f>
        <v>682.8</v>
      </c>
      <c r="E67" s="135">
        <f t="shared" si="0"/>
        <v>652.79999999999995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30</v>
      </c>
      <c r="D68" s="390">
        <f>+'Dramakan hosqer'!C81</f>
        <v>162.80000000000001</v>
      </c>
      <c r="E68" s="391">
        <f t="shared" ref="E68:E81" si="7">D68-C68</f>
        <v>132.80000000000001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0</v>
      </c>
      <c r="D70" s="390">
        <v>30</v>
      </c>
      <c r="E70" s="391">
        <f t="shared" si="7"/>
        <v>30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 t="str">
        <f>+'Dramakan hosqer'!B86</f>
        <v>մետաղական դարպասի ձեռք բերում</v>
      </c>
      <c r="C73" s="389">
        <v>0</v>
      </c>
      <c r="D73" s="390">
        <f>+'Dramakan hosqer'!C86</f>
        <v>490</v>
      </c>
      <c r="E73" s="391">
        <f>D73-C73</f>
        <v>490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442.9</v>
      </c>
      <c r="E78" s="136">
        <f t="shared" si="7"/>
        <v>442.9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442.9</v>
      </c>
      <c r="E79" s="134">
        <f>D79-C79</f>
        <v>442.9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11150.100000000006</v>
      </c>
      <c r="D81" s="136">
        <f>D6+D7-D23</f>
        <v>831.39999999999418</v>
      </c>
      <c r="E81" s="136">
        <f t="shared" si="7"/>
        <v>-10318.700000000012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4" t="str">
        <f>+'Ekamut-caxs'!D78</f>
        <v>Ա․ Հարությունյան</v>
      </c>
      <c r="E83" s="48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3" t="s">
        <v>91</v>
      </c>
      <c r="E84" s="483"/>
      <c r="F84" s="153"/>
    </row>
    <row r="85" spans="1:20" s="11" customFormat="1" ht="22.5" customHeight="1">
      <c r="A85" s="12"/>
      <c r="B85" s="220" t="s">
        <v>6</v>
      </c>
      <c r="C85" s="215"/>
      <c r="D85" s="481" t="str">
        <f>+'Ekamut-caxs'!D80</f>
        <v>Ա․ Բոգաչենկո</v>
      </c>
      <c r="E85" s="48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3" t="s">
        <v>91</v>
      </c>
      <c r="E86" s="48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57" sqref="D57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66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«Երևանի հ․ 139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143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244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148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19.899999999999999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0.2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17.8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>
        <v>0.4</v>
      </c>
      <c r="E28" s="22"/>
    </row>
    <row r="29" spans="1:22">
      <c r="A29" s="108">
        <v>2.11</v>
      </c>
      <c r="B29" s="104"/>
      <c r="C29" s="106" t="s">
        <v>167</v>
      </c>
      <c r="D29" s="22">
        <v>1.5</v>
      </c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19.899999999999999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173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355.8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177.6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23.7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11.6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>
        <v>270.2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254.1</v>
      </c>
      <c r="E54" s="22"/>
      <c r="F54" s="150">
        <f>SUM(D36:D53)</f>
        <v>838.90000000000009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254.1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1093</v>
      </c>
      <c r="E59" s="119"/>
      <c r="F59" s="335">
        <f>+D59-D55</f>
        <v>838.9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2275.9</v>
      </c>
      <c r="D62" s="485" t="s">
        <v>176</v>
      </c>
      <c r="E62" s="48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7" t="str">
        <f>+'Ekamut-caxs'!D78</f>
        <v>Ա․ Հարությունյան</v>
      </c>
      <c r="E64" s="48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8" t="s">
        <v>91</v>
      </c>
      <c r="E65" s="48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7" t="str">
        <f>+'Ekamut-caxs'!D80</f>
        <v>Ա․ Բոգաչենկո</v>
      </c>
      <c r="E66" s="48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9" t="s">
        <v>91</v>
      </c>
      <c r="E67" s="48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57" sqref="D57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7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8.28515625" style="260" customWidth="1"/>
    <col min="9" max="9" width="14.85546875" style="260" customWidth="1"/>
    <col min="10" max="10" width="17.2851562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4.710937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66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հ․ 139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497" t="s">
        <v>113</v>
      </c>
      <c r="B5" s="497" t="s">
        <v>93</v>
      </c>
      <c r="C5" s="498" t="s">
        <v>94</v>
      </c>
      <c r="D5" s="498"/>
      <c r="E5" s="498"/>
      <c r="F5" s="498"/>
      <c r="G5" s="498" t="s">
        <v>95</v>
      </c>
      <c r="H5" s="498"/>
      <c r="I5" s="498"/>
      <c r="J5" s="498"/>
      <c r="K5" s="498" t="s">
        <v>133</v>
      </c>
      <c r="L5" s="498"/>
      <c r="M5" s="498"/>
      <c r="N5" s="498"/>
      <c r="O5" s="498"/>
    </row>
    <row r="6" spans="1:15" s="265" customFormat="1" ht="51" customHeight="1">
      <c r="A6" s="497"/>
      <c r="B6" s="497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3103</v>
      </c>
      <c r="D7" s="269">
        <v>445901</v>
      </c>
      <c r="E7" s="270">
        <v>2801</v>
      </c>
      <c r="F7" s="271">
        <f>IF((E7&lt;10000), E7*143.7, E7*107.1)</f>
        <v>402503.69999999995</v>
      </c>
      <c r="G7" s="268">
        <v>4147</v>
      </c>
      <c r="H7" s="269">
        <v>216475</v>
      </c>
      <c r="I7" s="270">
        <v>3824</v>
      </c>
      <c r="J7" s="271">
        <v>194284</v>
      </c>
      <c r="K7" s="272">
        <v>141</v>
      </c>
      <c r="L7" s="270">
        <v>159</v>
      </c>
      <c r="M7" s="273">
        <f>+L7*200.47</f>
        <v>31874.73</v>
      </c>
      <c r="N7" s="274">
        <f>+L7*7.94904</f>
        <v>1263.8973599999999</v>
      </c>
      <c r="O7" s="273">
        <f>+N7+M7</f>
        <v>33138.627359999999</v>
      </c>
    </row>
    <row r="8" spans="1:15" ht="19.5" customHeight="1">
      <c r="A8" s="266">
        <v>2</v>
      </c>
      <c r="B8" s="267" t="s">
        <v>97</v>
      </c>
      <c r="C8" s="268">
        <v>2456</v>
      </c>
      <c r="D8" s="269">
        <v>352927</v>
      </c>
      <c r="E8" s="270">
        <v>2010</v>
      </c>
      <c r="F8" s="271">
        <f t="shared" ref="F8:F18" si="0">IF((E8&lt;10000), E8*143.7, E8*107.1)</f>
        <v>288837</v>
      </c>
      <c r="G8" s="268">
        <v>3862</v>
      </c>
      <c r="H8" s="269">
        <v>201791</v>
      </c>
      <c r="I8" s="270">
        <v>3641</v>
      </c>
      <c r="J8" s="271">
        <v>184233</v>
      </c>
      <c r="K8" s="272">
        <v>158</v>
      </c>
      <c r="L8" s="270">
        <v>152</v>
      </c>
      <c r="M8" s="273">
        <f t="shared" ref="M8:M18" si="1">+L8*200.47</f>
        <v>30471.439999999999</v>
      </c>
      <c r="N8" s="274">
        <f t="shared" ref="N8:N18" si="2">+L8*7.94904</f>
        <v>1208.2540799999999</v>
      </c>
      <c r="O8" s="273">
        <f t="shared" ref="O8:O18" si="3">+N8+M8</f>
        <v>31679.694079999997</v>
      </c>
    </row>
    <row r="9" spans="1:15" ht="19.5" customHeight="1">
      <c r="A9" s="266">
        <v>3</v>
      </c>
      <c r="B9" s="267" t="s">
        <v>98</v>
      </c>
      <c r="C9" s="268">
        <v>771</v>
      </c>
      <c r="D9" s="269">
        <v>110792</v>
      </c>
      <c r="E9" s="270">
        <v>1441</v>
      </c>
      <c r="F9" s="271">
        <f t="shared" si="0"/>
        <v>207071.69999999998</v>
      </c>
      <c r="G9" s="268">
        <v>2820</v>
      </c>
      <c r="H9" s="269">
        <v>147796</v>
      </c>
      <c r="I9" s="270">
        <v>3375</v>
      </c>
      <c r="J9" s="271">
        <v>170408</v>
      </c>
      <c r="K9" s="272">
        <v>204</v>
      </c>
      <c r="L9" s="270">
        <v>141</v>
      </c>
      <c r="M9" s="273">
        <f t="shared" si="1"/>
        <v>28266.27</v>
      </c>
      <c r="N9" s="274">
        <f t="shared" si="2"/>
        <v>1120.8146400000001</v>
      </c>
      <c r="O9" s="273">
        <f t="shared" si="3"/>
        <v>29387.084640000001</v>
      </c>
    </row>
    <row r="10" spans="1:15" ht="19.5" customHeight="1">
      <c r="A10" s="266">
        <v>4</v>
      </c>
      <c r="B10" s="267" t="s">
        <v>99</v>
      </c>
      <c r="C10" s="272">
        <v>182</v>
      </c>
      <c r="D10" s="275">
        <v>26153</v>
      </c>
      <c r="E10" s="270">
        <v>157</v>
      </c>
      <c r="F10" s="271">
        <f t="shared" si="0"/>
        <v>22560.899999999998</v>
      </c>
      <c r="G10" s="268">
        <v>2162</v>
      </c>
      <c r="H10" s="275">
        <v>114069</v>
      </c>
      <c r="I10" s="270">
        <v>2129</v>
      </c>
      <c r="J10" s="271">
        <v>107162</v>
      </c>
      <c r="K10" s="272">
        <v>215</v>
      </c>
      <c r="L10" s="270">
        <v>215</v>
      </c>
      <c r="M10" s="273">
        <f t="shared" si="1"/>
        <v>43101.05</v>
      </c>
      <c r="N10" s="274">
        <f t="shared" si="2"/>
        <v>1709.0436</v>
      </c>
      <c r="O10" s="273">
        <f t="shared" si="3"/>
        <v>44810.0936</v>
      </c>
    </row>
    <row r="11" spans="1:15" ht="19.5" customHeight="1">
      <c r="A11" s="266">
        <v>5</v>
      </c>
      <c r="B11" s="267" t="s">
        <v>100</v>
      </c>
      <c r="C11" s="272">
        <v>154</v>
      </c>
      <c r="D11" s="275">
        <v>22130</v>
      </c>
      <c r="E11" s="270">
        <v>159</v>
      </c>
      <c r="F11" s="271">
        <f t="shared" si="0"/>
        <v>22848.3</v>
      </c>
      <c r="G11" s="268">
        <v>1934</v>
      </c>
      <c r="H11" s="275">
        <v>101570</v>
      </c>
      <c r="I11" s="270">
        <v>2158</v>
      </c>
      <c r="J11" s="271">
        <v>108367</v>
      </c>
      <c r="K11" s="272">
        <v>181</v>
      </c>
      <c r="L11" s="270">
        <v>195</v>
      </c>
      <c r="M11" s="273">
        <f t="shared" si="1"/>
        <v>39091.65</v>
      </c>
      <c r="N11" s="274">
        <f t="shared" si="2"/>
        <v>1550.0627999999999</v>
      </c>
      <c r="O11" s="273">
        <f t="shared" si="3"/>
        <v>40641.712800000001</v>
      </c>
    </row>
    <row r="12" spans="1:15" ht="19.5" customHeight="1">
      <c r="A12" s="266">
        <v>6</v>
      </c>
      <c r="B12" s="267" t="s">
        <v>101</v>
      </c>
      <c r="C12" s="272">
        <v>108</v>
      </c>
      <c r="D12" s="275">
        <v>15520</v>
      </c>
      <c r="E12" s="270">
        <v>133</v>
      </c>
      <c r="F12" s="271">
        <f t="shared" si="0"/>
        <v>19112.099999999999</v>
      </c>
      <c r="G12" s="268">
        <v>2355</v>
      </c>
      <c r="H12" s="275">
        <v>123403</v>
      </c>
      <c r="I12" s="270">
        <v>2501</v>
      </c>
      <c r="J12" s="271">
        <v>127262</v>
      </c>
      <c r="K12" s="272">
        <v>219</v>
      </c>
      <c r="L12" s="270">
        <v>198</v>
      </c>
      <c r="M12" s="273">
        <f t="shared" si="1"/>
        <v>39693.06</v>
      </c>
      <c r="N12" s="274">
        <f t="shared" si="2"/>
        <v>1573.9099200000001</v>
      </c>
      <c r="O12" s="273">
        <f t="shared" si="3"/>
        <v>41266.969919999996</v>
      </c>
    </row>
    <row r="13" spans="1:15" ht="19.5" customHeight="1">
      <c r="A13" s="266">
        <v>7</v>
      </c>
      <c r="B13" s="267" t="s">
        <v>102</v>
      </c>
      <c r="C13" s="272">
        <v>0</v>
      </c>
      <c r="D13" s="275">
        <v>0</v>
      </c>
      <c r="E13" s="270">
        <v>110</v>
      </c>
      <c r="F13" s="271">
        <f t="shared" si="0"/>
        <v>15806.999999999998</v>
      </c>
      <c r="G13" s="268">
        <v>2440</v>
      </c>
      <c r="H13" s="275">
        <v>125553</v>
      </c>
      <c r="I13" s="270">
        <v>2747</v>
      </c>
      <c r="J13" s="271">
        <v>138115</v>
      </c>
      <c r="K13" s="272">
        <v>268</v>
      </c>
      <c r="L13" s="270">
        <v>249</v>
      </c>
      <c r="M13" s="273">
        <f t="shared" si="1"/>
        <v>49917.03</v>
      </c>
      <c r="N13" s="274">
        <f t="shared" si="2"/>
        <v>1979.31096</v>
      </c>
      <c r="O13" s="273">
        <f t="shared" si="3"/>
        <v>51896.340960000001</v>
      </c>
    </row>
    <row r="14" spans="1:15" ht="19.5" customHeight="1">
      <c r="A14" s="266">
        <v>8</v>
      </c>
      <c r="B14" s="276" t="s">
        <v>103</v>
      </c>
      <c r="C14" s="272">
        <v>0</v>
      </c>
      <c r="D14" s="275">
        <v>0</v>
      </c>
      <c r="E14" s="270">
        <v>99</v>
      </c>
      <c r="F14" s="271">
        <f t="shared" si="0"/>
        <v>14226.3</v>
      </c>
      <c r="G14" s="268">
        <v>2954</v>
      </c>
      <c r="H14" s="275">
        <v>146750</v>
      </c>
      <c r="I14" s="270">
        <v>2771</v>
      </c>
      <c r="J14" s="271">
        <v>139017</v>
      </c>
      <c r="K14" s="272">
        <v>247</v>
      </c>
      <c r="L14" s="270">
        <v>265</v>
      </c>
      <c r="M14" s="273">
        <f t="shared" si="1"/>
        <v>53124.55</v>
      </c>
      <c r="N14" s="274">
        <f t="shared" si="2"/>
        <v>2106.4956000000002</v>
      </c>
      <c r="O14" s="273">
        <f t="shared" si="3"/>
        <v>55231.045600000005</v>
      </c>
    </row>
    <row r="15" spans="1:15" ht="19.5" customHeight="1">
      <c r="A15" s="266">
        <v>9</v>
      </c>
      <c r="B15" s="276" t="s">
        <v>104</v>
      </c>
      <c r="C15" s="272">
        <v>333</v>
      </c>
      <c r="D15" s="275">
        <v>47852</v>
      </c>
      <c r="E15" s="270">
        <v>157</v>
      </c>
      <c r="F15" s="271">
        <f t="shared" si="0"/>
        <v>22560.899999999998</v>
      </c>
      <c r="G15" s="268">
        <v>2407</v>
      </c>
      <c r="H15" s="275">
        <v>119318</v>
      </c>
      <c r="I15" s="270">
        <v>2621</v>
      </c>
      <c r="J15" s="271">
        <v>134941</v>
      </c>
      <c r="K15" s="272">
        <v>225</v>
      </c>
      <c r="L15" s="270">
        <v>283</v>
      </c>
      <c r="M15" s="273">
        <f t="shared" si="1"/>
        <v>56733.01</v>
      </c>
      <c r="N15" s="274">
        <f t="shared" si="2"/>
        <v>2249.5783200000001</v>
      </c>
      <c r="O15" s="273">
        <f t="shared" si="3"/>
        <v>58982.588320000003</v>
      </c>
    </row>
    <row r="16" spans="1:15" ht="19.5" customHeight="1">
      <c r="A16" s="266">
        <v>10</v>
      </c>
      <c r="B16" s="276" t="s">
        <v>105</v>
      </c>
      <c r="C16" s="272">
        <v>175</v>
      </c>
      <c r="D16" s="275">
        <v>25148</v>
      </c>
      <c r="E16" s="270">
        <v>402</v>
      </c>
      <c r="F16" s="271">
        <f t="shared" si="0"/>
        <v>57767.399999999994</v>
      </c>
      <c r="G16" s="272">
        <v>1976</v>
      </c>
      <c r="H16" s="275">
        <v>98874</v>
      </c>
      <c r="I16" s="270">
        <v>2550</v>
      </c>
      <c r="J16" s="271">
        <v>133779</v>
      </c>
      <c r="K16" s="272">
        <v>211</v>
      </c>
      <c r="L16" s="270">
        <v>80</v>
      </c>
      <c r="M16" s="273">
        <f t="shared" si="1"/>
        <v>16037.6</v>
      </c>
      <c r="N16" s="274">
        <f t="shared" si="2"/>
        <v>635.92319999999995</v>
      </c>
      <c r="O16" s="273">
        <f t="shared" si="3"/>
        <v>16673.5232</v>
      </c>
    </row>
    <row r="17" spans="1:15" ht="19.5" customHeight="1">
      <c r="A17" s="266">
        <v>11</v>
      </c>
      <c r="B17" s="276" t="s">
        <v>106</v>
      </c>
      <c r="C17" s="272">
        <v>1030</v>
      </c>
      <c r="D17" s="275">
        <v>148011</v>
      </c>
      <c r="E17" s="270">
        <f>+C8</f>
        <v>2456</v>
      </c>
      <c r="F17" s="271">
        <f t="shared" si="0"/>
        <v>352927.19999999995</v>
      </c>
      <c r="G17" s="272">
        <v>2826</v>
      </c>
      <c r="H17" s="275">
        <v>141949</v>
      </c>
      <c r="I17" s="270">
        <v>3466</v>
      </c>
      <c r="J17" s="271">
        <f t="shared" ref="J17:J18" si="4">+I17*53.48</f>
        <v>185361.68</v>
      </c>
      <c r="K17" s="270">
        <v>198</v>
      </c>
      <c r="L17" s="270">
        <v>81</v>
      </c>
      <c r="M17" s="273">
        <f t="shared" si="1"/>
        <v>16238.07</v>
      </c>
      <c r="N17" s="274">
        <f t="shared" si="2"/>
        <v>643.87224000000003</v>
      </c>
      <c r="O17" s="273">
        <f t="shared" si="3"/>
        <v>16881.94224</v>
      </c>
    </row>
    <row r="18" spans="1:15" ht="19.5" customHeight="1">
      <c r="A18" s="266">
        <v>12</v>
      </c>
      <c r="B18" s="276" t="s">
        <v>107</v>
      </c>
      <c r="C18" s="272">
        <v>2476</v>
      </c>
      <c r="D18" s="275">
        <v>355801</v>
      </c>
      <c r="E18" s="270">
        <f>+E7</f>
        <v>2801</v>
      </c>
      <c r="F18" s="271">
        <f t="shared" si="0"/>
        <v>402503.69999999995</v>
      </c>
      <c r="G18" s="272">
        <v>3517</v>
      </c>
      <c r="H18" s="275">
        <v>177573</v>
      </c>
      <c r="I18" s="270">
        <f>+G18</f>
        <v>3517</v>
      </c>
      <c r="J18" s="271">
        <f t="shared" si="4"/>
        <v>188089.16</v>
      </c>
      <c r="K18" s="270">
        <v>139</v>
      </c>
      <c r="L18" s="270">
        <f>+K18</f>
        <v>139</v>
      </c>
      <c r="M18" s="273">
        <f t="shared" si="1"/>
        <v>27865.329999999998</v>
      </c>
      <c r="N18" s="274">
        <f t="shared" si="2"/>
        <v>1104.9165600000001</v>
      </c>
      <c r="O18" s="273">
        <f t="shared" si="3"/>
        <v>28970.24656</v>
      </c>
    </row>
    <row r="19" spans="1:15" ht="32.25" customHeight="1">
      <c r="A19" s="278"/>
      <c r="B19" s="262" t="s">
        <v>89</v>
      </c>
      <c r="C19" s="279">
        <f t="shared" ref="C19:K19" si="5">SUM(C7:C18)</f>
        <v>10788</v>
      </c>
      <c r="D19" s="280">
        <f t="shared" si="5"/>
        <v>1550235</v>
      </c>
      <c r="E19" s="279">
        <f t="shared" si="5"/>
        <v>12726</v>
      </c>
      <c r="F19" s="280">
        <f>SUM(F7:F18)</f>
        <v>1828726.2</v>
      </c>
      <c r="G19" s="279">
        <f>SUM(G7:G18)</f>
        <v>33400</v>
      </c>
      <c r="H19" s="280">
        <f>SUM(H7:H18)</f>
        <v>1715121</v>
      </c>
      <c r="I19" s="279">
        <f>SUM(I7:I18)</f>
        <v>35300</v>
      </c>
      <c r="J19" s="280">
        <f>SUM(J7:J18)</f>
        <v>1811018.8399999999</v>
      </c>
      <c r="K19" s="279">
        <f t="shared" si="5"/>
        <v>2406</v>
      </c>
      <c r="L19" s="279">
        <f>SUM(L7:L18)</f>
        <v>2157</v>
      </c>
      <c r="M19" s="280">
        <f>SUM(M7:M18)</f>
        <v>432413.79</v>
      </c>
      <c r="N19" s="281">
        <f>SUM(N7:N18)</f>
        <v>17146.079280000002</v>
      </c>
      <c r="O19" s="280">
        <f>SUM(O7:O18)</f>
        <v>449559.86927999998</v>
      </c>
    </row>
    <row r="20" spans="1:15" ht="21.75" customHeight="1">
      <c r="B20" s="282"/>
      <c r="C20" s="283"/>
      <c r="D20" s="284"/>
      <c r="E20" s="283"/>
      <c r="F20" s="284">
        <f>ROUND(F19/1000,1)</f>
        <v>1828.7</v>
      </c>
      <c r="G20" s="283"/>
      <c r="H20" s="284"/>
      <c r="I20" s="283"/>
      <c r="J20" s="284">
        <f>ROUND(J19/1000,1)</f>
        <v>1811</v>
      </c>
      <c r="K20" s="283"/>
      <c r="L20" s="283"/>
      <c r="M20" s="284">
        <f>ROUND(M19/1000,1)</f>
        <v>432.4</v>
      </c>
      <c r="N20" s="284">
        <f t="shared" ref="N20:O20" si="6">ROUND(N19/1000,1)</f>
        <v>17.100000000000001</v>
      </c>
      <c r="O20" s="284">
        <f t="shared" si="6"/>
        <v>449.6</v>
      </c>
    </row>
    <row r="21" spans="1:15" ht="33.75" customHeight="1" thickBot="1">
      <c r="B21" s="504" t="s">
        <v>236</v>
      </c>
      <c r="C21" s="504"/>
      <c r="D21" s="504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1828.7</v>
      </c>
      <c r="G27" s="319" t="s">
        <v>237</v>
      </c>
      <c r="H27" s="317" t="s">
        <v>237</v>
      </c>
      <c r="I27" s="317" t="s">
        <v>237</v>
      </c>
      <c r="J27" s="318">
        <f>J20-J26</f>
        <v>1811</v>
      </c>
      <c r="K27" s="319" t="s">
        <v>237</v>
      </c>
      <c r="L27" s="317" t="s">
        <v>237</v>
      </c>
      <c r="M27" s="320">
        <f>M20-M26</f>
        <v>432.4</v>
      </c>
      <c r="N27" s="315" t="s">
        <v>237</v>
      </c>
      <c r="O27" s="318">
        <f>+O20-M26</f>
        <v>449.6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0" t="s">
        <v>2</v>
      </c>
      <c r="D30" s="500"/>
      <c r="E30" s="259"/>
      <c r="F30" s="259"/>
      <c r="G30" s="505"/>
      <c r="H30" s="505"/>
      <c r="I30" s="325"/>
      <c r="J30" s="484" t="s">
        <v>329</v>
      </c>
      <c r="K30" s="481"/>
      <c r="M30" s="286"/>
    </row>
    <row r="31" spans="1:15" s="258" customFormat="1">
      <c r="C31" s="326"/>
      <c r="D31" s="326"/>
      <c r="E31" s="327"/>
      <c r="F31" s="327"/>
      <c r="G31" s="503" t="s">
        <v>90</v>
      </c>
      <c r="H31" s="503"/>
      <c r="I31" s="328"/>
      <c r="J31" s="503" t="s">
        <v>108</v>
      </c>
      <c r="K31" s="503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2"/>
      <c r="H32" s="502"/>
      <c r="I32" s="330"/>
      <c r="J32" s="502" t="s">
        <v>330</v>
      </c>
      <c r="K32" s="502"/>
    </row>
    <row r="33" spans="3:13" s="258" customFormat="1">
      <c r="C33" s="285"/>
      <c r="D33" s="285"/>
      <c r="G33" s="503" t="s">
        <v>90</v>
      </c>
      <c r="H33" s="503"/>
      <c r="I33" s="328"/>
      <c r="J33" s="503" t="s">
        <v>108</v>
      </c>
      <c r="K33" s="503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9" t="s">
        <v>205</v>
      </c>
      <c r="J36" s="499"/>
      <c r="K36" s="334"/>
      <c r="L36" s="499" t="s">
        <v>240</v>
      </c>
      <c r="M36" s="499"/>
    </row>
    <row r="37" spans="3:13">
      <c r="C37" s="332"/>
      <c r="D37" s="332"/>
      <c r="E37" s="499" t="s">
        <v>204</v>
      </c>
      <c r="F37" s="499"/>
      <c r="I37" s="499"/>
      <c r="J37" s="499"/>
      <c r="K37" s="334"/>
      <c r="L37" s="499"/>
      <c r="M37" s="499"/>
    </row>
    <row r="38" spans="3:13">
      <c r="C38" s="332"/>
      <c r="D38" s="332"/>
      <c r="E38" s="499"/>
      <c r="F38" s="49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1.28515625" style="11" bestFit="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4" t="str">
        <f>+'Ekamut-caxs'!A13</f>
        <v xml:space="preserve">«Երևանի հ․ 139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93" t="s">
        <v>252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3" t="s">
        <v>141</v>
      </c>
      <c r="B5" s="513" t="s">
        <v>67</v>
      </c>
      <c r="C5" s="375"/>
      <c r="D5" s="375"/>
      <c r="E5" s="514" t="s">
        <v>278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142</v>
      </c>
    </row>
    <row r="6" spans="1:18" ht="106.5" customHeight="1">
      <c r="A6" s="513"/>
      <c r="B6" s="513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2"/>
    </row>
    <row r="7" spans="1:18" ht="27.75" customHeight="1">
      <c r="A7" s="154">
        <v>1</v>
      </c>
      <c r="B7" s="185" t="s">
        <v>189</v>
      </c>
      <c r="C7" s="186">
        <v>48901.4</v>
      </c>
      <c r="D7" s="186">
        <v>5482.4</v>
      </c>
      <c r="E7" s="186">
        <v>10920.9</v>
      </c>
      <c r="F7" s="186"/>
      <c r="G7" s="186">
        <f>IF(F7&gt;0,C15, 0)</f>
        <v>0</v>
      </c>
      <c r="H7" s="186">
        <v>124</v>
      </c>
      <c r="I7" s="249">
        <v>482.9</v>
      </c>
      <c r="J7" s="186"/>
      <c r="K7" s="249">
        <v>524</v>
      </c>
      <c r="L7" s="186"/>
      <c r="M7" s="186">
        <v>4368.9983999999995</v>
      </c>
      <c r="N7" s="186"/>
      <c r="O7" s="187">
        <f>ROUND(SUM(C7:N7),1)</f>
        <v>70804.600000000006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70810.600000000006</v>
      </c>
    </row>
    <row r="10" spans="1:18" s="156" customFormat="1" ht="18.75" customHeight="1">
      <c r="B10" s="257">
        <v>5461.2</v>
      </c>
      <c r="C10" s="158">
        <f>+B10*2</f>
        <v>10922.4</v>
      </c>
      <c r="D10" s="158"/>
      <c r="E10" s="157"/>
      <c r="F10" s="159"/>
      <c r="G10" s="159"/>
      <c r="H10" s="159"/>
      <c r="I10" s="256">
        <v>7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8"/>
      <c r="M11" s="508"/>
      <c r="N11" s="508"/>
      <c r="O11" s="167"/>
    </row>
    <row r="12" spans="1:18" s="156" customFormat="1" ht="69" customHeight="1">
      <c r="B12" s="509" t="s">
        <v>197</v>
      </c>
      <c r="C12" s="510"/>
      <c r="D12" s="166"/>
      <c r="E12" s="166"/>
      <c r="H12" s="126"/>
      <c r="I12" s="126"/>
      <c r="J12" s="509" t="s">
        <v>198</v>
      </c>
      <c r="K12" s="510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7"/>
      <c r="F17" s="517"/>
      <c r="G17" s="227"/>
      <c r="H17" s="227"/>
      <c r="I17" s="506" t="str">
        <f>+'Ekamut-caxs'!D78</f>
        <v>Ա․ Հարությունյան</v>
      </c>
      <c r="J17" s="506"/>
      <c r="K17" s="506"/>
      <c r="L17" s="176"/>
      <c r="M17" s="176"/>
    </row>
    <row r="18" spans="2:13" s="177" customFormat="1" ht="17.25" customHeight="1">
      <c r="B18" s="228"/>
      <c r="C18" s="229"/>
      <c r="D18" s="229"/>
      <c r="E18" s="518" t="s">
        <v>90</v>
      </c>
      <c r="F18" s="518"/>
      <c r="G18" s="230"/>
      <c r="H18" s="231"/>
      <c r="I18" s="507" t="s">
        <v>91</v>
      </c>
      <c r="J18" s="507"/>
      <c r="K18" s="50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7"/>
      <c r="F19" s="517"/>
      <c r="G19" s="233"/>
      <c r="H19" s="233"/>
      <c r="I19" s="506" t="str">
        <f>+'Ekamut-caxs'!D80</f>
        <v>Ա․ Բոգաչենկո</v>
      </c>
      <c r="J19" s="506"/>
      <c r="K19" s="506"/>
      <c r="L19" s="176"/>
      <c r="M19" s="176"/>
    </row>
    <row r="20" spans="2:13" s="177" customFormat="1" ht="18.75" customHeight="1">
      <c r="B20" s="229"/>
      <c r="C20" s="229"/>
      <c r="D20" s="229"/>
      <c r="E20" s="518" t="s">
        <v>90</v>
      </c>
      <c r="F20" s="518"/>
      <c r="G20" s="230"/>
      <c r="H20" s="231"/>
      <c r="I20" s="507" t="s">
        <v>91</v>
      </c>
      <c r="J20" s="507"/>
      <c r="K20" s="50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D57" sqref="D57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1" t="s">
        <v>66</v>
      </c>
      <c r="B1" s="521"/>
      <c r="C1" s="521"/>
      <c r="D1" s="521"/>
    </row>
    <row r="2" spans="1:4" ht="24.75" customHeight="1">
      <c r="A2" s="522" t="str">
        <f>+'Ekamut-caxs'!A13:D13</f>
        <v xml:space="preserve">«Երևանի հ․ 139 մսուր-մանկապարտեզ» ՀՈԱԿ-ի </v>
      </c>
      <c r="B2" s="522"/>
      <c r="C2" s="522"/>
      <c r="D2" s="522"/>
    </row>
    <row r="3" spans="1:4" ht="39.75" customHeight="1">
      <c r="A3" s="522" t="s">
        <v>276</v>
      </c>
      <c r="B3" s="522"/>
      <c r="C3" s="522"/>
      <c r="D3" s="522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31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31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3</v>
      </c>
      <c r="D19" s="339">
        <f>SUM(D20:D24)</f>
        <v>90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>
        <v>1</v>
      </c>
      <c r="D22" s="341">
        <v>30</v>
      </c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3</v>
      </c>
      <c r="D25" s="339">
        <f>SUM(D26:D30)</f>
        <v>99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33</v>
      </c>
    </row>
    <row r="28" spans="1:4" ht="16.5" customHeight="1">
      <c r="A28" s="341">
        <v>4.3</v>
      </c>
      <c r="B28" s="342" t="s">
        <v>304</v>
      </c>
      <c r="C28" s="341">
        <v>1</v>
      </c>
      <c r="D28" s="341">
        <v>33</v>
      </c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7</v>
      </c>
      <c r="D31" s="339">
        <f>D7+D13+D19+D25</f>
        <v>220</v>
      </c>
    </row>
    <row r="34" spans="2:4" ht="17.25">
      <c r="B34" s="434" t="s">
        <v>2</v>
      </c>
      <c r="C34" s="519" t="str">
        <f>+'Ekamut-caxs'!D78</f>
        <v>Ա․ Հարությունյան</v>
      </c>
      <c r="D34" s="519"/>
    </row>
    <row r="35" spans="2:4" ht="15.75" customHeight="1">
      <c r="B35" s="435" t="s">
        <v>4</v>
      </c>
      <c r="C35" s="520" t="s">
        <v>5</v>
      </c>
      <c r="D35" s="520"/>
    </row>
    <row r="36" spans="2:4" ht="27" customHeight="1">
      <c r="B36" s="31" t="s">
        <v>6</v>
      </c>
      <c r="C36" s="519" t="str">
        <f>+'Ekamut-caxs'!D80</f>
        <v>Ա․ Բոգաչենկո</v>
      </c>
      <c r="D36" s="519"/>
    </row>
    <row r="37" spans="2:4">
      <c r="C37" s="520" t="s">
        <v>5</v>
      </c>
      <c r="D37" s="520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D57" sqref="D57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66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հ․ 139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273</v>
      </c>
      <c r="B3" s="493"/>
      <c r="C3" s="493"/>
      <c r="D3" s="493"/>
      <c r="E3" s="493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58462.8</v>
      </c>
      <c r="D8" s="130">
        <v>1214</v>
      </c>
      <c r="E8" s="130">
        <v>13356.1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8243.5</v>
      </c>
      <c r="D9" s="130">
        <v>400</v>
      </c>
      <c r="E9" s="130">
        <v>1783.1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400</v>
      </c>
      <c r="E10" s="452">
        <f>+M10</f>
        <v>2310</v>
      </c>
      <c r="F10" s="357">
        <v>11</v>
      </c>
      <c r="G10" s="358">
        <v>220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2310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400</v>
      </c>
      <c r="E11" s="452">
        <f>+M11</f>
        <v>2310</v>
      </c>
      <c r="F11" s="357">
        <v>12</v>
      </c>
      <c r="G11" s="363">
        <v>220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2310</v>
      </c>
    </row>
    <row r="12" spans="1:13" s="83" customFormat="1" ht="31.5" customHeight="1">
      <c r="A12" s="121"/>
      <c r="B12" s="366" t="s">
        <v>268</v>
      </c>
      <c r="C12" s="367">
        <f>ROUND(SUM(C8:C11),1)</f>
        <v>66706.3</v>
      </c>
      <c r="D12" s="367">
        <f>ROUND(SUM(D8:D11),1)</f>
        <v>2414</v>
      </c>
      <c r="E12" s="367">
        <f>ROUND(SUM(E8:E11),1)</f>
        <v>19759.2</v>
      </c>
    </row>
    <row r="14" spans="1:13" ht="51" customHeight="1">
      <c r="B14" s="525" t="s">
        <v>269</v>
      </c>
      <c r="C14" s="525"/>
      <c r="D14" s="525"/>
      <c r="E14" s="525"/>
    </row>
    <row r="19" spans="2:5" ht="20.25" customHeight="1">
      <c r="B19" s="76" t="s">
        <v>2</v>
      </c>
      <c r="C19" s="76"/>
      <c r="D19" s="523" t="str">
        <f>+'Ekamut-caxs'!D78</f>
        <v>Ա․ Հարությունյան</v>
      </c>
      <c r="E19" s="523"/>
    </row>
    <row r="20" spans="2:5" ht="18.75" customHeight="1">
      <c r="B20" s="76" t="s">
        <v>4</v>
      </c>
      <c r="D20" s="524" t="s">
        <v>5</v>
      </c>
      <c r="E20" s="524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3" t="str">
        <f>+'Ekamut-caxs'!D80</f>
        <v>Ա․ Բոգաչենկո</v>
      </c>
      <c r="E22" s="523"/>
    </row>
    <row r="23" spans="2:5" ht="23.25" customHeight="1">
      <c r="D23" s="524" t="s">
        <v>5</v>
      </c>
      <c r="E23" s="524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D57" sqref="D57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8" t="s">
        <v>66</v>
      </c>
      <c r="B1" s="528"/>
      <c r="C1" s="528"/>
      <c r="D1" s="528"/>
      <c r="E1" s="528"/>
      <c r="F1" s="528"/>
    </row>
    <row r="2" spans="1:8" ht="23.25" customHeight="1">
      <c r="A2" s="491" t="str">
        <f>+'Ekamut-caxs'!A13</f>
        <v xml:space="preserve">«Երևանի հ․ 139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314</v>
      </c>
      <c r="B3" s="491"/>
      <c r="C3" s="491"/>
      <c r="D3" s="491"/>
      <c r="E3" s="491"/>
      <c r="F3" s="491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>
        <v>97.7</v>
      </c>
      <c r="D8" s="130">
        <v>1</v>
      </c>
      <c r="E8" s="130">
        <f>+D8*C8</f>
        <v>97.7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>
        <v>162.80000000000001</v>
      </c>
      <c r="D9" s="130">
        <v>1</v>
      </c>
      <c r="E9" s="130">
        <f t="shared" ref="E9:E13" si="0">+D9*C9</f>
        <v>162.80000000000001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>
        <v>1149.0999999999999</v>
      </c>
      <c r="D14" s="130"/>
      <c r="E14" s="450">
        <f>IF(IF((C17+C18)-SUM(E8:E13)&gt;0,(C17+C18)-SUM(E8:E13),0)&lt;=161.2*2*9,IF((C17+C18)-SUM(E8:E13)&gt;0,(C17+C18)-SUM(E8:E13),0), 161.2*2*9)</f>
        <v>984.3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69">
        <f>SUM(C8:C14)</f>
        <v>1409.6</v>
      </c>
      <c r="D15" s="443">
        <f t="shared" ref="D15:F15" si="2">SUM(D8:D14)</f>
        <v>2</v>
      </c>
      <c r="E15" s="443">
        <f t="shared" si="2"/>
        <v>1244.8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>
        <v>1244.8</v>
      </c>
      <c r="D18" s="448" t="s">
        <v>319</v>
      </c>
    </row>
    <row r="21" spans="2:6" ht="20.25" customHeight="1">
      <c r="B21" s="13" t="s">
        <v>2</v>
      </c>
      <c r="C21" s="13"/>
      <c r="D21" s="526" t="str">
        <f>+'Ekamut-caxs'!D78</f>
        <v>Ա․ Հարությունյան</v>
      </c>
      <c r="E21" s="526"/>
      <c r="F21" s="526"/>
    </row>
    <row r="22" spans="2:6" ht="18.75" customHeight="1">
      <c r="B22" s="13" t="s">
        <v>4</v>
      </c>
      <c r="D22" s="527" t="s">
        <v>5</v>
      </c>
      <c r="E22" s="527"/>
      <c r="F22" s="527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6" t="str">
        <f>+'Ekamut-caxs'!D80</f>
        <v>Ա․ Բոգաչենկո</v>
      </c>
      <c r="E24" s="526"/>
      <c r="F24" s="526"/>
    </row>
    <row r="25" spans="2:6" ht="23.25" customHeight="1">
      <c r="D25" s="527" t="s">
        <v>5</v>
      </c>
      <c r="E25" s="527"/>
      <c r="F25" s="527"/>
    </row>
    <row r="27" spans="2:6">
      <c r="B27" s="60"/>
      <c r="C27" s="447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https://mul2.yerevan.am/tasks/1972414/oneclick?token=82a99a33c347bddec365464acfaa8346</cp:keywords>
  <cp:lastModifiedBy>Lusine Petrosyan</cp:lastModifiedBy>
  <cp:lastPrinted>2024-12-18T10:11:32Z</cp:lastPrinted>
  <dcterms:created xsi:type="dcterms:W3CDTF">1996-10-14T23:33:28Z</dcterms:created>
  <dcterms:modified xsi:type="dcterms:W3CDTF">2024-12-29T19:19:32Z</dcterms:modified>
</cp:coreProperties>
</file>