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1022BBE-C8FD-442B-85DB-FF8DD20F6EA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7" i="11"/>
  <c r="A14" i="7" l="1"/>
  <c r="D10" i="9" l="1"/>
  <c r="D9" i="9"/>
  <c r="D13" i="9"/>
  <c r="D12" i="9"/>
  <c r="E7" i="1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s="1"/>
  <c r="D40" i="19" s="1"/>
  <c r="L18" i="20" l="1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20" i="10"/>
  <c r="A22" i="10" s="1"/>
  <c r="A19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6" i="7" s="1"/>
  <c r="A41" i="19"/>
  <c r="A42" i="19" s="1"/>
  <c r="A43" i="19" s="1"/>
  <c r="A45" i="19" s="1"/>
  <c r="A48" i="7" l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6" i="7" s="1"/>
  <c r="A67" i="7" s="1"/>
  <c r="A68" i="7" s="1"/>
  <c r="A69" i="7" s="1"/>
  <c r="A70" i="7" s="1"/>
  <c r="A71" i="7" s="1"/>
  <c r="B27" i="10"/>
  <c r="A72" i="7" l="1"/>
  <c r="A73" i="7" s="1"/>
  <c r="A55" i="10"/>
  <c r="A56" i="10" s="1"/>
  <c r="A57" i="10" s="1"/>
  <c r="A62" i="10" s="1"/>
  <c r="A61" i="19"/>
  <c r="A62" i="19" s="1"/>
  <c r="A65" i="19" s="1"/>
  <c r="A66" i="19" s="1"/>
  <c r="B26" i="9"/>
  <c r="A77" i="7" l="1"/>
  <c r="A78" i="7" s="1"/>
  <c r="A74" i="7"/>
  <c r="A75" i="7" s="1"/>
  <c r="A76" i="7" s="1"/>
  <c r="A64" i="10"/>
  <c r="A65" i="10" s="1"/>
  <c r="A67" i="19"/>
  <c r="A68" i="19" s="1"/>
  <c r="A69" i="19" s="1"/>
  <c r="A70" i="19" l="1"/>
  <c r="A71" i="19" s="1"/>
  <c r="C28" i="7"/>
  <c r="D15" i="10" l="1"/>
  <c r="D12" i="10" s="1"/>
  <c r="E12" i="10" s="1"/>
  <c r="C25" i="7"/>
  <c r="A73" i="19"/>
  <c r="A74" i="19"/>
  <c r="F5" i="10"/>
  <c r="C67" i="7"/>
  <c r="E15" i="10" l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s="1"/>
  <c r="F54" i="18" l="1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C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<sst xmlns="http://schemas.openxmlformats.org/spreadsheetml/2006/main" count="575" uniqueCount="332">
  <si>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</si>
  <si>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</si>
  <si>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</si>
  <si>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</si>
  <si>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</si>
  <si>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</si>
  <si>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</si>
  <si>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</si>
  <si>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</si>
  <si>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</si>
  <si>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</si>
  <si>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</si>
  <si>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</si>
  <si>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</si>
  <si>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</si>
  <si>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</si>
  <si>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</si>
  <si>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</si>
  <si>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</si>
  <si>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</si>
  <si>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</si>
  <si>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</si>
  <si>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</si>
  <si>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</si>
  <si>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</si>
  <si>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</si>
  <si>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</si>
  <si>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</si>
  <si>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</si>
  <si>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</si>
  <si>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</si>
  <si>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</si>
  <si>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</si>
  <si>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</si>
  <si>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</si>
  <si>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</si>
  <si>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</si>
  <si>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</si>
  <si>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</si>
  <si>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</si>
  <si>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</si>
  <si>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</si>
  <si>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</si>
  <si>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</si>
  <si>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</si>
  <si>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</si>
  <si>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</si>
  <si>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</si>
  <si>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</si>
  <si>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</si>
  <si>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</si>
  <si>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</si>
  <si>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</si>
  <si>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</si>
  <si>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</si>
  <si>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</si>
  <si>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</si>
  <si>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</si>
  <si>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</si>
  <si>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</si>
  <si>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</si>
  <si>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</si>
  <si>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</si>
  <si>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</si>
  <si>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</si>
  <si>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</si>
  <si>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</si>
  <si>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</si>
  <si>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</si>
  <si>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</si>
  <si>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</si>
  <si>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</si>
  <si>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</si>
  <si>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</si>
  <si>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</si>
  <si>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</si>
  <si>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</si>
  <si>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</si>
  <si>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</si>
  <si>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</si>
  <si>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</si>
  <si>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</si>
  <si>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</si>
  <si>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</si>
  <si>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</si>
  <si>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</si>
  <si>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</si>
  <si>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</si>
  <si>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</si>
  <si>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</si>
  <si>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</si>
  <si>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</si>
  <si>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</si>
  <si>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</si>
  <si>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</si>
  <si>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</si>
  <si>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</si>
  <si>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</si>
  <si>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</si>
  <si>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</si>
  <si>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</si>
  <si>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</si>
  <si>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</si>
  <si>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</si>
  <si>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</si>
  <si>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</si>
  <si>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</si>
  <si>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</si>
  <si>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</si>
  <si>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</si>
  <si>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</si>
  <si>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</si>
  <si>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</si>
  <si>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</si>
  <si>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</si>
  <si>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</si>
  <si>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</si>
  <si>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</si>
  <si>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</si>
  <si>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</si>
  <si>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</si>
  <si>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</si>
  <si>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</si>
  <si>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</si>
  <si>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</si>
  <si>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</si>
  <si>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</si>
  <si>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</si>
  <si>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</si>
  <si>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</si>
  <si>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</si>
  <si>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</si>
  <si>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</si>
  <si>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</si>
  <si>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</si>
  <si>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</si>
  <si>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</si>
  <si>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</si>
  <si>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</si>
  <si>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</si>
  <si>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</si>
  <si>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</si>
  <si>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</si>
  <si>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</si>
  <si>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</si>
  <si>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</si>
  <si>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</si>
  <si>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</si>
  <si>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</si>
  <si>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</si>
  <si>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</si>
  <si>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</si>
  <si>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</si>
  <si>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</si>
  <si>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</si>
  <si>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</si>
  <si>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</si>
  <si>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</si>
  <si>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</si>
  <si>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</si>
  <si>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</si>
  <si>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</si>
  <si>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</si>
  <si>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</si>
  <si>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</si>
  <si>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</si>
  <si>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</si>
  <si>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</si>
  <si>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</si>
  <si>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</si>
  <si>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</si>
  <si>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</si>
  <si>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</si>
  <si>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</si>
  <si>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</si>
  <si>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</si>
  <si>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</si>
  <si>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</si>
  <si>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</si>
  <si>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</si>
  <si>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</si>
  <si>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</si>
  <si>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</si>
  <si>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</si>
  <si>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</si>
  <si>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</si>
  <si>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</si>
  <si>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</si>
  <si>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</si>
  <si>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</si>
  <si>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</si>
  <si>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</si>
  <si>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</si>
  <si>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</si>
  <si>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</si>
  <si>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</si>
  <si>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</si>
  <si>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</si>
  <si>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</si>
  <si>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</si>
  <si>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</si>
  <si>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</si>
  <si>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</si>
  <si>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</si>
  <si>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</si>
  <si>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</si>
  <si>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</si>
  <si>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</si>
  <si>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</si>
  <si>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</si>
  <si>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</si>
  <si>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</si>
  <si>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</si>
  <si>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</si>
  <si>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</si>
  <si>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</si>
  <si>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</si>
  <si>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</si>
  <si>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</si>
  <si>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</si>
  <si>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</si>
  <si>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</si>
  <si>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</si>
  <si>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</si>
  <si>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</si>
  <si>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</si>
  <si>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</si>
  <si>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</si>
  <si>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</si>
  <si>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</si>
  <si>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</si>
  <si>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</si>
  <si>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</si>
  <si>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</si>
  <si>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</si>
  <si>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</si>
  <si>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</si>
  <si>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</si>
  <si>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</si>
  <si>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</si>
  <si>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</si>
  <si>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</si>
  <si>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</si>
  <si>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</si>
  <si>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</si>
  <si>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</si>
  <si>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</si>
  <si>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</si>
  <si>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</si>
  <si>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</si>
  <si>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</si>
  <si>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</si>
  <si>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</si>
  <si>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</si>
  <si>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</si>
  <si>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</si>
  <si>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</si>
  <si>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</si>
  <si>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</si>
  <si>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</si>
  <si>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</si>
  <si>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</si>
  <si>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</si>
  <si>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</si>
  <si>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</si>
  <si>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</si>
  <si>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</si>
  <si>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</si>
  <si>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</si>
  <si>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</si>
  <si>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</si>
  <si>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</si>
  <si>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</si>
  <si>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</si>
  <si>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</si>
  <si>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</si>
  <si>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</si>
  <si>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</si>
  <si>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</si>
  <si>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</si>
  <si>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</si>
  <si>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</si>
  <si>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</si>
  <si>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</si>
  <si>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</si>
  <si>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</si>
  <si>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</si>
  <si>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</si>
  <si>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</si>
  <si>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</si>
  <si>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</si>
  <si>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</si>
  <si>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</si>
  <si>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</si>
  <si>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</si>
  <si>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</si>
  <si>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</si>
  <si>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</si>
  <si>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</si>
  <si>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</si>
  <si>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</si>
  <si>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</si>
  <si>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</si>
  <si>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</si>
  <si>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</si>
  <si>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</si>
  <si>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</si>
  <si>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</si>
  <si>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</si>
  <si>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</si>
  <si>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</si>
  <si>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</si>
  <si>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</si>
  <si>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</si>
  <si>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</si>
  <si>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</si>
  <si>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</si>
  <si>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</si>
  <si>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</si>
  <si>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</si>
  <si>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</si>
  <si>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</si>
  <si>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</si>
  <si>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</si>
  <si>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</si>
  <si>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</si>
  <si>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</si>
  <si>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Ս․ Արզումանյան</t>
  </si>
  <si>
    <t>Հ․ Ավագյան</t>
  </si>
  <si>
    <t xml:space="preserve">«Երևանի հ․ 138 մսուր-մանկապարտեզ» ՀՈԱԿ-ի </t>
  </si>
  <si>
    <t>Աշխատավարձի գծով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</si>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</sst>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xACAAUABNAAAAAAAAAAAAAAAAAAAAAAAAAAAAAAAAAAAAAAAAAAAAAAAAAAAAAAAAAAAAAAAAAAAAAAAAAAAAAAAAAAAAAAAAAAAAAAAAAAAAAAAAAAAAAAAAAAAAAADoBwwAAAAdABcAF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xMDBaMCMGCSqGSIb3DQEJBDEWBBS8PGzSPqEW4MYMufEnfBo4J9mhFDArBgsqhkiG9w0BCRACDDEcMBowGDAWBBRE5xMFRVajmd/v2Zzf5CvSbEm8HjANBgkqhkiG9w0BAQEFAASCAQAAL5Sj5VJ2KnH1b+3NYBixOfey4cL560mxwRalCjVNQT0BzlBF31YOX00Aq7cMgbNOuSX/QBGAHtUV7f+WtgxubJo8zb71uH4GGZpS+sXIAUqicW9+WqKNwVgRYt1i8NxsRlOqeEcRm9SNYb1s9sUUviz9L1YHIgp6mxzIhD10GWAcwqNyk9WKPYVc/neOxeJQS9PIlNLx2mdK/v5jKU/a76Groa3mqIBhZoXXots0MljgBTFSN9G2p2eTAVFWN/FDrwdn1ZpBip1rs3vmJc12Ee7W1tpv6qIaB35Nf9h+3swMP7uPlQ7HwQz9i6H3qL4MZK/Ze1nXPC9hLvEKxs2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wACAAUABNAAAAAAAAAAAAAAAAAAAAAAAAAAAAAAAAAAAAAAAAAAAAAAAAAAAAAAAAAAAAAAAAAAAAAAAAAAAAAAAAAAAAAAAAAAAAAAAAAAAAAAAAAAAAAAAAAAAAAADoBwwAAAAdABcAF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wNTZaMCMGCSqGSIb3DQEJBDEWBBS3gb/tINwJWHBMn/lBV09KqvjaxDArBgsqhkiG9w0BCRACDDEcMBowGDAWBBRE5xMFRVajmd/v2Zzf5CvSbEm8HjANBgkqhkiG9w0BAQEFAASCAQBgyP+St7+0WTSXES6lP7YrHX5d2MMoVOdWToJrP808u79/7aYtOaOX4qXBVN5ppsyH6GYjrWmsJ1xlRlsU8aMj80krJhhrXStgvDgy/ShbOwTMTliL33mg6wJoR/axArcz8Fo2fjyh+6sAI8u+lLNIVXYeJAoFz4gtVt32tbTYixmlwqWJtNEPxpfSl5YQWWfyj1+C6AHhJ9lu/swy7du65gT9tSyFi7wNTm5vekgLTNewfQ6hphlCtdbgEgniUWn/gXv/pU9RJ0QahvLOjokmyjXL3oF7py5MDCdnexDwu+PLkdbleOT2s4x7Rq/38kpz7FSpyX2gbqp/InWIbAU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82AB38F-9956-F49A-A31F-77BC080EB3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307975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7A4E66B-0D81-4B87-29B1-81F488A61F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17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39"/>
      <c r="D1" s="452" t="s">
        <v>183</v>
      </c>
      <c r="E1" s="454">
        <v>263</v>
      </c>
    </row>
    <row r="2" spans="1:10">
      <c r="C2" s="239"/>
      <c r="D2" s="452" t="s">
        <v>38</v>
      </c>
      <c r="E2" s="39"/>
    </row>
    <row r="3" spans="1:10">
      <c r="C3" s="239"/>
      <c r="D3" s="452" t="s">
        <v>208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209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f>+E1</f>
        <v>263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68" t="s">
        <v>39</v>
      </c>
      <c r="B12" s="468"/>
      <c r="C12" s="468"/>
      <c r="D12" s="468"/>
      <c r="E12" s="468"/>
      <c r="F12" s="384"/>
    </row>
    <row r="13" spans="1:10" ht="20.45" customHeight="1">
      <c r="A13" s="469" t="s">
        <v>329</v>
      </c>
      <c r="B13" s="469"/>
      <c r="C13" s="469"/>
      <c r="D13" s="469"/>
      <c r="E13" s="469"/>
      <c r="F13" s="376" t="s">
        <v>194</v>
      </c>
    </row>
    <row r="14" spans="1:10" ht="18.75" customHeight="1">
      <c r="A14" s="470" t="s">
        <v>321</v>
      </c>
      <c r="B14" s="470"/>
      <c r="C14" s="470"/>
      <c r="D14" s="470"/>
      <c r="E14" s="470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49</v>
      </c>
      <c r="E15" s="404"/>
    </row>
    <row r="16" spans="1:10" ht="20.25">
      <c r="A16" s="52" t="s">
        <v>7</v>
      </c>
      <c r="B16" s="384" t="s">
        <v>133</v>
      </c>
      <c r="C16" s="405"/>
      <c r="D16" s="406"/>
      <c r="E16" s="406"/>
    </row>
    <row r="17" spans="1:6" ht="18.75" customHeight="1">
      <c r="A17" s="61">
        <v>1</v>
      </c>
      <c r="B17" s="13" t="s">
        <v>113</v>
      </c>
      <c r="C17" s="402"/>
      <c r="D17" s="237">
        <v>24322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2"/>
      <c r="D18" s="409">
        <f>+D19+D20</f>
        <v>0</v>
      </c>
      <c r="E18" s="241"/>
      <c r="F18" s="149"/>
    </row>
    <row r="19" spans="1:6" s="381" customFormat="1" hidden="1">
      <c r="A19" s="377">
        <f>+A18+0.1</f>
        <v>2.1</v>
      </c>
      <c r="B19" s="378" t="s">
        <v>219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220</v>
      </c>
      <c r="C20" s="378"/>
      <c r="D20" s="379"/>
      <c r="E20" s="380"/>
      <c r="F20" s="382"/>
    </row>
    <row r="21" spans="1:6" ht="18.75" hidden="1" customHeight="1">
      <c r="A21" s="61">
        <f>+A18+1</f>
        <v>3</v>
      </c>
      <c r="B21" s="13" t="s">
        <v>221</v>
      </c>
      <c r="C21" s="402"/>
      <c r="D21" s="409">
        <f>+D22+D23</f>
        <v>0</v>
      </c>
      <c r="E21" s="241"/>
      <c r="F21" s="149"/>
    </row>
    <row r="22" spans="1:6" s="381" customFormat="1" hidden="1">
      <c r="A22" s="377">
        <f>+A21+0.1</f>
        <v>3.1</v>
      </c>
      <c r="B22" s="378" t="s">
        <v>222</v>
      </c>
      <c r="C22" s="378"/>
      <c r="D22" s="379"/>
      <c r="E22" s="380"/>
      <c r="F22" s="382"/>
    </row>
    <row r="23" spans="1:6" s="381" customFormat="1" hidden="1">
      <c r="A23" s="377">
        <f>+A22+0.1</f>
        <v>3.2</v>
      </c>
      <c r="B23" s="378" t="s">
        <v>223</v>
      </c>
      <c r="C23" s="378"/>
      <c r="D23" s="379"/>
      <c r="E23" s="380"/>
      <c r="F23" s="382"/>
    </row>
    <row r="24" spans="1:6" ht="18.75" hidden="1" customHeight="1">
      <c r="A24" s="61">
        <f>+A21+1</f>
        <v>4</v>
      </c>
      <c r="B24" s="13" t="s">
        <v>224</v>
      </c>
      <c r="C24" s="402"/>
      <c r="D24" s="409">
        <f>+'Komunal '!N20</f>
        <v>0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2"/>
      <c r="D25" s="237"/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2"/>
      <c r="D26" s="409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2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2"/>
      <c r="D28" s="237"/>
      <c r="E28" s="241"/>
      <c r="F28" s="149"/>
    </row>
    <row r="29" spans="1:6" ht="18.75" customHeight="1">
      <c r="A29" s="61">
        <v>2</v>
      </c>
      <c r="B29" s="13" t="s">
        <v>120</v>
      </c>
      <c r="C29" s="402"/>
      <c r="D29" s="409">
        <f>SUM(D30:D31)</f>
        <v>1044.4000000000001</v>
      </c>
      <c r="E29" s="241"/>
      <c r="F29" s="149"/>
    </row>
    <row r="30" spans="1:6" s="381" customFormat="1">
      <c r="A30" s="377">
        <f>+A29+0.1</f>
        <v>2.1</v>
      </c>
      <c r="B30" s="378" t="s">
        <v>69</v>
      </c>
      <c r="C30" s="378"/>
      <c r="D30" s="411">
        <f>+D73</f>
        <v>1044.4000000000001</v>
      </c>
      <c r="E30" s="380"/>
      <c r="F30" s="382"/>
    </row>
    <row r="31" spans="1:6" s="381" customFormat="1" hidden="1">
      <c r="A31" s="377">
        <f>+A30+0.1</f>
        <v>2.2000000000000002</v>
      </c>
      <c r="B31" s="378" t="s">
        <v>70</v>
      </c>
      <c r="C31" s="378"/>
      <c r="D31" s="379"/>
      <c r="E31" s="380"/>
      <c r="F31" s="382"/>
    </row>
    <row r="32" spans="1:6" ht="18.75" customHeight="1">
      <c r="A32" s="61">
        <f>+A29+1</f>
        <v>3</v>
      </c>
      <c r="B32" s="13" t="s">
        <v>9</v>
      </c>
      <c r="C32" s="402"/>
      <c r="D32" s="237">
        <v>13</v>
      </c>
      <c r="E32" s="241"/>
      <c r="F32" s="149" t="s">
        <v>323</v>
      </c>
    </row>
    <row r="33" spans="1:14" ht="18.75" hidden="1" customHeight="1">
      <c r="A33" s="61">
        <f>+A32+1</f>
        <v>4</v>
      </c>
      <c r="B33" s="13" t="s">
        <v>283</v>
      </c>
      <c r="C33" s="402"/>
      <c r="D33" s="237"/>
      <c r="E33" s="241"/>
      <c r="F33" s="149" t="s">
        <v>190</v>
      </c>
    </row>
    <row r="34" spans="1:14">
      <c r="A34" s="52"/>
      <c r="B34" s="84" t="s">
        <v>26</v>
      </c>
      <c r="C34" s="405"/>
      <c r="D34" s="410">
        <f>SUM(D17:D18,D21,D24:D29,D32:D33)</f>
        <v>25379.4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134</v>
      </c>
      <c r="C36" s="406"/>
      <c r="D36" s="408"/>
      <c r="E36" s="408"/>
    </row>
    <row r="37" spans="1:14" ht="18.75" customHeight="1">
      <c r="A37" s="61">
        <v>1</v>
      </c>
      <c r="B37" s="13" t="s">
        <v>331</v>
      </c>
      <c r="C37" s="402"/>
      <c r="D37" s="409">
        <f>+Ashkhatavardz!O9-'Dramakan hosqer'!C92</f>
        <v>23923.5</v>
      </c>
      <c r="E37" s="241"/>
      <c r="F37" s="149"/>
    </row>
    <row r="38" spans="1:14" s="381" customFormat="1" hidden="1">
      <c r="A38" s="377">
        <f>+A37+0.1</f>
        <v>1.1000000000000001</v>
      </c>
      <c r="B38" s="378" t="s">
        <v>115</v>
      </c>
      <c r="C38" s="378"/>
      <c r="D38" s="379"/>
      <c r="E38" s="380"/>
      <c r="F38" s="382"/>
    </row>
    <row r="39" spans="1:14" s="381" customFormat="1">
      <c r="A39" s="377">
        <v>1.1000000000000001</v>
      </c>
      <c r="B39" s="378" t="s">
        <v>248</v>
      </c>
      <c r="C39" s="378"/>
      <c r="D39" s="379">
        <f>+Ashkhatavardz!M7</f>
        <v>399.10400000000004</v>
      </c>
      <c r="E39" s="380"/>
      <c r="F39" s="382"/>
      <c r="G39" s="381" t="s">
        <v>215</v>
      </c>
    </row>
    <row r="40" spans="1:14" ht="18.75" hidden="1" customHeight="1">
      <c r="A40" s="61">
        <f>+A37+1</f>
        <v>2</v>
      </c>
      <c r="B40" s="13" t="s">
        <v>13</v>
      </c>
      <c r="C40" s="402"/>
      <c r="D40" s="409">
        <f>+'Snund ev finans. pastaci'!E12</f>
        <v>0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0</v>
      </c>
      <c r="N40" s="5" t="s">
        <v>216</v>
      </c>
    </row>
    <row r="41" spans="1:14" ht="18.75" hidden="1" customHeight="1">
      <c r="A41" s="61">
        <f>+A40+1</f>
        <v>3</v>
      </c>
      <c r="B41" s="13" t="s">
        <v>12</v>
      </c>
      <c r="C41" s="402"/>
      <c r="D41" s="409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0</v>
      </c>
    </row>
    <row r="42" spans="1:14" ht="18.75" hidden="1" customHeight="1">
      <c r="A42" s="61">
        <f t="shared" ref="A42:A45" si="1">+A41+1</f>
        <v>4</v>
      </c>
      <c r="B42" s="13" t="s">
        <v>11</v>
      </c>
      <c r="C42" s="402"/>
      <c r="D42" s="409">
        <f>+'Komunal '!J27</f>
        <v>0</v>
      </c>
      <c r="E42" s="241"/>
      <c r="F42" s="237">
        <f>+D42-'Komunal '!J27</f>
        <v>0</v>
      </c>
      <c r="L42" s="84">
        <f>+L41+L40*0.8</f>
        <v>0</v>
      </c>
    </row>
    <row r="43" spans="1:14" ht="18.75" hidden="1" customHeight="1">
      <c r="A43" s="61">
        <f t="shared" si="1"/>
        <v>5</v>
      </c>
      <c r="B43" s="13" t="s">
        <v>14</v>
      </c>
      <c r="C43" s="402"/>
      <c r="D43" s="409">
        <f>+'Komunal '!O27</f>
        <v>0</v>
      </c>
      <c r="E43" s="241"/>
      <c r="F43" s="237">
        <f>+D43-'Komunal '!O27</f>
        <v>0</v>
      </c>
    </row>
    <row r="44" spans="1:14" ht="18.75" customHeight="1">
      <c r="A44" s="61">
        <v>2</v>
      </c>
      <c r="B44" s="13" t="s">
        <v>15</v>
      </c>
      <c r="C44" s="402"/>
      <c r="D44" s="237">
        <v>41.1</v>
      </c>
      <c r="E44" s="241"/>
      <c r="F44" s="149"/>
    </row>
    <row r="45" spans="1:14" ht="18.75" hidden="1" customHeight="1">
      <c r="A45" s="61">
        <f t="shared" si="1"/>
        <v>3</v>
      </c>
      <c r="B45" s="13" t="s">
        <v>16</v>
      </c>
      <c r="C45" s="402"/>
      <c r="D45" s="237"/>
      <c r="E45" s="241"/>
      <c r="F45" s="149"/>
    </row>
    <row r="46" spans="1:14" ht="18.75" customHeight="1">
      <c r="A46" s="61">
        <v>3</v>
      </c>
      <c r="B46" s="13" t="s">
        <v>17</v>
      </c>
      <c r="C46" s="402"/>
      <c r="D46" s="409">
        <f>SUM(D47:D49)</f>
        <v>81.8</v>
      </c>
      <c r="E46" s="241"/>
      <c r="F46" s="149"/>
    </row>
    <row r="47" spans="1:14" s="381" customFormat="1">
      <c r="A47" s="377">
        <f>+A46+0.1</f>
        <v>3.1</v>
      </c>
      <c r="B47" s="378" t="s">
        <v>18</v>
      </c>
      <c r="C47" s="378"/>
      <c r="D47" s="379">
        <v>57.6</v>
      </c>
      <c r="E47" s="380"/>
      <c r="F47" s="382"/>
    </row>
    <row r="48" spans="1:14" s="381" customFormat="1">
      <c r="A48" s="377">
        <f>+A47+0.1</f>
        <v>3.2</v>
      </c>
      <c r="B48" s="378" t="s">
        <v>19</v>
      </c>
      <c r="C48" s="378"/>
      <c r="D48" s="379">
        <v>1</v>
      </c>
      <c r="E48" s="380"/>
      <c r="F48" s="382"/>
    </row>
    <row r="49" spans="1:11" s="381" customFormat="1">
      <c r="A49" s="377">
        <f>+A48+0.1</f>
        <v>3.3000000000000003</v>
      </c>
      <c r="B49" s="378" t="s">
        <v>20</v>
      </c>
      <c r="C49" s="378"/>
      <c r="D49" s="379">
        <v>23.2</v>
      </c>
      <c r="E49" s="380"/>
      <c r="F49" s="382"/>
    </row>
    <row r="50" spans="1:11" ht="18.75" hidden="1" customHeight="1">
      <c r="A50" s="61">
        <f>+A46+1</f>
        <v>4</v>
      </c>
      <c r="B50" s="13" t="s">
        <v>21</v>
      </c>
      <c r="C50" s="402"/>
      <c r="D50" s="237"/>
      <c r="E50" s="241"/>
      <c r="F50" s="149" t="s">
        <v>240</v>
      </c>
    </row>
    <row r="51" spans="1:11" ht="18.75" hidden="1" customHeight="1">
      <c r="A51" s="61">
        <f>+A50+1</f>
        <v>5</v>
      </c>
      <c r="B51" s="13" t="s">
        <v>27</v>
      </c>
      <c r="C51" s="402"/>
      <c r="D51" s="237"/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hidden="1" customHeight="1">
      <c r="A52" s="61">
        <f t="shared" ref="A52:A71" si="2">+A51+1</f>
        <v>6</v>
      </c>
      <c r="B52" s="13" t="s">
        <v>22</v>
      </c>
      <c r="C52" s="402"/>
      <c r="D52" s="237"/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hidden="1" customHeight="1">
      <c r="A53" s="61">
        <f t="shared" si="2"/>
        <v>7</v>
      </c>
      <c r="B53" s="13" t="s">
        <v>71</v>
      </c>
      <c r="C53" s="402"/>
      <c r="D53" s="237"/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hidden="1" customHeight="1">
      <c r="A54" s="61">
        <f t="shared" si="2"/>
        <v>8</v>
      </c>
      <c r="B54" s="13" t="s">
        <v>45</v>
      </c>
      <c r="C54" s="402"/>
      <c r="D54" s="237"/>
      <c r="E54" s="241"/>
      <c r="F54" s="237"/>
    </row>
    <row r="55" spans="1:11" ht="18.75" hidden="1" customHeight="1">
      <c r="A55" s="61">
        <f t="shared" si="2"/>
        <v>9</v>
      </c>
      <c r="B55" s="13" t="s">
        <v>116</v>
      </c>
      <c r="C55" s="402"/>
      <c r="D55" s="237"/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hidden="1" customHeight="1">
      <c r="A56" s="61">
        <f t="shared" si="2"/>
        <v>10</v>
      </c>
      <c r="B56" s="13" t="s">
        <v>117</v>
      </c>
      <c r="C56" s="402"/>
      <c r="D56" s="237"/>
      <c r="E56" s="241"/>
      <c r="F56" s="149"/>
    </row>
    <row r="57" spans="1:11" ht="18.75" hidden="1" customHeight="1">
      <c r="A57" s="61">
        <f t="shared" si="2"/>
        <v>11</v>
      </c>
      <c r="B57" s="13" t="s">
        <v>23</v>
      </c>
      <c r="C57" s="402"/>
      <c r="D57" s="237"/>
      <c r="E57" s="241"/>
      <c r="F57" s="149"/>
    </row>
    <row r="58" spans="1:11" ht="18.75" hidden="1" customHeight="1">
      <c r="A58" s="61">
        <f t="shared" si="2"/>
        <v>12</v>
      </c>
      <c r="B58" s="13" t="s">
        <v>24</v>
      </c>
      <c r="C58" s="402"/>
      <c r="D58" s="237"/>
      <c r="E58" s="241"/>
      <c r="F58" s="149"/>
    </row>
    <row r="59" spans="1:11" ht="18.75" hidden="1" customHeight="1">
      <c r="A59" s="61">
        <f t="shared" si="2"/>
        <v>13</v>
      </c>
      <c r="B59" s="13" t="s">
        <v>63</v>
      </c>
      <c r="C59" s="402"/>
      <c r="D59" s="237"/>
      <c r="E59" s="241"/>
      <c r="F59" s="149"/>
    </row>
    <row r="60" spans="1:11" ht="18.75" hidden="1" customHeight="1">
      <c r="A60" s="61">
        <f t="shared" si="2"/>
        <v>14</v>
      </c>
      <c r="B60" s="13" t="s">
        <v>50</v>
      </c>
      <c r="C60" s="402"/>
      <c r="D60" s="237">
        <f>+D26</f>
        <v>0</v>
      </c>
      <c r="E60" s="241"/>
      <c r="F60" s="149"/>
    </row>
    <row r="61" spans="1:11" ht="18.75" hidden="1" customHeight="1">
      <c r="A61" s="61">
        <f t="shared" si="2"/>
        <v>15</v>
      </c>
      <c r="B61" s="13" t="s">
        <v>42</v>
      </c>
      <c r="C61" s="402"/>
      <c r="D61" s="237"/>
      <c r="E61" s="241"/>
      <c r="F61" s="149"/>
    </row>
    <row r="62" spans="1:11" ht="18.75" hidden="1" customHeight="1">
      <c r="A62" s="61">
        <f t="shared" si="2"/>
        <v>16</v>
      </c>
      <c r="B62" s="13" t="s">
        <v>72</v>
      </c>
      <c r="C62" s="402"/>
      <c r="D62" s="237"/>
      <c r="E62" s="241"/>
      <c r="F62" s="149"/>
    </row>
    <row r="63" spans="1:11" ht="18.75" customHeight="1">
      <c r="A63" s="61">
        <v>4</v>
      </c>
      <c r="B63" s="13" t="s">
        <v>73</v>
      </c>
      <c r="C63" s="402"/>
      <c r="D63" s="237">
        <v>117</v>
      </c>
      <c r="E63" s="241"/>
      <c r="F63" s="149"/>
    </row>
    <row r="64" spans="1:11" ht="18.75" customHeight="1">
      <c r="A64" s="61">
        <v>5</v>
      </c>
      <c r="B64" s="13" t="s">
        <v>43</v>
      </c>
      <c r="C64" s="402"/>
      <c r="D64" s="237">
        <v>6</v>
      </c>
      <c r="E64" s="241"/>
      <c r="F64" s="149"/>
    </row>
    <row r="65" spans="1:7" ht="18.75" hidden="1" customHeight="1">
      <c r="A65" s="61">
        <f t="shared" si="2"/>
        <v>6</v>
      </c>
      <c r="B65" s="13" t="s">
        <v>118</v>
      </c>
      <c r="C65" s="402"/>
      <c r="D65" s="237"/>
      <c r="E65" s="241"/>
      <c r="F65" s="149"/>
    </row>
    <row r="66" spans="1:7" ht="18.75" hidden="1" customHeight="1">
      <c r="A66" s="61">
        <f t="shared" si="2"/>
        <v>7</v>
      </c>
      <c r="B66" s="13" t="s">
        <v>44</v>
      </c>
      <c r="C66" s="402"/>
      <c r="D66" s="237"/>
      <c r="E66" s="241"/>
      <c r="F66" s="149"/>
    </row>
    <row r="67" spans="1:7" ht="18.75" hidden="1" customHeight="1">
      <c r="A67" s="61">
        <f t="shared" si="2"/>
        <v>8</v>
      </c>
      <c r="B67" s="13" t="s">
        <v>60</v>
      </c>
      <c r="C67" s="402"/>
      <c r="D67" s="237"/>
      <c r="E67" s="241"/>
      <c r="F67" s="149"/>
    </row>
    <row r="68" spans="1:7" ht="18.75" hidden="1" customHeight="1">
      <c r="A68" s="61">
        <f t="shared" si="2"/>
        <v>9</v>
      </c>
      <c r="B68" s="13"/>
      <c r="C68" s="402"/>
      <c r="D68" s="237"/>
      <c r="E68" s="241"/>
      <c r="F68" s="149"/>
    </row>
    <row r="69" spans="1:7" ht="18.75" hidden="1" customHeight="1">
      <c r="A69" s="61">
        <f t="shared" si="2"/>
        <v>10</v>
      </c>
      <c r="B69" s="13"/>
      <c r="C69" s="402"/>
      <c r="D69" s="237"/>
      <c r="E69" s="241"/>
      <c r="F69" s="149" t="s">
        <v>324</v>
      </c>
    </row>
    <row r="70" spans="1:7" ht="18.75" hidden="1" customHeight="1">
      <c r="A70" s="61">
        <f t="shared" si="2"/>
        <v>11</v>
      </c>
      <c r="B70" s="13" t="s">
        <v>212</v>
      </c>
      <c r="C70" s="402"/>
      <c r="D70" s="237"/>
      <c r="E70" s="241"/>
      <c r="F70" s="149"/>
    </row>
    <row r="71" spans="1:7" ht="18.75" hidden="1" customHeight="1">
      <c r="A71" s="61">
        <f t="shared" si="2"/>
        <v>12</v>
      </c>
      <c r="B71" s="13" t="s">
        <v>211</v>
      </c>
      <c r="C71" s="402"/>
      <c r="D71" s="237"/>
      <c r="E71" s="241"/>
      <c r="F71" s="149"/>
    </row>
    <row r="72" spans="1:7" ht="18.75" customHeight="1">
      <c r="A72" s="61">
        <v>6</v>
      </c>
      <c r="B72" s="13" t="s">
        <v>25</v>
      </c>
      <c r="C72" s="402"/>
      <c r="D72" s="237">
        <v>1044.4000000000001</v>
      </c>
      <c r="E72" s="241"/>
      <c r="F72" s="149"/>
    </row>
    <row r="73" spans="1:7" s="381" customFormat="1">
      <c r="A73" s="377">
        <f>+A72+0.1</f>
        <v>6.1</v>
      </c>
      <c r="B73" s="378" t="s">
        <v>74</v>
      </c>
      <c r="C73" s="378"/>
      <c r="D73" s="379">
        <v>1044.4000000000001</v>
      </c>
      <c r="E73" s="380"/>
      <c r="F73" s="382"/>
    </row>
    <row r="74" spans="1:7" ht="18.75" hidden="1" customHeight="1">
      <c r="A74" s="61">
        <f>+A72+1</f>
        <v>7</v>
      </c>
      <c r="B74" s="13" t="s">
        <v>75</v>
      </c>
      <c r="C74" s="402"/>
      <c r="D74" s="237"/>
      <c r="E74" s="241"/>
      <c r="F74" s="149"/>
    </row>
    <row r="75" spans="1:7" ht="18.75" customHeight="1">
      <c r="A75" s="61">
        <v>7</v>
      </c>
      <c r="B75" s="13" t="s">
        <v>64</v>
      </c>
      <c r="C75" s="402"/>
      <c r="D75" s="237">
        <v>165.6</v>
      </c>
      <c r="E75" s="241"/>
      <c r="F75" s="149"/>
    </row>
    <row r="76" spans="1:7">
      <c r="A76" s="29"/>
      <c r="B76" s="84" t="s">
        <v>28</v>
      </c>
      <c r="C76" s="405"/>
      <c r="D76" s="410">
        <f>SUM(D37,D40:D46,D50:D72,D74:D75)</f>
        <v>25379.399999999998</v>
      </c>
      <c r="E76" s="407"/>
      <c r="F76" s="466">
        <f>+D34-D76</f>
        <v>0</v>
      </c>
      <c r="G76" s="467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1"/>
  <sheetViews>
    <sheetView view="pageBreakPreview" topLeftCell="A21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23" width="0" style="44" hidden="1" customWidth="1"/>
    <col min="24" max="16384" width="9.140625" style="44"/>
  </cols>
  <sheetData>
    <row r="1" spans="1:10" s="42" customFormat="1" ht="17.25">
      <c r="A1" s="246"/>
      <c r="B1" s="247"/>
      <c r="C1" s="455" t="s">
        <v>183</v>
      </c>
      <c r="D1" s="456">
        <f>+'Ekamut-caxs'!E1+1</f>
        <v>264</v>
      </c>
      <c r="E1" s="55"/>
      <c r="F1" s="29"/>
      <c r="G1" s="29"/>
    </row>
    <row r="2" spans="1:10" s="42" customFormat="1" ht="17.25">
      <c r="A2" s="246"/>
      <c r="B2" s="248"/>
      <c r="C2" s="455" t="s">
        <v>38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208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209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2"/>
      <c r="C7" s="459" t="s">
        <v>278</v>
      </c>
      <c r="D7" s="456">
        <f>+'Ekamut-caxs'!E7+1</f>
        <v>264</v>
      </c>
      <c r="E7" s="375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38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1" t="s">
        <v>39</v>
      </c>
      <c r="B13" s="471"/>
      <c r="C13" s="471"/>
      <c r="D13" s="471"/>
      <c r="E13" s="55"/>
      <c r="F13" s="29"/>
      <c r="G13" s="29"/>
    </row>
    <row r="14" spans="1:10" s="5" customFormat="1" ht="20.25">
      <c r="A14" s="469" t="str">
        <f>'Ekamut-caxs'!A13:E13</f>
        <v xml:space="preserve">«Երևանի հ․ 138 մսուր-մանկապարտեզ» ՀՈԱԿ-ի </v>
      </c>
      <c r="B14" s="469"/>
      <c r="C14" s="469"/>
      <c r="D14" s="469"/>
      <c r="E14" s="56"/>
      <c r="F14" s="3"/>
      <c r="G14" s="3"/>
    </row>
    <row r="15" spans="1:10" s="5" customFormat="1" ht="18.75" customHeight="1">
      <c r="A15" s="470" t="s">
        <v>322</v>
      </c>
      <c r="B15" s="470"/>
      <c r="C15" s="470"/>
      <c r="D15" s="470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6"/>
      <c r="B17" s="248"/>
      <c r="C17" s="414" t="s">
        <v>210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29</v>
      </c>
      <c r="C18" s="418" t="s">
        <v>40</v>
      </c>
      <c r="D18" s="419"/>
      <c r="E18" s="431">
        <f>+C19-C77</f>
        <v>665.3</v>
      </c>
      <c r="G18" s="146" t="s">
        <v>206</v>
      </c>
    </row>
    <row r="19" spans="1:7" s="42" customFormat="1" ht="40.9" customHeight="1" thickBot="1">
      <c r="A19" s="420" t="s">
        <v>7</v>
      </c>
      <c r="B19" s="421" t="s">
        <v>30</v>
      </c>
      <c r="C19" s="136">
        <f>+'Dramakani hamematakan'!D6</f>
        <v>665.3</v>
      </c>
      <c r="D19" s="422"/>
      <c r="E19" s="472" t="s">
        <v>207</v>
      </c>
      <c r="F19" s="472"/>
      <c r="G19" s="144">
        <v>32.200000000000003</v>
      </c>
    </row>
    <row r="20" spans="1:7" s="42" customFormat="1" ht="17.25">
      <c r="A20" s="420" t="s">
        <v>10</v>
      </c>
      <c r="B20" s="421" t="s">
        <v>78</v>
      </c>
      <c r="C20" s="136">
        <f>SUM(C21:C22,C25,C29:C35)</f>
        <v>24335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24322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hidden="1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0</v>
      </c>
      <c r="D25" s="240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hidden="1" customHeight="1">
      <c r="A27" s="386">
        <f>+A26+0.1</f>
        <v>3.2</v>
      </c>
      <c r="B27" s="387" t="str">
        <f>+'Ekamut-caxs'!B23</f>
        <v>զինծառայողների երեխաների գծով</v>
      </c>
      <c r="C27" s="389">
        <f>+'Ekamut-caxs'!D23</f>
        <v>0</v>
      </c>
      <c r="D27" s="395"/>
      <c r="E27" s="396"/>
      <c r="F27" s="397"/>
      <c r="G27" s="397"/>
    </row>
    <row r="28" spans="1:7" s="398" customFormat="1" ht="15.75" hidden="1" customHeight="1">
      <c r="A28" s="386">
        <f>+A27+0.1</f>
        <v>3.3000000000000003</v>
      </c>
      <c r="B28" s="387" t="s">
        <v>249</v>
      </c>
      <c r="C28" s="389">
        <f>+C79</f>
        <v>0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customHeight="1">
      <c r="A34" s="35">
        <v>2</v>
      </c>
      <c r="B34" s="244" t="str">
        <f>+'Ekamut-caxs'!B32</f>
        <v>Բանկի տոկոսից</v>
      </c>
      <c r="C34" s="134">
        <f>+'Ekamut-caxs'!D32</f>
        <v>13</v>
      </c>
      <c r="D34" s="240"/>
      <c r="E34" s="55"/>
      <c r="F34" s="29"/>
      <c r="G34" s="29"/>
    </row>
    <row r="35" spans="1:7" s="42" customFormat="1" ht="18" hidden="1" customHeight="1">
      <c r="A35" s="35">
        <f>+A34+1</f>
        <v>3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32</v>
      </c>
      <c r="B36" s="421" t="s">
        <v>79</v>
      </c>
      <c r="C36" s="136">
        <f>C37+C79+C91</f>
        <v>24169.399999999998</v>
      </c>
      <c r="D36" s="423"/>
      <c r="E36" s="149"/>
      <c r="F36" s="29"/>
      <c r="G36" s="29"/>
    </row>
    <row r="37" spans="1:7" s="42" customFormat="1" ht="17.25">
      <c r="A37" s="28" t="s">
        <v>52</v>
      </c>
      <c r="B37" s="421" t="s">
        <v>55</v>
      </c>
      <c r="C37" s="136">
        <f>SUM(C38,C41:C47,C51:C73,C77:C78)</f>
        <v>24169.399999999998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23923.5</v>
      </c>
      <c r="D38" s="240"/>
      <c r="E38" s="55"/>
      <c r="F38" s="29"/>
      <c r="G38" s="29"/>
    </row>
    <row r="39" spans="1:7" s="398" customFormat="1" ht="15.75" hidden="1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0</v>
      </c>
      <c r="D39" s="395"/>
      <c r="E39" s="396"/>
      <c r="F39" s="397"/>
      <c r="G39" s="397"/>
    </row>
    <row r="40" spans="1:7" s="398" customFormat="1" ht="15.75" customHeight="1">
      <c r="A40" s="386">
        <v>1.1000000000000001</v>
      </c>
      <c r="B40" s="387" t="str">
        <f>+'Ekamut-caxs'!B39</f>
        <v>պարգևատրման գծով</v>
      </c>
      <c r="C40" s="388">
        <f>+'Ekamut-caxs'!D39</f>
        <v>399.10400000000004</v>
      </c>
      <c r="D40" s="395"/>
      <c r="E40" s="396"/>
      <c r="F40" s="397"/>
      <c r="G40" s="397"/>
    </row>
    <row r="41" spans="1:7" s="42" customFormat="1" ht="18" hidden="1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0</v>
      </c>
      <c r="D41" s="240"/>
      <c r="E41" s="55"/>
      <c r="F41" s="29"/>
      <c r="G41" s="29"/>
    </row>
    <row r="42" spans="1:7" s="42" customFormat="1" ht="18" hidden="1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8" hidden="1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0</v>
      </c>
      <c r="D43" s="240"/>
      <c r="E43" s="55">
        <f>+C43-'Komunal '!J27</f>
        <v>0</v>
      </c>
      <c r="F43" s="29"/>
      <c r="G43" s="29"/>
    </row>
    <row r="44" spans="1:7" s="42" customFormat="1" ht="18" hidden="1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0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v>2</v>
      </c>
      <c r="B45" s="244" t="str">
        <f>+'Ekamut-caxs'!B44</f>
        <v>Աղբահանության գծով</v>
      </c>
      <c r="C45" s="135">
        <f>+'Ekamut-caxs'!D44</f>
        <v>41.1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3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3</v>
      </c>
      <c r="B47" s="244" t="str">
        <f>+'Ekamut-caxs'!B46</f>
        <v>Կապի գծով, այդ թվում`</v>
      </c>
      <c r="C47" s="135">
        <f>SUM(C48:C50)</f>
        <v>81.8</v>
      </c>
      <c r="D47" s="240"/>
      <c r="E47" s="55"/>
      <c r="F47" s="29"/>
      <c r="G47" s="29"/>
    </row>
    <row r="48" spans="1:7" s="398" customFormat="1" ht="15.75" customHeight="1">
      <c r="A48" s="386">
        <f>+A47+0.1</f>
        <v>3.1</v>
      </c>
      <c r="B48" s="387" t="str">
        <f>+'Ekamut-caxs'!B47</f>
        <v>բաժանորդային վճար</v>
      </c>
      <c r="C48" s="389">
        <f>+'Ekamut-caxs'!D47</f>
        <v>57.6</v>
      </c>
      <c r="D48" s="395"/>
      <c r="E48" s="396"/>
      <c r="F48" s="397"/>
      <c r="G48" s="397"/>
    </row>
    <row r="49" spans="1:7" s="398" customFormat="1" ht="15.75" customHeight="1">
      <c r="A49" s="386">
        <f>+A48+0.1</f>
        <v>3.2</v>
      </c>
      <c r="B49" s="387" t="str">
        <f>+'Ekamut-caxs'!B48</f>
        <v>րոպեավճար</v>
      </c>
      <c r="C49" s="389">
        <f>+'Ekamut-caxs'!D48</f>
        <v>1</v>
      </c>
      <c r="D49" s="395"/>
      <c r="E49" s="396"/>
      <c r="F49" s="397"/>
      <c r="G49" s="397"/>
    </row>
    <row r="50" spans="1:7" s="398" customFormat="1" ht="15.75" customHeight="1">
      <c r="A50" s="386">
        <f>+A49+0.1</f>
        <v>3.3000000000000003</v>
      </c>
      <c r="B50" s="387" t="str">
        <f>+'Ekamut-caxs'!B49</f>
        <v>ինտերնետ կապ</v>
      </c>
      <c r="C50" s="389">
        <f>+'Ekamut-caxs'!D49</f>
        <v>23.2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4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hidden="1" customHeight="1">
      <c r="A52" s="35">
        <f>+A51+1</f>
        <v>5</v>
      </c>
      <c r="B52" s="244" t="str">
        <f>+'Ekamut-caxs'!B51</f>
        <v>Տնտեսական ապրանքների գծով</v>
      </c>
      <c r="C52" s="135">
        <f>+'Ekamut-caxs'!D51</f>
        <v>0</v>
      </c>
      <c r="D52" s="240"/>
      <c r="E52" s="55"/>
      <c r="F52" s="29"/>
      <c r="G52" s="29"/>
    </row>
    <row r="53" spans="1:7" s="42" customFormat="1" ht="18" hidden="1" customHeight="1">
      <c r="A53" s="35">
        <f t="shared" ref="A53:A73" si="2">+A52+1</f>
        <v>6</v>
      </c>
      <c r="B53" s="244" t="str">
        <f>+'Ekamut-caxs'!B52</f>
        <v>Գրասենյակային ապրանքների գծով</v>
      </c>
      <c r="C53" s="135">
        <f>+'Ekamut-caxs'!D52</f>
        <v>0</v>
      </c>
      <c r="D53" s="240"/>
      <c r="E53" s="55"/>
      <c r="F53" s="29"/>
      <c r="G53" s="29"/>
    </row>
    <row r="54" spans="1:7" s="42" customFormat="1" ht="18" hidden="1" customHeight="1">
      <c r="A54" s="35">
        <f t="shared" si="2"/>
        <v>7</v>
      </c>
      <c r="B54" s="244" t="str">
        <f>+'Ekamut-caxs'!B53</f>
        <v>Փոքրարժեք կամ արագամաշ առարկաների գծով</v>
      </c>
      <c r="C54" s="135">
        <f>+'Ekamut-caxs'!D53</f>
        <v>0</v>
      </c>
      <c r="D54" s="240"/>
      <c r="E54" s="55"/>
      <c r="F54" s="29"/>
      <c r="G54" s="29"/>
    </row>
    <row r="55" spans="1:7" s="42" customFormat="1" ht="18" hidden="1" customHeight="1">
      <c r="A55" s="35">
        <f t="shared" si="2"/>
        <v>8</v>
      </c>
      <c r="B55" s="244" t="str">
        <f>+'Ekamut-caxs'!B54</f>
        <v>Ուսումնական նյութերի գծով</v>
      </c>
      <c r="C55" s="135">
        <f>+'Ekamut-caxs'!D54</f>
        <v>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9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10</v>
      </c>
      <c r="B57" s="244" t="str">
        <f>+'Ekamut-caxs'!B56</f>
        <v>Բուժ.ծառայության գծով</v>
      </c>
      <c r="C57" s="135">
        <f>+'Ekamut-caxs'!D56</f>
        <v>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11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hidden="1" customHeight="1">
      <c r="A59" s="35">
        <f t="shared" si="2"/>
        <v>12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13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14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hidden="1" customHeight="1">
      <c r="A62" s="35">
        <f t="shared" si="2"/>
        <v>15</v>
      </c>
      <c r="B62" s="244" t="str">
        <f>+'Ekamut-caxs'!B61</f>
        <v>Գնումների համակարգողի ծառայության գծով</v>
      </c>
      <c r="C62" s="135">
        <f>+'Ekamut-caxs'!D61</f>
        <v>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16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4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v>5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6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7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8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9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10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11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12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13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8" customFormat="1" ht="15.75" hidden="1" customHeight="1">
      <c r="A74" s="386">
        <f>+A73+0.1</f>
        <v>13.1</v>
      </c>
      <c r="B74" s="387" t="s">
        <v>34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13.2</v>
      </c>
      <c r="B75" s="387" t="s">
        <v>46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13.299999999999999</v>
      </c>
      <c r="B76" s="387" t="s">
        <v>80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hidden="1" customHeight="1">
      <c r="A77" s="35">
        <f>+A73+1</f>
        <v>14</v>
      </c>
      <c r="B77" s="244" t="s">
        <v>35</v>
      </c>
      <c r="C77" s="135">
        <f>+'Deb. ev kreditor'!D59-'Deb. ev kreditor'!D55</f>
        <v>0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15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1" t="s">
        <v>56</v>
      </c>
      <c r="C79" s="136">
        <f>C80+C87</f>
        <v>0</v>
      </c>
      <c r="D79" s="423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8" customFormat="1" ht="15.75" hidden="1" customHeight="1">
      <c r="A81" s="386">
        <f t="shared" ref="A81:A86" si="3">+A80+0.1</f>
        <v>1.1000000000000001</v>
      </c>
      <c r="B81" s="387" t="s">
        <v>82</v>
      </c>
      <c r="C81" s="388"/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83</v>
      </c>
      <c r="C82" s="388"/>
      <c r="D82" s="395"/>
      <c r="E82" s="396"/>
      <c r="F82" s="397"/>
      <c r="G82" s="397"/>
    </row>
    <row r="83" spans="1:7" s="398" customFormat="1" ht="15.75" hidden="1" customHeight="1">
      <c r="A83" s="386">
        <f t="shared" si="3"/>
        <v>1.3000000000000003</v>
      </c>
      <c r="B83" s="387" t="s">
        <v>84</v>
      </c>
      <c r="C83" s="388"/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1.4000000000000004</v>
      </c>
      <c r="B84" s="387" t="s">
        <v>61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1.5000000000000004</v>
      </c>
      <c r="B85" s="387" t="s">
        <v>62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1.6000000000000005</v>
      </c>
      <c r="B86" s="387"/>
      <c r="C86" s="388"/>
      <c r="D86" s="395"/>
      <c r="E86" s="396" t="s">
        <v>326</v>
      </c>
      <c r="F86" s="397"/>
      <c r="G86" s="397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58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57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47</v>
      </c>
      <c r="C90" s="388"/>
      <c r="D90" s="395"/>
      <c r="E90" s="396"/>
      <c r="F90" s="397"/>
      <c r="G90" s="397"/>
    </row>
    <row r="91" spans="1:7" s="43" customFormat="1" ht="34.5" hidden="1">
      <c r="A91" s="28" t="s">
        <v>54</v>
      </c>
      <c r="B91" s="421" t="s">
        <v>139</v>
      </c>
      <c r="C91" s="136">
        <f>SUM(C92:C93)</f>
        <v>0</v>
      </c>
      <c r="D91" s="423"/>
      <c r="E91" s="59"/>
      <c r="F91" s="52"/>
      <c r="G91" s="52"/>
    </row>
    <row r="92" spans="1:7" s="42" customFormat="1" ht="18" hidden="1" customHeight="1">
      <c r="A92" s="35">
        <v>1</v>
      </c>
      <c r="B92" s="244" t="s">
        <v>330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36</v>
      </c>
      <c r="B94" s="421" t="s">
        <v>37</v>
      </c>
      <c r="C94" s="136">
        <f>C19+C20-C36</f>
        <v>830.90000000000146</v>
      </c>
      <c r="D94" s="423"/>
      <c r="E94" s="472" t="s">
        <v>184</v>
      </c>
      <c r="F94" s="472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8" t="s">
        <v>327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399"/>
      <c r="F97" s="45"/>
      <c r="G97" s="45"/>
    </row>
    <row r="98" spans="1:7" s="2" customFormat="1" ht="17.25" hidden="1">
      <c r="B98" s="428" t="s">
        <v>6</v>
      </c>
      <c r="C98" s="238" t="s">
        <v>328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t="75.75" customHeight="1">
      <c r="B100" s="415"/>
      <c r="C100" s="44"/>
      <c r="D100" s="44"/>
      <c r="E100" s="44"/>
      <c r="F100" s="45"/>
      <c r="G100" s="45"/>
    </row>
    <row r="101" spans="1:7" s="252" customFormat="1" ht="112.5" customHeight="1">
      <c r="B101" s="429" t="s">
        <v>200</v>
      </c>
      <c r="D101" s="253" t="s">
        <v>217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304800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8" zoomScaleSheetLayoutView="100" workbookViewId="0">
      <selection activeCell="A63" sqref="A63"/>
    </sheetView>
  </sheetViews>
  <sheetFormatPr defaultColWidth="9.140625" defaultRowHeight="13.5"/>
  <cols>
    <col min="1" max="1" width="7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3" t="s">
        <v>51</v>
      </c>
      <c r="B1" s="473"/>
      <c r="C1" s="473"/>
      <c r="D1" s="473"/>
      <c r="E1" s="473"/>
      <c r="F1" s="473"/>
    </row>
    <row r="2" spans="1:18" s="14" customFormat="1" ht="20.25">
      <c r="A2" s="469" t="str">
        <f>+'Ekamut-caxs'!A13:D13</f>
        <v xml:space="preserve">«Երևանի հ․ 138 մսուր-մանկապարտեզ» ՀՈԱԿ-ի </v>
      </c>
      <c r="B2" s="469"/>
      <c r="C2" s="469"/>
      <c r="D2" s="469"/>
      <c r="E2" s="469"/>
      <c r="F2" s="46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6" t="s">
        <v>258</v>
      </c>
      <c r="B3" s="476"/>
      <c r="C3" s="476"/>
      <c r="D3" s="476"/>
      <c r="E3" s="476"/>
      <c r="F3" s="47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49683.899999999994</v>
      </c>
      <c r="D6" s="147">
        <f>SUM(D7:D8,D11,D14:D18,D21:D22)</f>
        <v>25379.4</v>
      </c>
      <c r="E6" s="147">
        <f t="shared" ref="E6:E63" si="0">D6-C6</f>
        <v>-24304.499999999993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48527.5</v>
      </c>
      <c r="D7" s="139">
        <f>+'Ekamut-caxs'!D17</f>
        <v>24322</v>
      </c>
      <c r="E7" s="139">
        <f t="shared" si="0"/>
        <v>-24205.5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 hidden="1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0</v>
      </c>
      <c r="D11" s="139">
        <f>SUM(D12:D13)</f>
        <v>0</v>
      </c>
      <c r="E11" s="139">
        <f t="shared" si="0"/>
        <v>0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 hidden="1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 hidden="1">
      <c r="A13" s="19">
        <f>+A10+1</f>
        <v>3.2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 hidden="1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2</v>
      </c>
      <c r="B15" s="141" t="str">
        <f>+'Ekamut-caxs'!B26</f>
        <v>Սպասարկման և կոմունալ համավճարներից</v>
      </c>
      <c r="C15" s="140">
        <v>1.7</v>
      </c>
      <c r="D15" s="139">
        <f>+'Ekamut-caxs'!D26</f>
        <v>0</v>
      </c>
      <c r="E15" s="139">
        <f t="shared" si="0"/>
        <v>-1.7</v>
      </c>
      <c r="F15" s="138"/>
      <c r="G15" s="32" t="s">
        <v>247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2" si="1">+A15+1</f>
        <v>3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4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1150.5</v>
      </c>
      <c r="D18" s="142">
        <f>SUM(D19:D20)</f>
        <v>1044.4000000000001</v>
      </c>
      <c r="E18" s="139">
        <f t="shared" si="0"/>
        <v>-106.09999999999991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4</v>
      </c>
      <c r="B19" s="183" t="str">
        <f>+'Ekamut-caxs'!B30</f>
        <v xml:space="preserve">ոչ ընթացիկ </v>
      </c>
      <c r="C19" s="128">
        <v>1150.5</v>
      </c>
      <c r="D19" s="129">
        <f>+'Ekamut-caxs'!D30</f>
        <v>1044.4000000000001</v>
      </c>
      <c r="E19" s="129">
        <f t="shared" si="0"/>
        <v>-106.09999999999991</v>
      </c>
      <c r="F19" s="128"/>
    </row>
    <row r="20" spans="1:18" ht="16.5" hidden="1">
      <c r="A20" s="35">
        <f t="shared" si="1"/>
        <v>5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5</v>
      </c>
      <c r="B21" s="182" t="str">
        <f>+'Ekamut-caxs'!B32</f>
        <v>Բանկի տոկոսից</v>
      </c>
      <c r="C21" s="140">
        <v>4.2</v>
      </c>
      <c r="D21" s="138">
        <f>+'Ekamut-caxs'!D32</f>
        <v>13</v>
      </c>
      <c r="E21" s="138">
        <f t="shared" si="0"/>
        <v>8.8000000000000007</v>
      </c>
      <c r="F21" s="128"/>
    </row>
    <row r="22" spans="1:18" s="32" customFormat="1" ht="17.25" hidden="1">
      <c r="A22" s="35">
        <f t="shared" si="1"/>
        <v>6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49683.899999999987</v>
      </c>
      <c r="D23" s="148">
        <f>SUM(D24,D27:D33,D37:D59,D61:D62)</f>
        <v>25379.399999999998</v>
      </c>
      <c r="E23" s="147">
        <f t="shared" si="0"/>
        <v>-24304.499999999989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37625.4</v>
      </c>
      <c r="D24" s="142">
        <f>+'Ekamut-caxs'!D37</f>
        <v>23923.5</v>
      </c>
      <c r="E24" s="139">
        <f t="shared" si="0"/>
        <v>-13701.900000000001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399.10400000000004</v>
      </c>
      <c r="E26" s="130">
        <f>D26-C26</f>
        <v>399.10400000000004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1560</v>
      </c>
      <c r="D27" s="142">
        <f>+'Ekamut-caxs'!D40</f>
        <v>0</v>
      </c>
      <c r="E27" s="139">
        <f t="shared" si="0"/>
        <v>-1560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371</v>
      </c>
      <c r="D28" s="142">
        <f>+'Ekamut-caxs'!D41</f>
        <v>0</v>
      </c>
      <c r="E28" s="139">
        <f t="shared" si="0"/>
        <v>-371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219.1</v>
      </c>
      <c r="D29" s="142">
        <f>+'Ekamut-caxs'!D42</f>
        <v>0</v>
      </c>
      <c r="E29" s="139">
        <f t="shared" si="0"/>
        <v>-219.1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45</v>
      </c>
      <c r="D30" s="142">
        <f>+'Ekamut-caxs'!D43</f>
        <v>0</v>
      </c>
      <c r="E30" s="139">
        <f t="shared" si="0"/>
        <v>-45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54.7</v>
      </c>
      <c r="D31" s="142">
        <f>+'Ekamut-caxs'!D44</f>
        <v>41.1</v>
      </c>
      <c r="E31" s="139">
        <f t="shared" si="0"/>
        <v>-13.600000000000001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30</v>
      </c>
      <c r="D32" s="142">
        <f>+'Ekamut-caxs'!D45</f>
        <v>0</v>
      </c>
      <c r="E32" s="139">
        <f t="shared" si="0"/>
        <v>-30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134.6</v>
      </c>
      <c r="D33" s="142">
        <f>SUM(D34:D36)</f>
        <v>81.8</v>
      </c>
      <c r="E33" s="139">
        <f t="shared" si="0"/>
        <v>-52.8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5</v>
      </c>
      <c r="D35" s="143">
        <f>+'Ekamut-caxs'!D48</f>
        <v>1</v>
      </c>
      <c r="E35" s="129">
        <f t="shared" si="0"/>
        <v>-4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23.2</v>
      </c>
      <c r="E36" s="129">
        <f t="shared" si="0"/>
        <v>-48.8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0</v>
      </c>
      <c r="E38" s="139">
        <f t="shared" si="0"/>
        <v>-441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0</v>
      </c>
      <c r="E39" s="139">
        <f t="shared" si="0"/>
        <v>-83.7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240</v>
      </c>
      <c r="D40" s="142">
        <f>+'Ekamut-caxs'!D53</f>
        <v>0</v>
      </c>
      <c r="E40" s="139">
        <f t="shared" si="0"/>
        <v>-240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200</v>
      </c>
      <c r="D41" s="142">
        <f>+'Ekamut-caxs'!D54</f>
        <v>0</v>
      </c>
      <c r="E41" s="139">
        <f t="shared" si="0"/>
        <v>-200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16</v>
      </c>
      <c r="D42" s="142">
        <f>+'Ekamut-caxs'!D55</f>
        <v>0</v>
      </c>
      <c r="E42" s="139">
        <f>D42-C42</f>
        <v>-16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100</v>
      </c>
      <c r="D43" s="142">
        <f>+'Ekamut-caxs'!D56</f>
        <v>0</v>
      </c>
      <c r="E43" s="139">
        <f t="shared" si="0"/>
        <v>-100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0</v>
      </c>
      <c r="E44" s="139">
        <f t="shared" si="0"/>
        <v>-100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138.69999999999999</v>
      </c>
      <c r="D45" s="142">
        <f>+'Ekamut-caxs'!D58</f>
        <v>0</v>
      </c>
      <c r="E45" s="139">
        <f>D45-C45</f>
        <v>-138.69999999999999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0</v>
      </c>
      <c r="E48" s="139">
        <f t="shared" si="0"/>
        <v>-108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15</v>
      </c>
      <c r="D49" s="142">
        <f>+'Ekamut-caxs'!D62</f>
        <v>0</v>
      </c>
      <c r="E49" s="139">
        <f t="shared" si="0"/>
        <v>-15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26</v>
      </c>
      <c r="D52" s="142">
        <f>+'Ekamut-caxs'!D65</f>
        <v>0</v>
      </c>
      <c r="E52" s="139">
        <f t="shared" si="5"/>
        <v>-26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23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v>22</v>
      </c>
      <c r="B57" s="182" t="str">
        <f>+'Ekamut-caxs'!B70</f>
        <v>Դուրսգրվող գույքի վերագնահատման գծով</v>
      </c>
      <c r="C57" s="138">
        <v>150</v>
      </c>
      <c r="D57" s="140">
        <f>+'Ekamut-caxs'!D70</f>
        <v>0</v>
      </c>
      <c r="E57" s="138">
        <f>D57-C57</f>
        <v>-150</v>
      </c>
      <c r="F57" s="250"/>
    </row>
    <row r="58" spans="1:18" s="32" customFormat="1" ht="17.25">
      <c r="A58" s="35">
        <f t="shared" si="4"/>
        <v>23</v>
      </c>
      <c r="B58" s="182" t="str">
        <f>+'Ekamut-caxs'!B71</f>
        <v>Կրակմարիչների լիցքավորում</v>
      </c>
      <c r="C58" s="138">
        <v>66</v>
      </c>
      <c r="D58" s="140">
        <f>+'Ekamut-caxs'!D71</f>
        <v>0</v>
      </c>
      <c r="E58" s="138">
        <f>D58-C58</f>
        <v>-66</v>
      </c>
      <c r="F58" s="138"/>
    </row>
    <row r="59" spans="1:18" s="33" customFormat="1" ht="17.25">
      <c r="A59" s="35">
        <f t="shared" si="4"/>
        <v>24</v>
      </c>
      <c r="B59" s="141" t="str">
        <f>+'Ekamut-caxs'!B72</f>
        <v>Հիմնական միջոցների մաշվածության գծով, որից՝</v>
      </c>
      <c r="C59" s="138">
        <v>1150.5</v>
      </c>
      <c r="D59" s="142">
        <f>+'Ekamut-caxs'!D72</f>
        <v>1044.4000000000001</v>
      </c>
      <c r="E59" s="139">
        <f t="shared" si="5"/>
        <v>-106.09999999999991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1150.5</v>
      </c>
      <c r="D60" s="143">
        <f>+'Ekamut-caxs'!D73</f>
        <v>1044.4000000000001</v>
      </c>
      <c r="E60" s="129">
        <f t="shared" si="5"/>
        <v>-106.09999999999991</v>
      </c>
      <c r="F60" s="130"/>
      <c r="G60" s="79"/>
    </row>
    <row r="61" spans="1:18" s="33" customFormat="1" ht="17.25">
      <c r="A61" s="35">
        <v>25</v>
      </c>
      <c r="B61" s="141" t="str">
        <f>+'Ekamut-caxs'!B74</f>
        <v xml:space="preserve">Չփոխհատուցվող հարկերի գծով </v>
      </c>
      <c r="C61" s="138">
        <v>20</v>
      </c>
      <c r="D61" s="142">
        <f>+'Ekamut-caxs'!D74</f>
        <v>0</v>
      </c>
      <c r="E61" s="139">
        <f t="shared" si="5"/>
        <v>-20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26</v>
      </c>
      <c r="B62" s="141" t="str">
        <f>+'Ekamut-caxs'!B75</f>
        <v>Այլ ծախսերի գծով</v>
      </c>
      <c r="C62" s="138">
        <v>6666.2</v>
      </c>
      <c r="D62" s="142">
        <f>+'Ekamut-caxs'!D75</f>
        <v>165.6</v>
      </c>
      <c r="E62" s="139">
        <f t="shared" si="5"/>
        <v>-6500.5999999999995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5" t="str">
        <f>+'Ekamut-caxs'!D78</f>
        <v>Ս․ Արզումանյան</v>
      </c>
      <c r="E65" s="475"/>
      <c r="F65" s="65"/>
    </row>
    <row r="66" spans="1:6" ht="9.75" customHeight="1">
      <c r="B66" s="214"/>
      <c r="C66" s="215"/>
      <c r="D66" s="474" t="s">
        <v>5</v>
      </c>
      <c r="E66" s="474"/>
      <c r="F66" s="151"/>
    </row>
    <row r="67" spans="1:6" ht="24.75" customHeight="1">
      <c r="B67" s="212" t="s">
        <v>6</v>
      </c>
      <c r="C67" s="213"/>
      <c r="D67" s="475" t="str">
        <f>+'Ekamut-caxs'!D80</f>
        <v>Հ․ Ավագյան</v>
      </c>
      <c r="E67" s="475"/>
      <c r="F67" s="65"/>
    </row>
    <row r="68" spans="1:6" ht="11.25" customHeight="1">
      <c r="B68" s="216"/>
      <c r="C68" s="215"/>
      <c r="D68" s="474" t="s">
        <v>5</v>
      </c>
      <c r="E68" s="474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A63" sqref="A63"/>
    </sheetView>
  </sheetViews>
  <sheetFormatPr defaultColWidth="9.140625" defaultRowHeight="13.5"/>
  <cols>
    <col min="1" max="1" width="6.71093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3" t="s">
        <v>77</v>
      </c>
      <c r="B1" s="473"/>
      <c r="C1" s="473"/>
      <c r="D1" s="473"/>
      <c r="E1" s="473"/>
      <c r="F1" s="473"/>
    </row>
    <row r="2" spans="1:20" s="14" customFormat="1" ht="20.25">
      <c r="A2" s="469" t="str">
        <f>+'Ekamut-caxs'!A13:D13</f>
        <v xml:space="preserve">«Երևանի հ․ 138 մսուր-մանկապարտեզ» ՀՈԱԿ-ի </v>
      </c>
      <c r="B2" s="469"/>
      <c r="C2" s="469"/>
      <c r="D2" s="469"/>
      <c r="E2" s="469"/>
      <c r="F2" s="46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6" t="s">
        <v>259</v>
      </c>
      <c r="B3" s="476"/>
      <c r="C3" s="476"/>
      <c r="D3" s="476"/>
      <c r="E3" s="476"/>
      <c r="F3" s="47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665.3</v>
      </c>
      <c r="D6" s="131">
        <f>+C6</f>
        <v>665.3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SUM(C8,C16:C22)</f>
        <v>48531.7</v>
      </c>
      <c r="D7" s="136">
        <f>SUM(D8:D9,D12,D16:D22)</f>
        <v>24335</v>
      </c>
      <c r="E7" s="136">
        <f>D7-C7</f>
        <v>-24196.699999999997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48527.5</v>
      </c>
      <c r="D8" s="135">
        <f>+'Dramakan hosqer'!C21</f>
        <v>24322</v>
      </c>
      <c r="E8" s="135">
        <f>D8-C8</f>
        <v>-24205.5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hidden="1" customHeight="1">
      <c r="A10" s="386">
        <f>+A9+0.1</f>
        <v>2.1</v>
      </c>
      <c r="B10" s="387" t="str">
        <f>+'Dramakan hosqer'!B23</f>
        <v>վերապատրաստման գծով</v>
      </c>
      <c r="C10" s="388"/>
      <c r="D10" s="389">
        <f>+'Dramakan hosqer'!C23</f>
        <v>0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hidden="1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0</v>
      </c>
      <c r="E12" s="135">
        <f t="shared" si="1"/>
        <v>0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hidden="1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hidden="1" customHeight="1">
      <c r="A14" s="386">
        <f>+A13+0.1</f>
        <v>3.2</v>
      </c>
      <c r="B14" s="387" t="str">
        <f>+'Dramakan hosqer'!B27</f>
        <v>զինծառայողների երեխաների գծով</v>
      </c>
      <c r="C14" s="388"/>
      <c r="D14" s="389">
        <f>+'Dramakan hosqer'!C27</f>
        <v>0</v>
      </c>
      <c r="E14" s="390">
        <f t="shared" si="1"/>
        <v>0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hidden="1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/>
      <c r="D15" s="389">
        <f>+'Dramakan hosqer'!C28</f>
        <v>0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2</v>
      </c>
      <c r="B21" s="181" t="str">
        <f>+'Dramakan hosqer'!B34</f>
        <v>Բանկի տոկոսից</v>
      </c>
      <c r="C21" s="140">
        <v>4.2</v>
      </c>
      <c r="D21" s="135">
        <f>+'Dramakan hosqer'!C34</f>
        <v>13</v>
      </c>
      <c r="E21" s="135">
        <f>D21-C21</f>
        <v>8.8000000000000007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3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41865.499999999993</v>
      </c>
      <c r="D23" s="136">
        <f>+D24+D66+D78</f>
        <v>24169.399999999998</v>
      </c>
      <c r="E23" s="136">
        <f t="shared" si="0"/>
        <v>-17696.099999999995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41865.499999999993</v>
      </c>
      <c r="D24" s="136">
        <f>SUM(D25,D28:D34,D38:D60,D64:D65)</f>
        <v>24169.399999999998</v>
      </c>
      <c r="E24" s="136">
        <f t="shared" si="0"/>
        <v>-17696.099999999995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40">
        <v>37625.4</v>
      </c>
      <c r="D25" s="135">
        <f>+'Dramakan hosqer'!C38</f>
        <v>23923.5</v>
      </c>
      <c r="E25" s="135">
        <f t="shared" si="0"/>
        <v>-13701.900000000001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12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128"/>
      <c r="D27" s="389">
        <f>+'Dramakan hosqer'!C40</f>
        <v>399.10400000000004</v>
      </c>
      <c r="E27" s="390">
        <f t="shared" si="0"/>
        <v>399.10400000000004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40">
        <v>1560</v>
      </c>
      <c r="D28" s="135">
        <f>+'Dramakan hosqer'!C41</f>
        <v>0</v>
      </c>
      <c r="E28" s="135">
        <f t="shared" si="0"/>
        <v>-1560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40">
        <v>371</v>
      </c>
      <c r="D29" s="135">
        <f>+'Dramakan hosqer'!C42</f>
        <v>0</v>
      </c>
      <c r="E29" s="135">
        <f t="shared" si="0"/>
        <v>-371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40">
        <v>219.1</v>
      </c>
      <c r="D30" s="135">
        <f>+'Dramakan hosqer'!C43</f>
        <v>0</v>
      </c>
      <c r="E30" s="135">
        <f t="shared" si="0"/>
        <v>-219.1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40">
        <v>43.3</v>
      </c>
      <c r="D31" s="135">
        <f>+'Dramakan hosqer'!C44</f>
        <v>0</v>
      </c>
      <c r="E31" s="135">
        <f t="shared" si="0"/>
        <v>-43.3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40">
        <v>54.7</v>
      </c>
      <c r="D32" s="135">
        <f>+'Dramakan hosqer'!C45</f>
        <v>41.1</v>
      </c>
      <c r="E32" s="135">
        <f t="shared" si="0"/>
        <v>-13.600000000000001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40">
        <v>30</v>
      </c>
      <c r="D33" s="135">
        <f>+'Dramakan hosqer'!C46</f>
        <v>0</v>
      </c>
      <c r="E33" s="135">
        <f t="shared" si="0"/>
        <v>-30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134.6</v>
      </c>
      <c r="D34" s="135">
        <f>SUM(D35:D37)</f>
        <v>81.8</v>
      </c>
      <c r="E34" s="135">
        <f t="shared" si="0"/>
        <v>-52.8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128">
        <v>57.6</v>
      </c>
      <c r="D35" s="389">
        <f>+'Dramakan hosqer'!C48</f>
        <v>57.6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128">
        <v>5</v>
      </c>
      <c r="D36" s="389">
        <f>+'Dramakan hosqer'!C49</f>
        <v>1</v>
      </c>
      <c r="E36" s="390">
        <f t="shared" si="0"/>
        <v>-4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128">
        <v>72</v>
      </c>
      <c r="D37" s="389">
        <f>+'Dramakan hosqer'!C50</f>
        <v>23.2</v>
      </c>
      <c r="E37" s="390">
        <f t="shared" si="0"/>
        <v>-48.8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40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40">
        <v>441</v>
      </c>
      <c r="D39" s="135">
        <f>+'Dramakan hosqer'!C52</f>
        <v>0</v>
      </c>
      <c r="E39" s="135">
        <f t="shared" si="0"/>
        <v>-441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7" si="5">+A39+1</f>
        <v>10</v>
      </c>
      <c r="B40" s="181" t="str">
        <f>+'Dramakan hosqer'!B53</f>
        <v>Գրասենյակային ապրանքների գծով</v>
      </c>
      <c r="C40" s="140">
        <v>83.7</v>
      </c>
      <c r="D40" s="135">
        <f>+'Dramakan hosqer'!C53</f>
        <v>0</v>
      </c>
      <c r="E40" s="135">
        <f t="shared" si="0"/>
        <v>-83.7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40">
        <v>240</v>
      </c>
      <c r="D41" s="135">
        <f>+'Dramakan hosqer'!C54</f>
        <v>0</v>
      </c>
      <c r="E41" s="135">
        <f t="shared" si="0"/>
        <v>-240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40">
        <v>200</v>
      </c>
      <c r="D42" s="135">
        <f>+'Dramakan hosqer'!C55</f>
        <v>0</v>
      </c>
      <c r="E42" s="135">
        <f t="shared" si="0"/>
        <v>-200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40">
        <v>16</v>
      </c>
      <c r="D43" s="135">
        <f>+'Dramakan hosqer'!C56</f>
        <v>0</v>
      </c>
      <c r="E43" s="135">
        <f t="shared" si="0"/>
        <v>-16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40">
        <v>100</v>
      </c>
      <c r="D44" s="135">
        <f>+'Dramakan hosqer'!C57</f>
        <v>0</v>
      </c>
      <c r="E44" s="135">
        <f t="shared" si="0"/>
        <v>-100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8">
        <v>100</v>
      </c>
      <c r="D45" s="135">
        <f>+'Dramakan hosqer'!C58</f>
        <v>0</v>
      </c>
      <c r="E45" s="135">
        <f t="shared" si="0"/>
        <v>-100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8">
        <v>138.69999999999999</v>
      </c>
      <c r="D46" s="135">
        <f>+'Dramakan hosqer'!C59</f>
        <v>0</v>
      </c>
      <c r="E46" s="135">
        <f t="shared" si="0"/>
        <v>-138.69999999999999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8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8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40">
        <v>108</v>
      </c>
      <c r="D49" s="135">
        <f>+'Dramakan hosqer'!C62</f>
        <v>0</v>
      </c>
      <c r="E49" s="135">
        <f t="shared" si="0"/>
        <v>-108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40">
        <v>15</v>
      </c>
      <c r="D50" s="135">
        <f>+'Dramakan hosqer'!C63</f>
        <v>0</v>
      </c>
      <c r="E50" s="135">
        <f t="shared" si="0"/>
        <v>-15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8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8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8">
        <v>26</v>
      </c>
      <c r="D53" s="135">
        <f>+'Dramakan hosqer'!C66</f>
        <v>0</v>
      </c>
      <c r="E53" s="135">
        <f t="shared" si="0"/>
        <v>-26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23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22</v>
      </c>
      <c r="B58" s="181" t="str">
        <f>+'Dramakan hosqer'!B71</f>
        <v>Դուրսգրվող գույքի վերագնահատման գծով</v>
      </c>
      <c r="C58" s="138">
        <v>150</v>
      </c>
      <c r="D58" s="135">
        <f>+'Dramakan hosqer'!C71</f>
        <v>0</v>
      </c>
      <c r="E58" s="135">
        <f>D58-C58</f>
        <v>-150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23</v>
      </c>
      <c r="B59" s="181" t="str">
        <f>+'Dramakan hosqer'!B72</f>
        <v>Կրակմարիչների լիցքավորում</v>
      </c>
      <c r="C59" s="138">
        <v>66</v>
      </c>
      <c r="D59" s="135">
        <f>+'Dramakan hosqer'!C72</f>
        <v>0</v>
      </c>
      <c r="E59" s="135">
        <f>D59-C59</f>
        <v>-66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v>24</v>
      </c>
      <c r="B60" s="181" t="str">
        <f>+'Dramakan hosqer'!B73</f>
        <v>Հարկային պարտավորությունների գծով, այդ թվում՝</v>
      </c>
      <c r="C60" s="134">
        <f>SUM(C61:C63)</f>
        <v>20</v>
      </c>
      <c r="D60" s="135">
        <f>SUM(D61:D63)</f>
        <v>0</v>
      </c>
      <c r="E60" s="135">
        <f>D60-C60</f>
        <v>-20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2" hidden="1" customHeight="1">
      <c r="A61" s="386">
        <v>24.1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" si="6">+A61+0.1</f>
        <v>24.200000000000003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v>24.1</v>
      </c>
      <c r="B63" s="387" t="str">
        <f>+'Dramakan hosqer'!B76</f>
        <v xml:space="preserve">չփոխհատուցվող հարկերի գծով </v>
      </c>
      <c r="C63" s="388">
        <v>20</v>
      </c>
      <c r="D63" s="389">
        <f>+'Dramakan hosqer'!C76</f>
        <v>0</v>
      </c>
      <c r="E63" s="390">
        <f t="shared" si="0"/>
        <v>-20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hidden="1" customHeight="1">
      <c r="A64" s="35">
        <f>+A60+1</f>
        <v>25</v>
      </c>
      <c r="B64" s="181" t="str">
        <f>+'Dramakan hosqer'!B77</f>
        <v>Կրեդիտորական պարտքի մարման գծով</v>
      </c>
      <c r="C64" s="134"/>
      <c r="D64" s="135">
        <f>+'Dramakan hosqer'!C77</f>
        <v>0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hidden="1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/>
      <c r="D68" s="389">
        <f>+'Dramakan hosqer'!C81</f>
        <v>0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hidden="1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/>
      <c r="D70" s="389">
        <f>+'Dramakan hosqer'!C83</f>
        <v>0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119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 hidden="1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Աշխատավարձի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7331.5000000000073</v>
      </c>
      <c r="D81" s="136">
        <f>D6+D7-D23</f>
        <v>830.90000000000146</v>
      </c>
      <c r="E81" s="136">
        <f t="shared" si="7"/>
        <v>-6500.6000000000058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78" t="str">
        <f>+'Ekamut-caxs'!D78</f>
        <v>Ս․ Արզումանյան</v>
      </c>
      <c r="E83" s="47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77" t="s">
        <v>90</v>
      </c>
      <c r="E84" s="477"/>
      <c r="F84" s="153"/>
    </row>
    <row r="85" spans="1:20" s="11" customFormat="1" ht="22.5" customHeight="1">
      <c r="A85" s="12"/>
      <c r="B85" s="220" t="s">
        <v>6</v>
      </c>
      <c r="C85" s="215"/>
      <c r="D85" s="475" t="str">
        <f>+'Ekamut-caxs'!D80</f>
        <v>Հ․ Ավագյան</v>
      </c>
      <c r="E85" s="47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77" t="s">
        <v>90</v>
      </c>
      <c r="E86" s="47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A63" sqref="A6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79" t="s">
        <v>65</v>
      </c>
      <c r="B1" s="479"/>
      <c r="C1" s="479"/>
      <c r="D1" s="479"/>
      <c r="E1" s="47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0" t="str">
        <f>+'Ekamut-caxs'!A13:D13</f>
        <v xml:space="preserve">«Երևանի հ․ 138 մսուր-մանկապարտեզ» ՀՈԱԿ-ի </v>
      </c>
      <c r="B2" s="481"/>
      <c r="C2" s="481"/>
      <c r="D2" s="481"/>
      <c r="E2" s="48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2" t="s">
        <v>142</v>
      </c>
      <c r="B3" s="482"/>
      <c r="C3" s="482"/>
      <c r="D3" s="482"/>
      <c r="E3" s="48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3" t="s">
        <v>243</v>
      </c>
      <c r="B4" s="483"/>
      <c r="C4" s="483"/>
      <c r="D4" s="483"/>
      <c r="E4" s="48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4" t="s">
        <v>147</v>
      </c>
      <c r="B7" s="485"/>
      <c r="C7" s="48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0.5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0.1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>
        <v>0.4</v>
      </c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0.5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4" t="s">
        <v>172</v>
      </c>
      <c r="B35" s="485"/>
      <c r="C35" s="48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281.7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281.7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281.7</v>
      </c>
      <c r="E59" s="119"/>
      <c r="F59" s="334">
        <f>+D59-D55</f>
        <v>0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665.3</v>
      </c>
      <c r="D62" s="486" t="s">
        <v>175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+'Ekamut-caxs'!D78</f>
        <v>Ս․ Արզումանյան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90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+'Ekamut-caxs'!D80</f>
        <v>Հ․ Ավագյան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90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A63" sqref="A6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3" t="s">
        <v>65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</row>
    <row r="2" spans="1:15" s="258" customFormat="1" ht="21.75" customHeight="1">
      <c r="A2" s="492" t="str">
        <f>+'Ekamut-caxs'!A13</f>
        <v xml:space="preserve">«Երևանի հ․ 138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5" s="258" customFormat="1" ht="21" customHeight="1">
      <c r="A3" s="492" t="s">
        <v>91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 ht="21" customHeight="1"/>
    <row r="5" spans="1:15" s="263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0</v>
      </c>
      <c r="D7" s="268">
        <v>0</v>
      </c>
      <c r="E7" s="268">
        <v>0</v>
      </c>
      <c r="F7" s="270">
        <f>IF((E7&lt;10000), E7*143.7, E7*107.1)</f>
        <v>0</v>
      </c>
      <c r="G7" s="268">
        <v>0</v>
      </c>
      <c r="H7" s="268">
        <v>0</v>
      </c>
      <c r="I7" s="268">
        <v>0</v>
      </c>
      <c r="J7" s="268">
        <v>0</v>
      </c>
      <c r="K7" s="268">
        <v>0</v>
      </c>
      <c r="L7" s="269">
        <v>0</v>
      </c>
      <c r="M7" s="272">
        <f>+L7*200.47</f>
        <v>0</v>
      </c>
      <c r="N7" s="273">
        <f>+L7*7.94904</f>
        <v>0</v>
      </c>
      <c r="O7" s="272">
        <f>+N7+M7</f>
        <v>0</v>
      </c>
    </row>
    <row r="8" spans="1:15" ht="19.5" customHeight="1">
      <c r="A8" s="266">
        <v>2</v>
      </c>
      <c r="B8" s="267" t="s">
        <v>96</v>
      </c>
      <c r="C8" s="268">
        <v>0</v>
      </c>
      <c r="D8" s="268">
        <v>0</v>
      </c>
      <c r="E8" s="268">
        <v>0</v>
      </c>
      <c r="F8" s="270">
        <f t="shared" ref="F8:F18" si="0">IF((E8&lt;10000), E8*143.7, E8*107.1)</f>
        <v>0</v>
      </c>
      <c r="G8" s="268">
        <v>0</v>
      </c>
      <c r="H8" s="268">
        <v>0</v>
      </c>
      <c r="I8" s="268">
        <v>0</v>
      </c>
      <c r="J8" s="268">
        <v>0</v>
      </c>
      <c r="K8" s="268">
        <v>0</v>
      </c>
      <c r="L8" s="269">
        <v>0</v>
      </c>
      <c r="M8" s="272">
        <f t="shared" ref="M8:M18" si="1">+L8*200.47</f>
        <v>0</v>
      </c>
      <c r="N8" s="273">
        <f t="shared" ref="N8:N18" si="2">+L8*7.94904</f>
        <v>0</v>
      </c>
      <c r="O8" s="272">
        <f t="shared" ref="O8:O18" si="3">+N8+M8</f>
        <v>0</v>
      </c>
    </row>
    <row r="9" spans="1:15" ht="19.5" customHeight="1">
      <c r="A9" s="266">
        <v>3</v>
      </c>
      <c r="B9" s="267" t="s">
        <v>97</v>
      </c>
      <c r="C9" s="268">
        <v>0</v>
      </c>
      <c r="D9" s="268">
        <v>0</v>
      </c>
      <c r="E9" s="268">
        <v>0</v>
      </c>
      <c r="F9" s="270">
        <f t="shared" si="0"/>
        <v>0</v>
      </c>
      <c r="G9" s="268">
        <v>0</v>
      </c>
      <c r="H9" s="268">
        <v>0</v>
      </c>
      <c r="I9" s="268">
        <v>0</v>
      </c>
      <c r="J9" s="268">
        <v>0</v>
      </c>
      <c r="K9" s="268">
        <v>0</v>
      </c>
      <c r="L9" s="269">
        <v>0</v>
      </c>
      <c r="M9" s="272">
        <f t="shared" si="1"/>
        <v>0</v>
      </c>
      <c r="N9" s="273">
        <f t="shared" si="2"/>
        <v>0</v>
      </c>
      <c r="O9" s="272">
        <f t="shared" si="3"/>
        <v>0</v>
      </c>
    </row>
    <row r="10" spans="1:15" ht="19.5" customHeight="1">
      <c r="A10" s="266">
        <v>4</v>
      </c>
      <c r="B10" s="267" t="s">
        <v>98</v>
      </c>
      <c r="C10" s="271">
        <v>0</v>
      </c>
      <c r="D10" s="271">
        <v>0</v>
      </c>
      <c r="E10" s="271">
        <v>0</v>
      </c>
      <c r="F10" s="270">
        <f t="shared" si="0"/>
        <v>0</v>
      </c>
      <c r="G10" s="271">
        <v>0</v>
      </c>
      <c r="H10" s="271">
        <v>0</v>
      </c>
      <c r="I10" s="271">
        <v>0</v>
      </c>
      <c r="J10" s="271">
        <v>0</v>
      </c>
      <c r="K10" s="271">
        <v>0</v>
      </c>
      <c r="L10" s="269">
        <v>0</v>
      </c>
      <c r="M10" s="272">
        <f t="shared" si="1"/>
        <v>0</v>
      </c>
      <c r="N10" s="273">
        <f t="shared" si="2"/>
        <v>0</v>
      </c>
      <c r="O10" s="272">
        <f t="shared" si="3"/>
        <v>0</v>
      </c>
    </row>
    <row r="11" spans="1:15" ht="19.5" customHeight="1">
      <c r="A11" s="266">
        <v>5</v>
      </c>
      <c r="B11" s="267" t="s">
        <v>99</v>
      </c>
      <c r="C11" s="271">
        <v>0</v>
      </c>
      <c r="D11" s="271">
        <v>0</v>
      </c>
      <c r="E11" s="271">
        <v>0</v>
      </c>
      <c r="F11" s="270">
        <f t="shared" si="0"/>
        <v>0</v>
      </c>
      <c r="G11" s="271">
        <v>0</v>
      </c>
      <c r="H11" s="271">
        <v>0</v>
      </c>
      <c r="I11" s="271">
        <v>0</v>
      </c>
      <c r="J11" s="271">
        <v>0</v>
      </c>
      <c r="K11" s="271">
        <v>0</v>
      </c>
      <c r="L11" s="269">
        <v>0</v>
      </c>
      <c r="M11" s="272">
        <f t="shared" si="1"/>
        <v>0</v>
      </c>
      <c r="N11" s="273">
        <f t="shared" si="2"/>
        <v>0</v>
      </c>
      <c r="O11" s="272">
        <f t="shared" si="3"/>
        <v>0</v>
      </c>
    </row>
    <row r="12" spans="1:15" ht="19.5" customHeight="1">
      <c r="A12" s="266">
        <v>6</v>
      </c>
      <c r="B12" s="267" t="s">
        <v>100</v>
      </c>
      <c r="C12" s="271">
        <v>0</v>
      </c>
      <c r="D12" s="271">
        <v>0</v>
      </c>
      <c r="E12" s="271">
        <v>0</v>
      </c>
      <c r="F12" s="270">
        <f t="shared" si="0"/>
        <v>0</v>
      </c>
      <c r="G12" s="271">
        <v>0</v>
      </c>
      <c r="H12" s="271">
        <v>0</v>
      </c>
      <c r="I12" s="271">
        <v>0</v>
      </c>
      <c r="J12" s="271">
        <v>0</v>
      </c>
      <c r="K12" s="271">
        <v>0</v>
      </c>
      <c r="L12" s="269">
        <v>0</v>
      </c>
      <c r="M12" s="272">
        <f t="shared" si="1"/>
        <v>0</v>
      </c>
      <c r="N12" s="273">
        <f t="shared" si="2"/>
        <v>0</v>
      </c>
      <c r="O12" s="272">
        <f t="shared" si="3"/>
        <v>0</v>
      </c>
    </row>
    <row r="13" spans="1:15" ht="19.5" customHeight="1">
      <c r="A13" s="266">
        <v>7</v>
      </c>
      <c r="B13" s="267" t="s">
        <v>101</v>
      </c>
      <c r="C13" s="271">
        <v>0</v>
      </c>
      <c r="D13" s="271">
        <v>0</v>
      </c>
      <c r="E13" s="271">
        <v>0</v>
      </c>
      <c r="F13" s="270">
        <f t="shared" si="0"/>
        <v>0</v>
      </c>
      <c r="G13" s="271">
        <v>0</v>
      </c>
      <c r="H13" s="271">
        <v>0</v>
      </c>
      <c r="I13" s="271">
        <v>0</v>
      </c>
      <c r="J13" s="271">
        <v>0</v>
      </c>
      <c r="K13" s="271">
        <v>0</v>
      </c>
      <c r="L13" s="269">
        <v>0</v>
      </c>
      <c r="M13" s="272">
        <f t="shared" si="1"/>
        <v>0</v>
      </c>
      <c r="N13" s="273">
        <f t="shared" si="2"/>
        <v>0</v>
      </c>
      <c r="O13" s="272">
        <f t="shared" si="3"/>
        <v>0</v>
      </c>
    </row>
    <row r="14" spans="1:15" ht="19.5" customHeight="1">
      <c r="A14" s="266">
        <v>8</v>
      </c>
      <c r="B14" s="275" t="s">
        <v>102</v>
      </c>
      <c r="C14" s="271">
        <v>0</v>
      </c>
      <c r="D14" s="271">
        <v>0</v>
      </c>
      <c r="E14" s="271">
        <v>0</v>
      </c>
      <c r="F14" s="270">
        <f t="shared" si="0"/>
        <v>0</v>
      </c>
      <c r="G14" s="271">
        <v>0</v>
      </c>
      <c r="H14" s="271">
        <v>0</v>
      </c>
      <c r="I14" s="271">
        <v>0</v>
      </c>
      <c r="J14" s="271">
        <v>0</v>
      </c>
      <c r="K14" s="271">
        <v>0</v>
      </c>
      <c r="L14" s="269">
        <v>0</v>
      </c>
      <c r="M14" s="272">
        <f t="shared" si="1"/>
        <v>0</v>
      </c>
      <c r="N14" s="273">
        <f t="shared" si="2"/>
        <v>0</v>
      </c>
      <c r="O14" s="272">
        <f t="shared" si="3"/>
        <v>0</v>
      </c>
    </row>
    <row r="15" spans="1:15" ht="19.5" customHeight="1">
      <c r="A15" s="266">
        <v>9</v>
      </c>
      <c r="B15" s="275" t="s">
        <v>103</v>
      </c>
      <c r="C15" s="271">
        <v>0</v>
      </c>
      <c r="D15" s="271">
        <v>0</v>
      </c>
      <c r="E15" s="271">
        <v>0</v>
      </c>
      <c r="F15" s="270">
        <f t="shared" si="0"/>
        <v>0</v>
      </c>
      <c r="G15" s="271">
        <v>0</v>
      </c>
      <c r="H15" s="271">
        <v>0</v>
      </c>
      <c r="I15" s="271">
        <v>0</v>
      </c>
      <c r="J15" s="271">
        <v>0</v>
      </c>
      <c r="K15" s="271">
        <v>0</v>
      </c>
      <c r="L15" s="269">
        <v>0</v>
      </c>
      <c r="M15" s="272">
        <f t="shared" si="1"/>
        <v>0</v>
      </c>
      <c r="N15" s="273">
        <f t="shared" si="2"/>
        <v>0</v>
      </c>
      <c r="O15" s="272">
        <f t="shared" si="3"/>
        <v>0</v>
      </c>
    </row>
    <row r="16" spans="1:15" ht="19.5" customHeight="1">
      <c r="A16" s="266">
        <v>10</v>
      </c>
      <c r="B16" s="275" t="s">
        <v>104</v>
      </c>
      <c r="C16" s="271">
        <v>0</v>
      </c>
      <c r="D16" s="271">
        <v>0</v>
      </c>
      <c r="E16" s="271">
        <v>0</v>
      </c>
      <c r="F16" s="270">
        <f t="shared" si="0"/>
        <v>0</v>
      </c>
      <c r="G16" s="271">
        <v>0</v>
      </c>
      <c r="H16" s="271">
        <v>0</v>
      </c>
      <c r="I16" s="271">
        <v>0</v>
      </c>
      <c r="J16" s="271">
        <v>0</v>
      </c>
      <c r="K16" s="271">
        <v>0</v>
      </c>
      <c r="L16" s="269">
        <v>0</v>
      </c>
      <c r="M16" s="272">
        <f t="shared" si="1"/>
        <v>0</v>
      </c>
      <c r="N16" s="273">
        <f t="shared" si="2"/>
        <v>0</v>
      </c>
      <c r="O16" s="272">
        <f t="shared" si="3"/>
        <v>0</v>
      </c>
    </row>
    <row r="17" spans="1:15" ht="19.5" customHeight="1">
      <c r="A17" s="266">
        <v>11</v>
      </c>
      <c r="B17" s="275" t="s">
        <v>105</v>
      </c>
      <c r="C17" s="271">
        <v>0</v>
      </c>
      <c r="D17" s="271">
        <v>0</v>
      </c>
      <c r="E17" s="269">
        <f>+C7</f>
        <v>0</v>
      </c>
      <c r="F17" s="270">
        <f t="shared" si="0"/>
        <v>0</v>
      </c>
      <c r="G17" s="271">
        <v>0</v>
      </c>
      <c r="H17" s="274">
        <v>0</v>
      </c>
      <c r="I17" s="269">
        <f>+G7</f>
        <v>0</v>
      </c>
      <c r="J17" s="270">
        <f t="shared" ref="J17:J18" si="4">+I17*53.48</f>
        <v>0</v>
      </c>
      <c r="K17" s="271">
        <v>0</v>
      </c>
      <c r="L17" s="269">
        <f>+K7</f>
        <v>0</v>
      </c>
      <c r="M17" s="272">
        <f t="shared" si="1"/>
        <v>0</v>
      </c>
      <c r="N17" s="273">
        <f t="shared" si="2"/>
        <v>0</v>
      </c>
      <c r="O17" s="272">
        <f t="shared" si="3"/>
        <v>0</v>
      </c>
    </row>
    <row r="18" spans="1:15" ht="19.5" customHeight="1">
      <c r="A18" s="266">
        <v>12</v>
      </c>
      <c r="B18" s="275" t="s">
        <v>106</v>
      </c>
      <c r="C18" s="271">
        <v>0</v>
      </c>
      <c r="D18" s="271">
        <v>0</v>
      </c>
      <c r="E18" s="269">
        <f>+C18</f>
        <v>0</v>
      </c>
      <c r="F18" s="270">
        <f t="shared" si="0"/>
        <v>0</v>
      </c>
      <c r="G18" s="271">
        <v>0</v>
      </c>
      <c r="H18" s="274">
        <v>0</v>
      </c>
      <c r="I18" s="269">
        <f>+G18</f>
        <v>0</v>
      </c>
      <c r="J18" s="270">
        <f t="shared" si="4"/>
        <v>0</v>
      </c>
      <c r="K18" s="271">
        <v>0</v>
      </c>
      <c r="L18" s="269">
        <f>+K18</f>
        <v>0</v>
      </c>
      <c r="M18" s="272">
        <f t="shared" si="1"/>
        <v>0</v>
      </c>
      <c r="N18" s="273">
        <f t="shared" si="2"/>
        <v>0</v>
      </c>
      <c r="O18" s="272">
        <f t="shared" si="3"/>
        <v>0</v>
      </c>
    </row>
    <row r="19" spans="1:15" ht="32.25" customHeight="1">
      <c r="A19" s="277"/>
      <c r="B19" s="262" t="s">
        <v>88</v>
      </c>
      <c r="C19" s="278">
        <f t="shared" ref="C19:K19" si="5">SUM(C7:C18)</f>
        <v>0</v>
      </c>
      <c r="D19" s="279">
        <f t="shared" si="5"/>
        <v>0</v>
      </c>
      <c r="E19" s="278">
        <f t="shared" si="5"/>
        <v>0</v>
      </c>
      <c r="F19" s="279">
        <f>SUM(F7:F18)</f>
        <v>0</v>
      </c>
      <c r="G19" s="278">
        <f>SUM(G7:G18)</f>
        <v>0</v>
      </c>
      <c r="H19" s="279">
        <f>SUM(H7:H18)</f>
        <v>0</v>
      </c>
      <c r="I19" s="278">
        <f>SUM(I7:I18)</f>
        <v>0</v>
      </c>
      <c r="J19" s="279">
        <f>SUM(J7:J18)</f>
        <v>0</v>
      </c>
      <c r="K19" s="278">
        <f t="shared" si="5"/>
        <v>0</v>
      </c>
      <c r="L19" s="278">
        <f>SUM(L7:L18)</f>
        <v>0</v>
      </c>
      <c r="M19" s="279">
        <f>SUM(M7:M18)</f>
        <v>0</v>
      </c>
      <c r="N19" s="280">
        <f>SUM(N7:N18)</f>
        <v>0</v>
      </c>
      <c r="O19" s="279">
        <f>SUM(O7:O18)</f>
        <v>0</v>
      </c>
    </row>
    <row r="20" spans="1:15" ht="21.75" customHeight="1">
      <c r="B20" s="281"/>
      <c r="C20" s="282"/>
      <c r="D20" s="283"/>
      <c r="E20" s="282"/>
      <c r="F20" s="283">
        <f>ROUND(F19/1000,1)</f>
        <v>0</v>
      </c>
      <c r="G20" s="282"/>
      <c r="H20" s="283"/>
      <c r="I20" s="282"/>
      <c r="J20" s="283">
        <f>ROUND(J19/1000,1)</f>
        <v>0</v>
      </c>
      <c r="K20" s="282"/>
      <c r="L20" s="282"/>
      <c r="M20" s="283">
        <f>ROUND(M19/1000,1)</f>
        <v>0</v>
      </c>
      <c r="N20" s="283">
        <f t="shared" ref="N20:O20" si="6">ROUND(N19/1000,1)</f>
        <v>0</v>
      </c>
      <c r="O20" s="283">
        <f t="shared" si="6"/>
        <v>0</v>
      </c>
    </row>
    <row r="21" spans="1:15" ht="33.75" customHeight="1" thickBot="1">
      <c r="B21" s="496" t="s">
        <v>235</v>
      </c>
      <c r="C21" s="496"/>
      <c r="D21" s="496"/>
      <c r="E21" s="284"/>
      <c r="F21" s="285"/>
      <c r="H21" s="284"/>
      <c r="M21" s="283"/>
    </row>
    <row r="22" spans="1:15" s="258" customFormat="1" ht="34.5" customHeight="1">
      <c r="A22" s="286"/>
      <c r="B22" s="287" t="s">
        <v>136</v>
      </c>
      <c r="C22" s="288" t="s">
        <v>137</v>
      </c>
      <c r="D22" s="288" t="s">
        <v>236</v>
      </c>
      <c r="E22" s="288" t="s">
        <v>236</v>
      </c>
      <c r="F22" s="289" t="s">
        <v>236</v>
      </c>
      <c r="G22" s="288" t="s">
        <v>137</v>
      </c>
      <c r="H22" s="288" t="s">
        <v>236</v>
      </c>
      <c r="I22" s="288" t="s">
        <v>236</v>
      </c>
      <c r="J22" s="290" t="s">
        <v>236</v>
      </c>
      <c r="K22" s="288" t="s">
        <v>137</v>
      </c>
      <c r="L22" s="288" t="s">
        <v>236</v>
      </c>
      <c r="M22" s="291" t="s">
        <v>236</v>
      </c>
      <c r="N22" s="286" t="s">
        <v>236</v>
      </c>
      <c r="O22" s="290" t="s">
        <v>236</v>
      </c>
    </row>
    <row r="23" spans="1:15" ht="23.25" customHeight="1">
      <c r="A23" s="292">
        <v>1</v>
      </c>
      <c r="B23" s="293"/>
      <c r="C23" s="276"/>
      <c r="D23" s="276" t="s">
        <v>236</v>
      </c>
      <c r="E23" s="276" t="s">
        <v>236</v>
      </c>
      <c r="F23" s="294"/>
      <c r="G23" s="295"/>
      <c r="H23" s="276" t="s">
        <v>236</v>
      </c>
      <c r="I23" s="276" t="s">
        <v>236</v>
      </c>
      <c r="J23" s="296"/>
      <c r="K23" s="295"/>
      <c r="L23" s="276" t="s">
        <v>236</v>
      </c>
      <c r="M23" s="297"/>
      <c r="N23" s="298" t="s">
        <v>236</v>
      </c>
      <c r="O23" s="299" t="s">
        <v>236</v>
      </c>
    </row>
    <row r="24" spans="1:15" ht="23.25" customHeight="1">
      <c r="A24" s="292">
        <v>2</v>
      </c>
      <c r="B24" s="293"/>
      <c r="C24" s="276"/>
      <c r="D24" s="276" t="s">
        <v>236</v>
      </c>
      <c r="E24" s="276" t="s">
        <v>236</v>
      </c>
      <c r="F24" s="294"/>
      <c r="G24" s="295"/>
      <c r="H24" s="276" t="s">
        <v>236</v>
      </c>
      <c r="I24" s="276" t="s">
        <v>236</v>
      </c>
      <c r="J24" s="296"/>
      <c r="K24" s="295"/>
      <c r="L24" s="276" t="s">
        <v>236</v>
      </c>
      <c r="M24" s="297"/>
      <c r="N24" s="298" t="s">
        <v>236</v>
      </c>
      <c r="O24" s="299" t="s">
        <v>236</v>
      </c>
    </row>
    <row r="25" spans="1:15" s="265" customFormat="1" ht="23.25" customHeight="1">
      <c r="A25" s="300">
        <v>3</v>
      </c>
      <c r="B25" s="301"/>
      <c r="C25" s="302"/>
      <c r="D25" s="302" t="s">
        <v>236</v>
      </c>
      <c r="E25" s="302" t="s">
        <v>236</v>
      </c>
      <c r="F25" s="303"/>
      <c r="G25" s="304"/>
      <c r="H25" s="302" t="s">
        <v>236</v>
      </c>
      <c r="I25" s="302" t="s">
        <v>236</v>
      </c>
      <c r="J25" s="303"/>
      <c r="K25" s="304"/>
      <c r="L25" s="302" t="s">
        <v>236</v>
      </c>
      <c r="M25" s="305"/>
      <c r="N25" s="306" t="s">
        <v>236</v>
      </c>
      <c r="O25" s="307" t="s">
        <v>236</v>
      </c>
    </row>
    <row r="26" spans="1:15" s="258" customFormat="1" ht="24" customHeight="1">
      <c r="A26" s="308"/>
      <c r="B26" s="309" t="s">
        <v>67</v>
      </c>
      <c r="C26" s="279" t="s">
        <v>236</v>
      </c>
      <c r="D26" s="279" t="s">
        <v>236</v>
      </c>
      <c r="E26" s="279" t="s">
        <v>236</v>
      </c>
      <c r="F26" s="310">
        <f>SUM(F23:F25)</f>
        <v>0</v>
      </c>
      <c r="G26" s="311" t="s">
        <v>236</v>
      </c>
      <c r="H26" s="279" t="s">
        <v>236</v>
      </c>
      <c r="I26" s="279" t="s">
        <v>236</v>
      </c>
      <c r="J26" s="310">
        <f>SUM(J23:J25)</f>
        <v>0</v>
      </c>
      <c r="K26" s="311" t="s">
        <v>236</v>
      </c>
      <c r="L26" s="279" t="s">
        <v>236</v>
      </c>
      <c r="M26" s="312">
        <f>SUM(M23:M25)</f>
        <v>0</v>
      </c>
      <c r="N26" s="308" t="s">
        <v>236</v>
      </c>
      <c r="O26" s="313" t="s">
        <v>236</v>
      </c>
    </row>
    <row r="27" spans="1:15" s="258" customFormat="1" ht="27" customHeight="1" thickBot="1">
      <c r="A27" s="314"/>
      <c r="B27" s="315" t="s">
        <v>237</v>
      </c>
      <c r="C27" s="316"/>
      <c r="D27" s="316" t="s">
        <v>236</v>
      </c>
      <c r="E27" s="316" t="s">
        <v>236</v>
      </c>
      <c r="F27" s="317">
        <f>+F20-F26</f>
        <v>0</v>
      </c>
      <c r="G27" s="318" t="s">
        <v>236</v>
      </c>
      <c r="H27" s="316" t="s">
        <v>236</v>
      </c>
      <c r="I27" s="316" t="s">
        <v>236</v>
      </c>
      <c r="J27" s="317">
        <f>J20-J26</f>
        <v>0</v>
      </c>
      <c r="K27" s="318" t="s">
        <v>236</v>
      </c>
      <c r="L27" s="316" t="s">
        <v>236</v>
      </c>
      <c r="M27" s="319">
        <f>M20-M26</f>
        <v>0</v>
      </c>
      <c r="N27" s="314" t="s">
        <v>236</v>
      </c>
      <c r="O27" s="317">
        <f>+O20-M26</f>
        <v>0</v>
      </c>
    </row>
    <row r="28" spans="1:15" s="258" customFormat="1" ht="25.5" customHeight="1" thickBot="1">
      <c r="B28" s="320"/>
      <c r="F28" s="283"/>
      <c r="J28" s="321" t="s">
        <v>138</v>
      </c>
      <c r="K28" s="322"/>
      <c r="L28" s="322"/>
      <c r="M28" s="323">
        <f>+F26+J26+M26</f>
        <v>0</v>
      </c>
    </row>
    <row r="29" spans="1:15" s="258" customFormat="1" ht="20.25" customHeight="1">
      <c r="B29" s="320"/>
      <c r="F29" s="283"/>
      <c r="M29" s="283"/>
    </row>
    <row r="30" spans="1:15" s="281" customFormat="1" ht="25.5" customHeight="1">
      <c r="B30" s="259"/>
      <c r="C30" s="492" t="s">
        <v>2</v>
      </c>
      <c r="D30" s="492"/>
      <c r="E30" s="259"/>
      <c r="F30" s="259"/>
      <c r="G30" s="497"/>
      <c r="H30" s="497"/>
      <c r="I30" s="324"/>
      <c r="J30" s="494" t="s">
        <v>327</v>
      </c>
      <c r="K30" s="494"/>
      <c r="M30" s="285"/>
    </row>
    <row r="31" spans="1:15" s="258" customFormat="1">
      <c r="C31" s="325"/>
      <c r="D31" s="325"/>
      <c r="E31" s="326"/>
      <c r="F31" s="326"/>
      <c r="G31" s="495" t="s">
        <v>89</v>
      </c>
      <c r="H31" s="495"/>
      <c r="I31" s="327"/>
      <c r="J31" s="495" t="s">
        <v>107</v>
      </c>
      <c r="K31" s="495"/>
    </row>
    <row r="32" spans="1:15" s="281" customFormat="1" ht="23.25" customHeight="1">
      <c r="B32" s="259"/>
      <c r="C32" s="328" t="s">
        <v>6</v>
      </c>
      <c r="D32" s="328"/>
      <c r="E32" s="259"/>
      <c r="F32" s="259"/>
      <c r="G32" s="494"/>
      <c r="H32" s="494"/>
      <c r="I32" s="329"/>
      <c r="J32" s="494" t="s">
        <v>328</v>
      </c>
      <c r="K32" s="494"/>
    </row>
    <row r="33" spans="3:13" s="258" customFormat="1">
      <c r="C33" s="284"/>
      <c r="D33" s="284"/>
      <c r="G33" s="495" t="s">
        <v>89</v>
      </c>
      <c r="H33" s="495"/>
      <c r="I33" s="327"/>
      <c r="J33" s="495" t="s">
        <v>107</v>
      </c>
      <c r="K33" s="495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238</v>
      </c>
      <c r="I35" s="332" t="s">
        <v>110</v>
      </c>
      <c r="J35" s="333" t="s">
        <v>199</v>
      </c>
      <c r="K35" s="333"/>
      <c r="L35" s="333" t="s">
        <v>198</v>
      </c>
      <c r="M35" s="333" t="s">
        <v>195</v>
      </c>
    </row>
    <row r="36" spans="3:13" ht="16.5" customHeight="1">
      <c r="C36" s="331" t="s">
        <v>111</v>
      </c>
      <c r="D36" s="331"/>
      <c r="E36" s="331" t="s">
        <v>109</v>
      </c>
      <c r="F36" s="331" t="s">
        <v>201</v>
      </c>
      <c r="I36" s="491" t="s">
        <v>204</v>
      </c>
      <c r="J36" s="491"/>
      <c r="K36" s="333"/>
      <c r="L36" s="491" t="s">
        <v>239</v>
      </c>
      <c r="M36" s="491"/>
    </row>
    <row r="37" spans="3:13">
      <c r="C37" s="331"/>
      <c r="D37" s="331"/>
      <c r="E37" s="491" t="s">
        <v>203</v>
      </c>
      <c r="F37" s="491"/>
      <c r="I37" s="491"/>
      <c r="J37" s="491"/>
      <c r="K37" s="333"/>
      <c r="L37" s="491"/>
      <c r="M37" s="491"/>
    </row>
    <row r="38" spans="3:13">
      <c r="C38" s="331"/>
      <c r="D38" s="331"/>
      <c r="E38" s="491"/>
      <c r="F38" s="49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4" t="s">
        <v>65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8" s="13" customFormat="1" ht="20.25">
      <c r="A2" s="469" t="str">
        <f>+'Ekamut-caxs'!A13</f>
        <v xml:space="preserve">«Երևանի հ․ 138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8" ht="17.25">
      <c r="A3" s="482" t="s">
        <v>251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193"/>
      <c r="Q3" s="193"/>
      <c r="R3" s="193"/>
    </row>
    <row r="4" spans="1:18" ht="16.5">
      <c r="O4" s="207" t="s">
        <v>0</v>
      </c>
    </row>
    <row r="5" spans="1:18" ht="13.5" customHeight="1">
      <c r="A5" s="506" t="s">
        <v>140</v>
      </c>
      <c r="B5" s="506" t="s">
        <v>66</v>
      </c>
      <c r="C5" s="374"/>
      <c r="D5" s="374"/>
      <c r="E5" s="507" t="s">
        <v>277</v>
      </c>
      <c r="F5" s="508"/>
      <c r="G5" s="508"/>
      <c r="H5" s="508"/>
      <c r="I5" s="508"/>
      <c r="J5" s="508"/>
      <c r="K5" s="508"/>
      <c r="L5" s="508"/>
      <c r="M5" s="508"/>
      <c r="N5" s="509"/>
      <c r="O5" s="505" t="s">
        <v>141</v>
      </c>
    </row>
    <row r="6" spans="1:18" ht="106.5" customHeight="1">
      <c r="A6" s="506"/>
      <c r="B6" s="506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5"/>
    </row>
    <row r="7" spans="1:18" ht="27.75" customHeight="1">
      <c r="A7" s="154">
        <v>1</v>
      </c>
      <c r="B7" s="185" t="s">
        <v>188</v>
      </c>
      <c r="C7" s="186">
        <v>15680.9</v>
      </c>
      <c r="D7" s="186">
        <v>1673.7</v>
      </c>
      <c r="E7" s="186">
        <f>E10*2</f>
        <v>6169.8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399.10400000000004</v>
      </c>
      <c r="N7" s="186"/>
      <c r="O7" s="187">
        <f>ROUND(SUM(C7:N7),1)</f>
        <v>23923.5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23923.5</v>
      </c>
    </row>
    <row r="10" spans="1:18" s="156" customFormat="1" ht="18.75" customHeight="1">
      <c r="B10" s="257"/>
      <c r="C10" s="158">
        <f>+B10*2</f>
        <v>0</v>
      </c>
      <c r="D10" s="158"/>
      <c r="E10" s="157">
        <v>3084.9</v>
      </c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2"/>
      <c r="M11" s="512"/>
      <c r="N11" s="512"/>
      <c r="O11" s="167"/>
    </row>
    <row r="12" spans="1:18" s="156" customFormat="1" ht="69" customHeight="1">
      <c r="B12" s="502" t="s">
        <v>196</v>
      </c>
      <c r="C12" s="503"/>
      <c r="D12" s="166"/>
      <c r="E12" s="166"/>
      <c r="H12" s="126"/>
      <c r="I12" s="126"/>
      <c r="J12" s="502" t="s">
        <v>197</v>
      </c>
      <c r="K12" s="503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3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0"/>
      <c r="F17" s="500"/>
      <c r="G17" s="227"/>
      <c r="H17" s="227"/>
      <c r="I17" s="510" t="str">
        <f>+'Ekamut-caxs'!D78</f>
        <v>Ս․ Արզումանյան</v>
      </c>
      <c r="J17" s="510"/>
      <c r="K17" s="510"/>
      <c r="L17" s="176"/>
      <c r="M17" s="176"/>
    </row>
    <row r="18" spans="2:13" s="177" customFormat="1" ht="17.25" customHeight="1">
      <c r="B18" s="228"/>
      <c r="C18" s="229"/>
      <c r="D18" s="229"/>
      <c r="E18" s="501" t="s">
        <v>89</v>
      </c>
      <c r="F18" s="501"/>
      <c r="G18" s="230"/>
      <c r="H18" s="231"/>
      <c r="I18" s="511" t="s">
        <v>90</v>
      </c>
      <c r="J18" s="511"/>
      <c r="K18" s="51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0"/>
      <c r="F19" s="500"/>
      <c r="G19" s="233"/>
      <c r="H19" s="233"/>
      <c r="I19" s="510" t="str">
        <f>+'Ekamut-caxs'!D80</f>
        <v>Հ․ Ավագյան</v>
      </c>
      <c r="J19" s="510"/>
      <c r="K19" s="510"/>
      <c r="L19" s="176"/>
      <c r="M19" s="176"/>
    </row>
    <row r="20" spans="2:13" s="177" customFormat="1" ht="18.75" customHeight="1">
      <c r="B20" s="229"/>
      <c r="C20" s="229"/>
      <c r="D20" s="229"/>
      <c r="E20" s="501" t="s">
        <v>89</v>
      </c>
      <c r="F20" s="501"/>
      <c r="G20" s="230"/>
      <c r="H20" s="231"/>
      <c r="I20" s="511" t="s">
        <v>90</v>
      </c>
      <c r="J20" s="511"/>
      <c r="K20" s="51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A63" sqref="A63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15" t="s">
        <v>65</v>
      </c>
      <c r="B1" s="515"/>
      <c r="C1" s="515"/>
      <c r="D1" s="515"/>
    </row>
    <row r="2" spans="1:4" ht="24.75" customHeight="1">
      <c r="A2" s="516" t="str">
        <f>+'Ekamut-caxs'!A13:D13</f>
        <v xml:space="preserve">«Երևանի հ․ 138 մսուր-մանկապարտեզ» ՀՈԱԿ-ի </v>
      </c>
      <c r="B2" s="516"/>
      <c r="C2" s="516"/>
      <c r="D2" s="516"/>
    </row>
    <row r="3" spans="1:4" ht="39.75" customHeight="1">
      <c r="A3" s="516" t="s">
        <v>275</v>
      </c>
      <c r="B3" s="516"/>
      <c r="C3" s="516"/>
      <c r="D3" s="516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245</v>
      </c>
    </row>
    <row r="7" spans="1:4" s="31" customFormat="1" ht="32.25" customHeight="1">
      <c r="A7" s="338">
        <v>1</v>
      </c>
      <c r="B7" s="339" t="s">
        <v>290</v>
      </c>
      <c r="C7" s="338">
        <f>SUM(C8:C12)</f>
        <v>0</v>
      </c>
      <c r="D7" s="338">
        <f>SUM(D8:D12)</f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291</v>
      </c>
      <c r="C11" s="340"/>
      <c r="D11" s="340"/>
    </row>
    <row r="12" spans="1:4" ht="16.5" customHeight="1">
      <c r="A12" s="340">
        <v>1.5</v>
      </c>
      <c r="B12" s="341" t="s">
        <v>292</v>
      </c>
      <c r="C12" s="340"/>
      <c r="D12" s="340"/>
    </row>
    <row r="13" spans="1:4" s="31" customFormat="1" ht="27.75" customHeight="1">
      <c r="A13" s="338">
        <v>2</v>
      </c>
      <c r="B13" s="432" t="s">
        <v>293</v>
      </c>
      <c r="C13" s="338">
        <f>SUM(C14:C18)</f>
        <v>0</v>
      </c>
      <c r="D13" s="338">
        <f>SUM(D14:D18)</f>
        <v>0</v>
      </c>
    </row>
    <row r="14" spans="1:4" ht="16.5" customHeight="1">
      <c r="A14" s="340">
        <v>2.1</v>
      </c>
      <c r="B14" s="341" t="s">
        <v>294</v>
      </c>
      <c r="C14" s="340"/>
      <c r="D14" s="340"/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295</v>
      </c>
      <c r="C16" s="340"/>
      <c r="D16" s="340"/>
    </row>
    <row r="17" spans="1:4" ht="16.5" customHeight="1">
      <c r="A17" s="340">
        <v>2.4</v>
      </c>
      <c r="B17" s="341" t="s">
        <v>296</v>
      </c>
      <c r="C17" s="340"/>
      <c r="D17" s="340"/>
    </row>
    <row r="18" spans="1:4" ht="16.5" customHeight="1">
      <c r="A18" s="340">
        <v>2.5</v>
      </c>
      <c r="B18" s="341" t="s">
        <v>297</v>
      </c>
      <c r="C18" s="340"/>
      <c r="D18" s="340"/>
    </row>
    <row r="19" spans="1:4" s="31" customFormat="1" ht="24.75" customHeight="1">
      <c r="A19" s="338">
        <v>3</v>
      </c>
      <c r="B19" s="339" t="s">
        <v>298</v>
      </c>
      <c r="C19" s="338">
        <f>SUM(C20:C24)</f>
        <v>0</v>
      </c>
      <c r="D19" s="338">
        <f>SUM(D20:D24)</f>
        <v>0</v>
      </c>
    </row>
    <row r="20" spans="1:4" ht="16.5" customHeight="1">
      <c r="A20" s="340">
        <v>3.1</v>
      </c>
      <c r="B20" s="341" t="s">
        <v>127</v>
      </c>
      <c r="C20" s="340"/>
      <c r="D20" s="340"/>
    </row>
    <row r="21" spans="1:4" ht="16.5" customHeight="1">
      <c r="A21" s="340">
        <v>3.2</v>
      </c>
      <c r="B21" s="341" t="s">
        <v>128</v>
      </c>
      <c r="C21" s="340"/>
      <c r="D21" s="340"/>
    </row>
    <row r="22" spans="1:4" ht="16.5" customHeight="1">
      <c r="A22" s="340">
        <v>3.3</v>
      </c>
      <c r="B22" s="341" t="s">
        <v>129</v>
      </c>
      <c r="C22" s="340"/>
      <c r="D22" s="340"/>
    </row>
    <row r="23" spans="1:4" ht="16.5" customHeight="1">
      <c r="A23" s="340">
        <v>3.4</v>
      </c>
      <c r="B23" s="341" t="s">
        <v>299</v>
      </c>
      <c r="C23" s="340"/>
      <c r="D23" s="340"/>
    </row>
    <row r="24" spans="1:4" ht="16.5" customHeight="1">
      <c r="A24" s="340">
        <v>3.5</v>
      </c>
      <c r="B24" s="341" t="s">
        <v>300</v>
      </c>
      <c r="C24" s="340"/>
      <c r="D24" s="340"/>
    </row>
    <row r="25" spans="1:4" s="31" customFormat="1" ht="24.75" customHeight="1">
      <c r="A25" s="338">
        <v>4</v>
      </c>
      <c r="B25" s="339" t="s">
        <v>301</v>
      </c>
      <c r="C25" s="338">
        <f>SUM(C26:C30)</f>
        <v>0</v>
      </c>
      <c r="D25" s="338">
        <f>SUM(D26:D30)</f>
        <v>0</v>
      </c>
    </row>
    <row r="26" spans="1:4" ht="16.5" customHeight="1">
      <c r="A26" s="340">
        <v>4.0999999999999996</v>
      </c>
      <c r="B26" s="341" t="s">
        <v>302</v>
      </c>
      <c r="C26" s="340"/>
      <c r="D26" s="340"/>
    </row>
    <row r="27" spans="1:4" ht="16.5" customHeight="1">
      <c r="A27" s="340">
        <v>4.2</v>
      </c>
      <c r="B27" s="341" t="s">
        <v>130</v>
      </c>
      <c r="C27" s="340"/>
      <c r="D27" s="340"/>
    </row>
    <row r="28" spans="1:4" ht="16.5" customHeight="1">
      <c r="A28" s="340">
        <v>4.3</v>
      </c>
      <c r="B28" s="341" t="s">
        <v>303</v>
      </c>
      <c r="C28" s="340"/>
      <c r="D28" s="340"/>
    </row>
    <row r="29" spans="1:4" ht="16.5" customHeight="1">
      <c r="A29" s="340">
        <v>4.4000000000000004</v>
      </c>
      <c r="B29" s="341" t="s">
        <v>304</v>
      </c>
      <c r="C29" s="340"/>
      <c r="D29" s="340"/>
    </row>
    <row r="30" spans="1:4" ht="16.5" customHeight="1">
      <c r="A30" s="340">
        <v>4.5</v>
      </c>
      <c r="B30" s="341" t="s">
        <v>305</v>
      </c>
      <c r="C30" s="340"/>
      <c r="D30" s="340"/>
    </row>
    <row r="31" spans="1:4" s="31" customFormat="1" ht="17.25">
      <c r="A31" s="338"/>
      <c r="B31" s="339" t="s">
        <v>67</v>
      </c>
      <c r="C31" s="338">
        <f>C7+C13+C19+C25</f>
        <v>0</v>
      </c>
      <c r="D31" s="338">
        <f>D7+D13+D19+D25</f>
        <v>0</v>
      </c>
    </row>
    <row r="34" spans="2:4" ht="17.25">
      <c r="B34" s="433" t="s">
        <v>2</v>
      </c>
      <c r="C34" s="513" t="str">
        <f>+'Ekamut-caxs'!D78</f>
        <v>Ս․ Արզումանյան</v>
      </c>
      <c r="D34" s="513"/>
    </row>
    <row r="35" spans="2:4" ht="15.75" customHeight="1">
      <c r="B35" s="434" t="s">
        <v>4</v>
      </c>
      <c r="C35" s="514" t="s">
        <v>5</v>
      </c>
      <c r="D35" s="514"/>
    </row>
    <row r="36" spans="2:4" ht="27" customHeight="1">
      <c r="B36" s="31" t="s">
        <v>6</v>
      </c>
      <c r="C36" s="513" t="str">
        <f>+'Ekamut-caxs'!D80</f>
        <v>Հ․ Ավագյան</v>
      </c>
      <c r="D36" s="513"/>
    </row>
    <row r="37" spans="2:4">
      <c r="C37" s="514" t="s">
        <v>5</v>
      </c>
      <c r="D37" s="514"/>
    </row>
    <row r="38" spans="2:4">
      <c r="B38" s="342" t="s">
        <v>131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A63" sqref="A6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79" t="s">
        <v>65</v>
      </c>
      <c r="B1" s="479"/>
      <c r="C1" s="479"/>
      <c r="D1" s="479"/>
      <c r="E1" s="479"/>
    </row>
    <row r="2" spans="1:13" ht="23.25" customHeight="1">
      <c r="A2" s="482" t="str">
        <f>+'Ekamut-caxs'!A13</f>
        <v xml:space="preserve">«Երևանի հ․ 138 մսուր-մանկապարտեզ» ՀՈԱԿ-ի </v>
      </c>
      <c r="B2" s="482"/>
      <c r="C2" s="482"/>
      <c r="D2" s="482"/>
      <c r="E2" s="482"/>
    </row>
    <row r="3" spans="1:13" ht="28.5" customHeight="1">
      <c r="A3" s="482" t="s">
        <v>272</v>
      </c>
      <c r="B3" s="482"/>
      <c r="C3" s="482"/>
      <c r="D3" s="482"/>
      <c r="E3" s="482"/>
    </row>
    <row r="5" spans="1:13">
      <c r="E5" s="92" t="s">
        <v>135</v>
      </c>
    </row>
    <row r="6" spans="1:13" ht="73.5" customHeight="1">
      <c r="A6" s="372" t="s">
        <v>3</v>
      </c>
      <c r="B6" s="372" t="s">
        <v>92</v>
      </c>
      <c r="C6" s="372" t="s">
        <v>273</v>
      </c>
      <c r="D6" s="372" t="s">
        <v>260</v>
      </c>
      <c r="E6" s="372" t="s">
        <v>261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274</v>
      </c>
      <c r="C8" s="130">
        <v>13508.8</v>
      </c>
      <c r="D8" s="130">
        <v>0</v>
      </c>
      <c r="E8" s="130">
        <v>0</v>
      </c>
      <c r="F8" s="346" t="s">
        <v>262</v>
      </c>
      <c r="G8" s="347" t="s">
        <v>263</v>
      </c>
      <c r="H8" s="348" t="s">
        <v>181</v>
      </c>
      <c r="I8" s="349" t="s">
        <v>264</v>
      </c>
      <c r="J8" s="348" t="s">
        <v>181</v>
      </c>
      <c r="K8" s="350" t="s">
        <v>265</v>
      </c>
      <c r="L8" s="351" t="s">
        <v>182</v>
      </c>
      <c r="M8" s="352" t="s">
        <v>266</v>
      </c>
    </row>
    <row r="9" spans="1:13" ht="35.25" customHeight="1" thickBot="1">
      <c r="A9" s="133">
        <v>2</v>
      </c>
      <c r="B9" s="345" t="s">
        <v>269</v>
      </c>
      <c r="C9" s="130">
        <v>1828.2</v>
      </c>
      <c r="D9" s="130">
        <v>0</v>
      </c>
      <c r="E9" s="130">
        <v>0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270</v>
      </c>
      <c r="C10" s="355">
        <v>1828.2</v>
      </c>
      <c r="D10" s="450">
        <v>0</v>
      </c>
      <c r="E10" s="451">
        <f>+M10</f>
        <v>0</v>
      </c>
      <c r="F10" s="356">
        <v>11</v>
      </c>
      <c r="G10" s="357"/>
      <c r="H10" s="358" t="s">
        <v>181</v>
      </c>
      <c r="I10" s="359">
        <v>21</v>
      </c>
      <c r="J10" s="358" t="s">
        <v>181</v>
      </c>
      <c r="K10" s="359">
        <v>500</v>
      </c>
      <c r="L10" s="351" t="s">
        <v>182</v>
      </c>
      <c r="M10" s="360">
        <f>+(G10*I10*K10)/1000</f>
        <v>0</v>
      </c>
    </row>
    <row r="11" spans="1:13" s="361" customFormat="1" ht="35.25" customHeight="1" thickBot="1">
      <c r="A11" s="353">
        <v>4</v>
      </c>
      <c r="B11" s="354" t="s">
        <v>271</v>
      </c>
      <c r="C11" s="355">
        <v>1828.2</v>
      </c>
      <c r="D11" s="450">
        <v>0</v>
      </c>
      <c r="E11" s="451">
        <f>+M11</f>
        <v>0</v>
      </c>
      <c r="F11" s="356">
        <v>12</v>
      </c>
      <c r="G11" s="362"/>
      <c r="H11" s="358" t="s">
        <v>181</v>
      </c>
      <c r="I11" s="363">
        <v>21</v>
      </c>
      <c r="J11" s="358" t="s">
        <v>181</v>
      </c>
      <c r="K11" s="363">
        <v>500</v>
      </c>
      <c r="L11" s="351" t="s">
        <v>182</v>
      </c>
      <c r="M11" s="364">
        <f>+(G11*I11*K11)/1000</f>
        <v>0</v>
      </c>
    </row>
    <row r="12" spans="1:13" s="83" customFormat="1" ht="31.5" customHeight="1">
      <c r="A12" s="121"/>
      <c r="B12" s="365" t="s">
        <v>267</v>
      </c>
      <c r="C12" s="366">
        <f>ROUND(SUM(C8:C11),1)</f>
        <v>18993.400000000001</v>
      </c>
      <c r="D12" s="366">
        <f>ROUND(SUM(D8:D11),1)</f>
        <v>0</v>
      </c>
      <c r="E12" s="366">
        <f>ROUND(SUM(E8:E11),1)</f>
        <v>0</v>
      </c>
    </row>
    <row r="14" spans="1:13" ht="51" customHeight="1">
      <c r="B14" s="519" t="s">
        <v>268</v>
      </c>
      <c r="C14" s="519"/>
      <c r="D14" s="519"/>
      <c r="E14" s="519"/>
    </row>
    <row r="19" spans="2:5" ht="20.25" customHeight="1">
      <c r="B19" s="76" t="s">
        <v>2</v>
      </c>
      <c r="C19" s="76"/>
      <c r="D19" s="517" t="str">
        <f>+'Ekamut-caxs'!D78</f>
        <v>Ս․ Արզումանյան</v>
      </c>
      <c r="E19" s="517"/>
    </row>
    <row r="20" spans="2:5" ht="18.75" customHeight="1">
      <c r="B20" s="76" t="s">
        <v>4</v>
      </c>
      <c r="D20" s="518" t="s">
        <v>5</v>
      </c>
      <c r="E20" s="518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17" t="str">
        <f>+'Ekamut-caxs'!D80</f>
        <v>Հ․ Ավագյան</v>
      </c>
      <c r="E22" s="517"/>
    </row>
    <row r="23" spans="2:5" ht="23.25" customHeight="1">
      <c r="D23" s="518" t="s">
        <v>5</v>
      </c>
      <c r="E23" s="518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A63" sqref="A6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2" t="s">
        <v>65</v>
      </c>
      <c r="B1" s="522"/>
      <c r="C1" s="522"/>
      <c r="D1" s="522"/>
      <c r="E1" s="522"/>
      <c r="F1" s="522"/>
    </row>
    <row r="2" spans="1:8" ht="23.25" customHeight="1">
      <c r="A2" s="480" t="str">
        <f>+'Ekamut-caxs'!A13</f>
        <v xml:space="preserve">«Երևանի հ․ 138 մսուր-մանկապարտեզ» ՀՈԱԿ-ի </v>
      </c>
      <c r="B2" s="480"/>
      <c r="C2" s="480"/>
      <c r="D2" s="480"/>
      <c r="E2" s="480"/>
      <c r="F2" s="480"/>
    </row>
    <row r="3" spans="1:8" ht="40.5" customHeight="1">
      <c r="A3" s="480" t="s">
        <v>313</v>
      </c>
      <c r="B3" s="480"/>
      <c r="C3" s="480"/>
      <c r="D3" s="480"/>
      <c r="E3" s="480"/>
      <c r="F3" s="480"/>
    </row>
    <row r="5" spans="1:8">
      <c r="F5" s="435" t="s">
        <v>135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>
        <v>0</v>
      </c>
      <c r="D8" s="130">
        <v>0</v>
      </c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20" t="str">
        <f>+'Ekamut-caxs'!D78</f>
        <v>Ս․ Արզումանյան</v>
      </c>
      <c r="E21" s="520"/>
      <c r="F21" s="520"/>
    </row>
    <row r="22" spans="2:6" ht="18.75" customHeight="1">
      <c r="B22" s="13" t="s">
        <v>4</v>
      </c>
      <c r="D22" s="521" t="s">
        <v>5</v>
      </c>
      <c r="E22" s="521"/>
      <c r="F22" s="521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0" t="str">
        <f>+'Ekamut-caxs'!D80</f>
        <v>Հ․ Ավագյան</v>
      </c>
      <c r="E24" s="520"/>
      <c r="F24" s="520"/>
    </row>
    <row r="25" spans="2:6" ht="23.25" customHeight="1">
      <c r="D25" s="521" t="s">
        <v>5</v>
      </c>
      <c r="E25" s="521"/>
      <c r="F25" s="521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https://mul2.yerevan.am/tasks/1972414/oneclick?token=7775f2ab27c2179c8226c83839dbdaa8</cp:keywords>
  <cp:lastModifiedBy>Lusine Petrosyan</cp:lastModifiedBy>
  <cp:lastPrinted>2024-11-06T11:52:59Z</cp:lastPrinted>
  <dcterms:created xsi:type="dcterms:W3CDTF">1996-10-14T23:33:28Z</dcterms:created>
  <dcterms:modified xsi:type="dcterms:W3CDTF">2024-12-29T19:19:55Z</dcterms:modified>
</cp:coreProperties>
</file>