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2A7573D-75F0-4D28-90E9-2659F26180F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E20" i="9"/>
  <c r="E21" i="9"/>
  <c r="E22" i="9"/>
  <c r="E23" i="9"/>
  <c r="D23" i="9"/>
  <c r="B23" i="9"/>
  <c r="D66" i="9"/>
  <c r="C12" i="10" l="1"/>
  <c r="C7" i="10" s="1"/>
  <c r="C10" i="11" l="1"/>
  <c r="D10" i="9" l="1"/>
  <c r="D9" i="9"/>
  <c r="D13" i="9"/>
  <c r="D12" i="9"/>
  <c r="E7" i="1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I17" i="20"/>
  <c r="E18" i="20"/>
  <c r="F18" i="20" s="1"/>
  <c r="E17" i="20"/>
  <c r="F17" i="20" s="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M28" i="20" s="1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D26" i="19" l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6" i="10"/>
  <c r="A18" i="10" s="1"/>
  <c r="A26" i="7"/>
  <c r="A27" i="7" s="1"/>
  <c r="A12" i="9"/>
  <c r="A10" i="9"/>
  <c r="A13" i="9" s="1"/>
  <c r="A11" i="9"/>
  <c r="A14" i="9" s="1"/>
  <c r="A25" i="19"/>
  <c r="E11" i="9"/>
  <c r="C22" i="7"/>
  <c r="E8" i="9"/>
  <c r="A19" i="19"/>
  <c r="A20" i="19" s="1"/>
  <c r="A19" i="10" l="1"/>
  <c r="A20" i="10" s="1"/>
  <c r="A22" i="10" s="1"/>
  <c r="A29" i="7"/>
  <c r="A13" i="10"/>
  <c r="A14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6" i="9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20" i="9" s="1"/>
  <c r="A22" i="9" s="1"/>
  <c r="A28" i="19"/>
  <c r="A32" i="7"/>
  <c r="A33" i="7" s="1"/>
  <c r="A34" i="7" s="1"/>
  <c r="A35" i="7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4" i="7" s="1"/>
  <c r="A45" i="7" s="1"/>
  <c r="A46" i="7" s="1"/>
  <c r="A41" i="19"/>
  <c r="A43" i="19" s="1"/>
  <c r="A45" i="19" s="1"/>
  <c r="A46" i="19" s="1"/>
  <c r="A32" i="19" l="1"/>
  <c r="A33" i="19" s="1"/>
  <c r="A30" i="19"/>
  <c r="A31" i="19" s="1"/>
  <c r="A47" i="7"/>
  <c r="A51" i="7" s="1"/>
  <c r="A40" i="9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4" i="9" s="1"/>
  <c r="A55" i="9" s="1"/>
  <c r="A57" i="9" s="1"/>
  <c r="A59" i="9" s="1"/>
  <c r="A60" i="9" s="1"/>
  <c r="A38" i="10"/>
  <c r="A50" i="19"/>
  <c r="A47" i="19"/>
  <c r="A48" i="19" s="1"/>
  <c r="A49" i="19" s="1"/>
  <c r="C29" i="7"/>
  <c r="A48" i="7" l="1"/>
  <c r="A49" i="7" s="1"/>
  <c r="A50" i="7" s="1"/>
  <c r="A62" i="9"/>
  <c r="A40" i="10"/>
  <c r="A41" i="10" s="1"/>
  <c r="A42" i="10" s="1"/>
  <c r="A43" i="10" s="1"/>
  <c r="A44" i="10" s="1"/>
  <c r="A45" i="10" s="1"/>
  <c r="A46" i="10" s="1"/>
  <c r="A47" i="10" s="1"/>
  <c r="A51" i="10" s="1"/>
  <c r="A52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7" i="7" s="1"/>
  <c r="A68" i="7" s="1"/>
  <c r="A70" i="7" s="1"/>
  <c r="B27" i="10"/>
  <c r="A72" i="7" l="1"/>
  <c r="A73" i="7" s="1"/>
  <c r="A55" i="10"/>
  <c r="A57" i="10" s="1"/>
  <c r="A60" i="10" s="1"/>
  <c r="A61" i="10" s="1"/>
  <c r="A62" i="10" s="1"/>
  <c r="A63" i="10" s="1"/>
  <c r="A62" i="19"/>
  <c r="A63" i="19" s="1"/>
  <c r="A64" i="19" s="1"/>
  <c r="A66" i="19" s="1"/>
  <c r="B27" i="9"/>
  <c r="A78" i="7" l="1"/>
  <c r="A74" i="7"/>
  <c r="A75" i="7" s="1"/>
  <c r="A76" i="7" s="1"/>
  <c r="A65" i="10"/>
  <c r="A67" i="19"/>
  <c r="A69" i="19" s="1"/>
  <c r="A71" i="19" l="1"/>
  <c r="A72" i="19" s="1"/>
  <c r="C28" i="7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8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9" i="9" l="1"/>
  <c r="D58" i="9"/>
  <c r="D57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D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1" i="9" l="1"/>
  <c r="D62" i="9"/>
  <c r="D63" i="9"/>
  <c r="D56" i="9"/>
  <c r="D55" i="9"/>
  <c r="D54" i="9"/>
  <c r="D53" i="9"/>
  <c r="D52" i="9"/>
  <c r="D51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4" i="9"/>
  <c r="E14" i="9" s="1"/>
  <c r="D16" i="9"/>
  <c r="D17" i="9"/>
  <c r="D19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9" i="9"/>
  <c r="D18" i="9"/>
  <c r="E17" i="9"/>
  <c r="E16" i="9"/>
  <c r="E15" i="9"/>
  <c r="C64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C37" i="7"/>
  <c r="C36" i="7" s="1"/>
  <c r="C94" i="7" s="1"/>
  <c r="D28" i="10"/>
  <c r="E28" i="9" l="1"/>
  <c r="D24" i="9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<sst xmlns="http://schemas.openxmlformats.org/spreadsheetml/2006/main" count="581" uniqueCount="333">
  <si>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</si>
  <si>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</si>
  <si>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</si>
  <si>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</si>
  <si>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</si>
  <si>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</si>
  <si>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</si>
  <si>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</si>
  <si>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</si>
  <si>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</si>
  <si>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</si>
  <si>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</si>
  <si>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</si>
  <si>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</si>
  <si>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</si>
  <si>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</si>
  <si>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</si>
  <si>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</si>
  <si>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</si>
  <si>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</si>
  <si>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</si>
  <si>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</si>
  <si>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</si>
  <si>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</si>
  <si>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</si>
  <si>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</si>
  <si>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</si>
  <si>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</si>
  <si>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</si>
  <si>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</si>
  <si>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</si>
  <si>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</si>
  <si>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</si>
  <si>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</si>
  <si>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</si>
  <si>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</si>
  <si>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</si>
  <si>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</si>
  <si>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</si>
  <si>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</si>
  <si>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</si>
  <si>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</si>
  <si>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</si>
  <si>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</si>
  <si>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</si>
  <si>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</si>
  <si>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</si>
  <si>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</si>
  <si>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</si>
  <si>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</si>
  <si>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</si>
  <si>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</si>
  <si>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</si>
  <si>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</si>
  <si>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</si>
  <si>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</si>
  <si>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</si>
  <si>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</si>
  <si>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</si>
  <si>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</si>
  <si>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</si>
  <si>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</si>
  <si>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</si>
  <si>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</si>
  <si>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</si>
  <si>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</si>
  <si>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</si>
  <si>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</si>
  <si>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</si>
  <si>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</si>
  <si>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</si>
  <si>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</si>
  <si>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</si>
  <si>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</si>
  <si>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</si>
  <si>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</si>
  <si>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</si>
  <si>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</si>
  <si>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</si>
  <si>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</si>
  <si>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</si>
  <si>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</si>
  <si>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</si>
  <si>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</si>
  <si>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</si>
  <si>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</si>
  <si>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</si>
  <si>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</si>
  <si>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</si>
  <si>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</si>
  <si>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</si>
  <si>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</si>
  <si>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</si>
  <si>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</si>
  <si>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</si>
  <si>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</si>
  <si>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</si>
  <si>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</si>
  <si>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</si>
  <si>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</si>
  <si>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</si>
  <si>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</si>
  <si>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</si>
  <si>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</si>
  <si>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</si>
  <si>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</si>
  <si>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</si>
  <si>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</si>
  <si>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</si>
  <si>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</si>
  <si>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</si>
  <si>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</si>
  <si>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</si>
  <si>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</si>
  <si>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</si>
  <si>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</si>
  <si>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</si>
  <si>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</si>
  <si>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</si>
  <si>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</si>
  <si>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</si>
  <si>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</si>
  <si>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</si>
  <si>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</si>
  <si>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</si>
  <si>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</si>
  <si>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</si>
  <si>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</si>
  <si>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</si>
  <si>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</si>
  <si>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</si>
  <si>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</si>
  <si>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</si>
  <si>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</si>
  <si>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</si>
  <si>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</si>
  <si>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</si>
  <si>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</si>
  <si>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</si>
  <si>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</si>
  <si>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</si>
  <si>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</si>
  <si>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</si>
  <si>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</si>
  <si>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</si>
  <si>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</si>
  <si>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</si>
  <si>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</si>
  <si>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</si>
  <si>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</si>
  <si>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</si>
  <si>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</si>
  <si>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</si>
  <si>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</si>
  <si>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</si>
  <si>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</si>
  <si>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</si>
  <si>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</si>
  <si>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</si>
  <si>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</si>
  <si>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</si>
  <si>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</si>
  <si>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</si>
  <si>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</si>
  <si>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</si>
  <si>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</si>
  <si>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</si>
  <si>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</si>
  <si>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</si>
  <si>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</si>
  <si>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</si>
  <si>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</si>
  <si>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</si>
  <si>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</si>
  <si>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</si>
  <si>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</si>
  <si>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</si>
  <si>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</si>
  <si>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</si>
  <si>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</si>
  <si>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</si>
  <si>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</si>
  <si>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</si>
  <si>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</si>
  <si>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</si>
  <si>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</si>
  <si>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</si>
  <si>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</si>
  <si>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</si>
  <si>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</si>
  <si>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</si>
  <si>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</si>
  <si>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</si>
  <si>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</si>
  <si>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</si>
  <si>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</si>
  <si>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</si>
  <si>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</si>
  <si>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</si>
  <si>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</si>
  <si>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</si>
  <si>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</si>
  <si>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</si>
  <si>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</si>
  <si>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</si>
  <si>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</si>
  <si>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</si>
  <si>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</si>
  <si>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</si>
  <si>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</si>
  <si>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</si>
  <si>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</si>
  <si>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</si>
  <si>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</si>
  <si>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</si>
  <si>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</si>
  <si>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</si>
  <si>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</si>
  <si>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</si>
  <si>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</si>
  <si>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</si>
  <si>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</si>
  <si>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</si>
  <si>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</si>
  <si>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</si>
  <si>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</si>
  <si>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</si>
  <si>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</si>
  <si>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</si>
  <si>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</si>
  <si>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</si>
  <si>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</si>
  <si>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</si>
  <si>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</si>
  <si>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</si>
  <si>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</si>
  <si>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</si>
  <si>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</si>
  <si>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</si>
  <si>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</si>
  <si>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</si>
  <si>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</si>
  <si>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</si>
  <si>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</si>
  <si>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</si>
  <si>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</si>
  <si>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</si>
  <si>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</si>
  <si>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</si>
  <si>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</si>
  <si>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</si>
  <si>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</si>
  <si>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</si>
  <si>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</si>
  <si>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</si>
  <si>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</si>
  <si>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</si>
  <si>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</si>
  <si>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</si>
  <si>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</si>
  <si>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</si>
  <si>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</si>
  <si>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</si>
  <si>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</si>
  <si>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</si>
  <si>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</si>
  <si>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</si>
  <si>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</si>
  <si>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</si>
  <si>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</si>
  <si>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</si>
  <si>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</si>
  <si>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</si>
  <si>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</si>
  <si>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</si>
  <si>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</si>
  <si>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</si>
  <si>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</si>
  <si>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</si>
  <si>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</si>
  <si>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</si>
  <si>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</si>
  <si>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</si>
  <si>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</si>
  <si>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</si>
  <si>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</si>
  <si>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</si>
  <si>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</si>
  <si>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</si>
  <si>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</si>
  <si>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</si>
  <si>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</si>
  <si>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</si>
  <si>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</si>
  <si>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</si>
  <si>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</si>
  <si>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</si>
  <si>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</si>
  <si>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</si>
  <si>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</si>
  <si>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</si>
  <si>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</si>
  <si>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</si>
  <si>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</si>
  <si>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</si>
  <si>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</si>
  <si>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</si>
  <si>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</si>
  <si>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</si>
  <si>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</si>
  <si>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</si>
  <si>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</si>
  <si>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</si>
  <si>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</si>
  <si>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</si>
  <si>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</si>
  <si>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</si>
  <si>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</si>
  <si>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</si>
  <si>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</si>
  <si>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</si>
  <si>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</si>
  <si>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</si>
  <si>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</si>
  <si>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</si>
  <si>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</si>
  <si>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</si>
  <si>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Հ. Մելիքյան</t>
  </si>
  <si>
    <t xml:space="preserve">«Երևանի հ․137 մսուր-մանկապարտեզ» ՀՈԱԿ-ի </t>
  </si>
  <si>
    <t>Ա, Հայրապետյան</t>
  </si>
  <si>
    <t xml:space="preserve">Այլ եկամուտներ </t>
  </si>
  <si>
    <t>Միջոցառումների գծով</t>
  </si>
  <si>
    <t>Ա. Հայրապետյան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</si>
</sst>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69" fillId="0" borderId="16" xfId="45" applyFont="1" applyBorder="1" applyAlignment="1" applyProtection="1">
      <alignment horizontal="left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28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zACAAUABNAAAAAAAAAAAAAAAAAAAAAAAAAAAAAAAAAAAAAAAAAAAAAAAAAAAAAAAAAAAAAAAAAAAAAAAAAAAAAAAAAAAAAAAAAAAAAAAAAAAAAAAAAAAAAAAAAAAAAADoBwwAAAAdABcAF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zMThaMCMGCSqGSIb3DQEJBDEWBBQoqLOfKhRH/Gtre8RF7keQ+JWbPzArBgsqhkiG9w0BCRACDDEcMBowGDAWBBRE5xMFRVajmd/v2Zzf5CvSbEm8HjANBgkqhkiG9w0BAQEFAASCAQBQTpacmGyi/6e5gqcDlzn4FzcVxaWE+Ta2Ra8VBWHe4SFc+7EQWpo7PPy1PfsFGih6jUCmAUOYzfsZvY2+ZBvPyvqWXpc6Iv1OEE4cAo2Xlwh4bbwIfFLI02hGaxVxOIG7s+9HA0j9CAGl+bXxQdgMCe281JO70UEGu0XoFOxS+q+ZPVRUUNlSVqZuVa0Gb/+ZcUlOMXDmgukQysQTGxr3iV9ewVLeCDFlOHpi7/JTfob56uV8xxhnlZegdBrMONXBFc9rJmtP5M8M586+lDskgMAE6C/AVJfWy0Jtwynb7qwyTevnqQ0m0INXmBouqRNV2RYTY89v8Yh3HCmAwXv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zACAAUABNAAAAAAAAAAAAAAAAAAAAAAAAAAAAAAAAAAAAAAAAAAAAAAAAAAAAAAAAAAAAAAAAAAAAAAAAAAAAAAAAAAAAAAAAAAAAAAAAAAAAAAAAAAAAAAAAAAAAAADoBwwAAAAdABcAF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zMjJaMCMGCSqGSIb3DQEJBDEWBBR2OSjLLiBxCYMKTFv+iYRED4bn1jArBgsqhkiG9w0BCRACDDEcMBowGDAWBBRE5xMFRVajmd/v2Zzf5CvSbEm8HjANBgkqhkiG9w0BAQEFAASCAQDL4zINmipLKNgdzkSOZmMew6mGzAz+33kDaEqKdaZQlIobixUAfrBIKzQ4crYMyKwL8Ejk18FBZsdQXO3GqEOxSH7g83tCwPeBlIZoewuYPRbI1DOFKq+q0QBdRZZBRbR7pSavQFvfXwpktNidjcj4+hvZ2IfKfJlcB+jMLL2XtfLUYcCkouy390I6tufahDvxo90JNYX5jt++PpnjwRE1XrpU+NU8WTwhg3OPL6cxp/NsVvod/rFqG1EcDO0NOgqxy8uZ0eqwxX+4hjWT4/O8WtlVlzIQtAfLSnEKL322/eX91DUhFuxA2lCB0QzsPodhaG6B9aFWnfJ8OKUVNCy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3D93CEA2-79F4-8ED5-9EF1-D409805D94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F6FEC702-26F5-DE47-AE86-ADE7681CFA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8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239"/>
      <c r="D1" s="453" t="s">
        <v>184</v>
      </c>
      <c r="E1" s="455">
        <v>261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f>+E1</f>
        <v>261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287</v>
      </c>
      <c r="E10" s="236"/>
    </row>
    <row r="11" spans="1:10" ht="20.25" customHeight="1">
      <c r="C11" s="236"/>
      <c r="D11" s="453" t="s">
        <v>288</v>
      </c>
      <c r="E11" s="236"/>
    </row>
    <row r="12" spans="1:10" ht="20.25">
      <c r="A12" s="477" t="s">
        <v>40</v>
      </c>
      <c r="B12" s="477"/>
      <c r="C12" s="477"/>
      <c r="D12" s="477"/>
      <c r="E12" s="477"/>
      <c r="F12" s="385"/>
    </row>
    <row r="13" spans="1:10" ht="20.45" customHeight="1">
      <c r="A13" s="478" t="s">
        <v>328</v>
      </c>
      <c r="B13" s="478"/>
      <c r="C13" s="478"/>
      <c r="D13" s="478"/>
      <c r="E13" s="478"/>
      <c r="F13" s="377" t="s">
        <v>195</v>
      </c>
    </row>
    <row r="14" spans="1:10" ht="18.75" customHeight="1">
      <c r="A14" s="479" t="s">
        <v>321</v>
      </c>
      <c r="B14" s="479"/>
      <c r="C14" s="479"/>
      <c r="D14" s="479"/>
      <c r="E14" s="479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38848</v>
      </c>
      <c r="E17" s="241"/>
      <c r="F17" s="149"/>
    </row>
    <row r="18" spans="1:6" ht="18.75" hidden="1" customHeight="1">
      <c r="A18" s="61">
        <f>+A17+1</f>
        <v>2</v>
      </c>
      <c r="B18" s="13" t="s">
        <v>219</v>
      </c>
      <c r="C18" s="403"/>
      <c r="D18" s="410">
        <f>+D19+D20</f>
        <v>0</v>
      </c>
      <c r="E18" s="241"/>
      <c r="F18" s="149"/>
    </row>
    <row r="19" spans="1:6" s="382" customFormat="1" hidden="1">
      <c r="A19" s="378">
        <f>+A18+0.1</f>
        <v>2.1</v>
      </c>
      <c r="B19" s="379" t="s">
        <v>220</v>
      </c>
      <c r="C19" s="379"/>
      <c r="D19" s="380"/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hidden="1" customHeight="1">
      <c r="A21" s="61">
        <f>+A18+1</f>
        <v>3</v>
      </c>
      <c r="B21" s="13" t="s">
        <v>222</v>
      </c>
      <c r="C21" s="403"/>
      <c r="D21" s="410">
        <f>+D22+D23</f>
        <v>0</v>
      </c>
      <c r="E21" s="241"/>
      <c r="F21" s="149"/>
    </row>
    <row r="22" spans="1:6" s="382" customFormat="1" hidden="1">
      <c r="A22" s="378">
        <f>+A21+0.1</f>
        <v>3.1</v>
      </c>
      <c r="B22" s="379" t="s">
        <v>223</v>
      </c>
      <c r="C22" s="379"/>
      <c r="D22" s="380"/>
      <c r="E22" s="381"/>
      <c r="F22" s="383"/>
    </row>
    <row r="23" spans="1:6" s="382" customFormat="1" hidden="1">
      <c r="A23" s="378">
        <f>+A22+0.1</f>
        <v>3.2</v>
      </c>
      <c r="B23" s="379" t="s">
        <v>224</v>
      </c>
      <c r="C23" s="379"/>
      <c r="D23" s="380"/>
      <c r="E23" s="381"/>
      <c r="F23" s="383"/>
    </row>
    <row r="24" spans="1:6" ht="18.75" customHeight="1">
      <c r="A24" s="61">
        <v>2</v>
      </c>
      <c r="B24" s="13" t="s">
        <v>225</v>
      </c>
      <c r="C24" s="403"/>
      <c r="D24" s="410">
        <v>1.5</v>
      </c>
      <c r="E24" s="241"/>
      <c r="F24" s="149"/>
    </row>
    <row r="25" spans="1:6" ht="18.75" hidden="1" customHeight="1">
      <c r="A25" s="61">
        <f>+A24+1</f>
        <v>3</v>
      </c>
      <c r="B25" s="13" t="s">
        <v>8</v>
      </c>
      <c r="C25" s="403"/>
      <c r="D25" s="237">
        <v>0</v>
      </c>
      <c r="E25" s="241"/>
      <c r="F25" s="149"/>
    </row>
    <row r="26" spans="1:6" ht="18.75" hidden="1" customHeight="1">
      <c r="A26" s="61">
        <f t="shared" ref="A26:A27" si="0">+A25+1</f>
        <v>4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5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6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3</v>
      </c>
      <c r="B29" s="13" t="s">
        <v>121</v>
      </c>
      <c r="C29" s="403"/>
      <c r="D29" s="410">
        <f>SUM(D30:D31)</f>
        <v>2000</v>
      </c>
      <c r="E29" s="241"/>
      <c r="F29" s="149"/>
    </row>
    <row r="30" spans="1:6" s="382" customFormat="1">
      <c r="A30" s="378">
        <f>+A29+0.1</f>
        <v>3.1</v>
      </c>
      <c r="B30" s="379" t="s">
        <v>70</v>
      </c>
      <c r="C30" s="379"/>
      <c r="D30" s="412">
        <f>+D73</f>
        <v>2000</v>
      </c>
      <c r="E30" s="381"/>
      <c r="F30" s="383"/>
    </row>
    <row r="31" spans="1:6" s="382" customFormat="1" hidden="1">
      <c r="A31" s="378">
        <f>+A30+0.1</f>
        <v>3.2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4</v>
      </c>
      <c r="B32" s="13" t="s">
        <v>9</v>
      </c>
      <c r="C32" s="403"/>
      <c r="D32" s="237"/>
      <c r="E32" s="241"/>
      <c r="F32" s="149" t="s">
        <v>323</v>
      </c>
    </row>
    <row r="33" spans="1:14" ht="18.75" hidden="1" customHeight="1">
      <c r="A33" s="61">
        <f>+A32+1</f>
        <v>5</v>
      </c>
      <c r="B33" s="13" t="s">
        <v>330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40849.5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34473.9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72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404.96000000000004</v>
      </c>
      <c r="E39" s="381"/>
      <c r="F39" s="383"/>
      <c r="G39" s="382" t="s">
        <v>216</v>
      </c>
    </row>
    <row r="40" spans="1:14" ht="18.75" hidden="1" customHeight="1">
      <c r="A40" s="61">
        <f>+A37+1</f>
        <v>2</v>
      </c>
      <c r="B40" s="13" t="s">
        <v>14</v>
      </c>
      <c r="C40" s="403"/>
      <c r="D40" s="410">
        <f>+'Snund ev finans. pastaci'!E12</f>
        <v>0</v>
      </c>
      <c r="E40" s="241"/>
      <c r="F40" s="149">
        <v>0</v>
      </c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0</v>
      </c>
      <c r="N40" s="5" t="s">
        <v>217</v>
      </c>
    </row>
    <row r="41" spans="1:14" ht="18.75" hidden="1" customHeight="1">
      <c r="A41" s="61">
        <f>+A40+1</f>
        <v>3</v>
      </c>
      <c r="B41" s="13" t="s">
        <v>13</v>
      </c>
      <c r="C41" s="403"/>
      <c r="D41" s="410">
        <f>+'Komunal '!F27</f>
        <v>0</v>
      </c>
      <c r="E41" s="241"/>
      <c r="F41" s="237">
        <f>+D41-'Komunal '!F27</f>
        <v>0</v>
      </c>
      <c r="L41" s="5">
        <f>+'Snund ev finans. pastaci'!E8+'Snund ev finans. pastaci'!E9</f>
        <v>0</v>
      </c>
    </row>
    <row r="42" spans="1:14" ht="18.75" customHeight="1">
      <c r="A42" s="61">
        <v>2</v>
      </c>
      <c r="B42" s="13" t="s">
        <v>12</v>
      </c>
      <c r="C42" s="403"/>
      <c r="D42" s="410">
        <f>+'Komunal '!J27</f>
        <v>1138.2</v>
      </c>
      <c r="E42" s="241"/>
      <c r="F42" s="237">
        <f>+D42-'Komunal '!J27</f>
        <v>0</v>
      </c>
      <c r="L42" s="84">
        <f>+L41+L40*0.8</f>
        <v>0</v>
      </c>
    </row>
    <row r="43" spans="1:14" ht="18.75" customHeight="1">
      <c r="A43" s="61">
        <f t="shared" ref="A43:A46" si="1">+A42+1</f>
        <v>3</v>
      </c>
      <c r="B43" s="13" t="s">
        <v>15</v>
      </c>
      <c r="C43" s="403"/>
      <c r="D43" s="410">
        <f>+'Komunal '!O27</f>
        <v>38.299999999999997</v>
      </c>
      <c r="E43" s="241"/>
      <c r="F43" s="237">
        <f>+D43-'Komunal '!O27</f>
        <v>0</v>
      </c>
    </row>
    <row r="44" spans="1:14" ht="18.75" customHeight="1">
      <c r="A44" s="61">
        <v>4</v>
      </c>
      <c r="B44" s="13" t="s">
        <v>16</v>
      </c>
      <c r="C44" s="403"/>
      <c r="D44" s="237">
        <v>105.6</v>
      </c>
      <c r="E44" s="241"/>
      <c r="F44" s="149"/>
    </row>
    <row r="45" spans="1:14" ht="18.75" customHeight="1">
      <c r="A45" s="61">
        <f t="shared" si="1"/>
        <v>5</v>
      </c>
      <c r="B45" s="13" t="s">
        <v>17</v>
      </c>
      <c r="C45" s="403"/>
      <c r="D45" s="237">
        <v>20</v>
      </c>
      <c r="E45" s="241"/>
      <c r="F45" s="149"/>
    </row>
    <row r="46" spans="1:14" ht="18.75" customHeight="1">
      <c r="A46" s="61">
        <f t="shared" si="1"/>
        <v>6</v>
      </c>
      <c r="B46" s="13" t="s">
        <v>18</v>
      </c>
      <c r="C46" s="403"/>
      <c r="D46" s="410">
        <f>SUM(D47:D49)</f>
        <v>130.19999999999999</v>
      </c>
      <c r="E46" s="241"/>
      <c r="F46" s="149"/>
    </row>
    <row r="47" spans="1:14" s="382" customFormat="1">
      <c r="A47" s="378">
        <f>+A46+0.1</f>
        <v>6.1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6.1999999999999993</v>
      </c>
      <c r="B48" s="379" t="s">
        <v>20</v>
      </c>
      <c r="C48" s="379"/>
      <c r="D48" s="380">
        <v>15</v>
      </c>
      <c r="E48" s="381"/>
      <c r="F48" s="383"/>
    </row>
    <row r="49" spans="1:11" s="382" customFormat="1">
      <c r="A49" s="378">
        <f>+A48+0.1</f>
        <v>6.2999999999999989</v>
      </c>
      <c r="B49" s="379" t="s">
        <v>21</v>
      </c>
      <c r="C49" s="379"/>
      <c r="D49" s="380">
        <v>57.6</v>
      </c>
      <c r="E49" s="381"/>
      <c r="F49" s="383"/>
    </row>
    <row r="50" spans="1:11" ht="18.75" hidden="1" customHeight="1">
      <c r="A50" s="61">
        <f>+A46+1</f>
        <v>7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7</v>
      </c>
      <c r="B51" s="13" t="s">
        <v>28</v>
      </c>
      <c r="C51" s="403"/>
      <c r="D51" s="237">
        <v>147</v>
      </c>
      <c r="E51" s="241"/>
      <c r="F51" s="149">
        <v>6</v>
      </c>
      <c r="G51" s="5" t="s">
        <v>182</v>
      </c>
      <c r="H51" s="5">
        <v>147</v>
      </c>
      <c r="I51" s="5" t="s">
        <v>183</v>
      </c>
      <c r="J51" s="5">
        <f>+F51*H51</f>
        <v>882</v>
      </c>
    </row>
    <row r="52" spans="1:11" ht="18.75" customHeight="1">
      <c r="A52" s="61">
        <f t="shared" ref="A52:A72" si="2">+A51+1</f>
        <v>8</v>
      </c>
      <c r="B52" s="13" t="s">
        <v>23</v>
      </c>
      <c r="C52" s="403"/>
      <c r="D52" s="237">
        <v>50</v>
      </c>
      <c r="E52" s="241"/>
      <c r="F52" s="237">
        <f>+$F$51</f>
        <v>6</v>
      </c>
      <c r="G52" s="5" t="s">
        <v>182</v>
      </c>
      <c r="H52" s="5">
        <v>27.9</v>
      </c>
      <c r="I52" s="5" t="s">
        <v>183</v>
      </c>
      <c r="J52" s="5">
        <f>+F52*H52</f>
        <v>167.39999999999998</v>
      </c>
    </row>
    <row r="53" spans="1:11" ht="18.75" customHeight="1">
      <c r="A53" s="61">
        <f t="shared" si="2"/>
        <v>9</v>
      </c>
      <c r="B53" s="13" t="s">
        <v>72</v>
      </c>
      <c r="C53" s="403"/>
      <c r="D53" s="237">
        <v>600</v>
      </c>
      <c r="E53" s="241"/>
      <c r="F53" s="237">
        <f t="shared" ref="F53:F55" si="3">+$F$51</f>
        <v>6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10</v>
      </c>
      <c r="B54" s="13" t="s">
        <v>46</v>
      </c>
      <c r="C54" s="403"/>
      <c r="D54" s="237">
        <v>200</v>
      </c>
      <c r="E54" s="241"/>
      <c r="F54" s="237"/>
    </row>
    <row r="55" spans="1:11" ht="18.75" customHeight="1">
      <c r="A55" s="61">
        <f t="shared" si="2"/>
        <v>11</v>
      </c>
      <c r="B55" s="13" t="s">
        <v>117</v>
      </c>
      <c r="C55" s="403"/>
      <c r="D55" s="237">
        <v>60</v>
      </c>
      <c r="E55" s="241"/>
      <c r="F55" s="237">
        <f t="shared" si="3"/>
        <v>6</v>
      </c>
      <c r="G55" s="5" t="s">
        <v>182</v>
      </c>
      <c r="H55" s="5">
        <v>38.700000000000003</v>
      </c>
      <c r="I55" s="5" t="s">
        <v>183</v>
      </c>
      <c r="J55" s="5">
        <f>+F55*H55</f>
        <v>232.20000000000002</v>
      </c>
    </row>
    <row r="56" spans="1:11" ht="18.75" customHeight="1">
      <c r="A56" s="61">
        <f t="shared" si="2"/>
        <v>12</v>
      </c>
      <c r="B56" s="13" t="s">
        <v>118</v>
      </c>
      <c r="C56" s="403"/>
      <c r="D56" s="237">
        <v>114</v>
      </c>
      <c r="E56" s="241"/>
      <c r="F56" s="149"/>
    </row>
    <row r="57" spans="1:11" ht="18.75" customHeight="1">
      <c r="A57" s="61">
        <f t="shared" si="2"/>
        <v>13</v>
      </c>
      <c r="B57" s="13" t="s">
        <v>24</v>
      </c>
      <c r="C57" s="403"/>
      <c r="D57" s="237">
        <v>300</v>
      </c>
      <c r="E57" s="241"/>
      <c r="F57" s="149"/>
    </row>
    <row r="58" spans="1:11" ht="18.75" customHeight="1">
      <c r="A58" s="61">
        <f t="shared" si="2"/>
        <v>14</v>
      </c>
      <c r="B58" s="13" t="s">
        <v>25</v>
      </c>
      <c r="C58" s="403"/>
      <c r="D58" s="237">
        <v>120</v>
      </c>
      <c r="E58" s="241"/>
      <c r="F58" s="149"/>
    </row>
    <row r="59" spans="1:11" ht="18.75" hidden="1" customHeight="1">
      <c r="A59" s="61">
        <f t="shared" si="2"/>
        <v>15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16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15</v>
      </c>
      <c r="B61" s="13" t="s">
        <v>43</v>
      </c>
      <c r="C61" s="403"/>
      <c r="D61" s="237">
        <v>54</v>
      </c>
      <c r="E61" s="241"/>
      <c r="F61" s="149"/>
    </row>
    <row r="62" spans="1:11" ht="18.75" customHeight="1">
      <c r="A62" s="61">
        <f t="shared" si="2"/>
        <v>16</v>
      </c>
      <c r="B62" s="13" t="s">
        <v>73</v>
      </c>
      <c r="C62" s="403"/>
      <c r="D62" s="237">
        <v>80</v>
      </c>
      <c r="E62" s="241"/>
      <c r="F62" s="149"/>
    </row>
    <row r="63" spans="1:11" ht="18.75" customHeight="1">
      <c r="A63" s="61">
        <f t="shared" si="2"/>
        <v>17</v>
      </c>
      <c r="B63" s="13" t="s">
        <v>74</v>
      </c>
      <c r="C63" s="403"/>
      <c r="D63" s="237">
        <v>117</v>
      </c>
      <c r="E63" s="241"/>
      <c r="F63" s="149"/>
    </row>
    <row r="64" spans="1:11" ht="18.75" hidden="1" customHeight="1">
      <c r="A64" s="61">
        <f t="shared" si="2"/>
        <v>18</v>
      </c>
      <c r="B64" s="13" t="s">
        <v>44</v>
      </c>
      <c r="C64" s="403"/>
      <c r="D64" s="237"/>
      <c r="E64" s="241"/>
      <c r="F64" s="149"/>
    </row>
    <row r="65" spans="1:7" ht="18.75" customHeight="1">
      <c r="A65" s="61">
        <v>18</v>
      </c>
      <c r="B65" s="13" t="s">
        <v>119</v>
      </c>
      <c r="C65" s="403"/>
      <c r="D65" s="237">
        <v>20</v>
      </c>
      <c r="E65" s="241"/>
      <c r="F65" s="149"/>
    </row>
    <row r="66" spans="1:7" ht="18.75" hidden="1" customHeight="1">
      <c r="A66" s="61">
        <f t="shared" si="2"/>
        <v>19</v>
      </c>
      <c r="B66" s="13" t="s">
        <v>45</v>
      </c>
      <c r="C66" s="403"/>
      <c r="D66" s="237"/>
      <c r="E66" s="241"/>
      <c r="F66" s="149"/>
    </row>
    <row r="67" spans="1:7" ht="18.75" hidden="1" customHeight="1">
      <c r="A67" s="61">
        <f t="shared" si="2"/>
        <v>20</v>
      </c>
      <c r="B67" s="13" t="s">
        <v>61</v>
      </c>
      <c r="C67" s="403"/>
      <c r="D67" s="237"/>
      <c r="E67" s="241"/>
      <c r="F67" s="149"/>
    </row>
    <row r="68" spans="1:7" ht="18.75" customHeight="1">
      <c r="A68" s="61">
        <v>19</v>
      </c>
      <c r="B68" s="473" t="s">
        <v>331</v>
      </c>
      <c r="C68" s="403"/>
      <c r="D68" s="237">
        <v>100</v>
      </c>
      <c r="E68" s="241"/>
      <c r="F68" s="149"/>
    </row>
    <row r="69" spans="1:7" ht="18.75" hidden="1" customHeight="1">
      <c r="A69" s="61">
        <f t="shared" si="2"/>
        <v>20</v>
      </c>
      <c r="B69" s="13"/>
      <c r="C69" s="403"/>
      <c r="D69" s="237"/>
      <c r="E69" s="241"/>
      <c r="F69" s="149" t="s">
        <v>324</v>
      </c>
    </row>
    <row r="70" spans="1:7" ht="18.75" customHeight="1">
      <c r="A70" s="61">
        <v>20</v>
      </c>
      <c r="B70" s="13" t="s">
        <v>213</v>
      </c>
      <c r="C70" s="403"/>
      <c r="D70" s="237">
        <v>50</v>
      </c>
      <c r="E70" s="241"/>
      <c r="F70" s="149"/>
    </row>
    <row r="71" spans="1:7" ht="18.75" customHeight="1">
      <c r="A71" s="61">
        <f t="shared" si="2"/>
        <v>21</v>
      </c>
      <c r="B71" s="13" t="s">
        <v>212</v>
      </c>
      <c r="C71" s="403"/>
      <c r="D71" s="237">
        <v>50</v>
      </c>
      <c r="E71" s="241"/>
      <c r="F71" s="149"/>
    </row>
    <row r="72" spans="1:7" ht="18.75" customHeight="1">
      <c r="A72" s="61">
        <f t="shared" si="2"/>
        <v>22</v>
      </c>
      <c r="B72" s="13" t="s">
        <v>26</v>
      </c>
      <c r="C72" s="403"/>
      <c r="D72" s="237">
        <v>2500</v>
      </c>
      <c r="E72" s="241"/>
      <c r="F72" s="149"/>
    </row>
    <row r="73" spans="1:7" s="382" customFormat="1">
      <c r="A73" s="378">
        <f>+A72+0.1</f>
        <v>22.1</v>
      </c>
      <c r="B73" s="379" t="s">
        <v>75</v>
      </c>
      <c r="C73" s="379"/>
      <c r="D73" s="380">
        <v>2000</v>
      </c>
      <c r="E73" s="381"/>
      <c r="F73" s="383"/>
    </row>
    <row r="74" spans="1:7" ht="18.75" hidden="1" customHeight="1">
      <c r="A74" s="61">
        <f>+A72+1</f>
        <v>23</v>
      </c>
      <c r="B74" s="13" t="s">
        <v>76</v>
      </c>
      <c r="C74" s="403"/>
      <c r="D74" s="237"/>
      <c r="E74" s="241"/>
      <c r="F74" s="149"/>
    </row>
    <row r="75" spans="1:7" ht="18.75" customHeight="1">
      <c r="A75" s="61">
        <v>23</v>
      </c>
      <c r="B75" s="13" t="s">
        <v>65</v>
      </c>
      <c r="C75" s="403"/>
      <c r="D75" s="237">
        <v>381.3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40849.5</v>
      </c>
      <c r="E76" s="408"/>
      <c r="F76" s="475">
        <f>+D34-D76</f>
        <v>0</v>
      </c>
      <c r="G76" s="476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332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327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262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262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0" t="s">
        <v>40</v>
      </c>
      <c r="B13" s="480"/>
      <c r="C13" s="480"/>
      <c r="D13" s="480"/>
      <c r="E13" s="55"/>
      <c r="F13" s="29"/>
      <c r="G13" s="29"/>
    </row>
    <row r="14" spans="1:10" s="5" customFormat="1" ht="20.25">
      <c r="A14" s="478" t="s">
        <v>328</v>
      </c>
      <c r="B14" s="478"/>
      <c r="C14" s="478"/>
      <c r="D14" s="478"/>
      <c r="E14" s="478"/>
      <c r="F14" s="3"/>
      <c r="G14" s="3"/>
    </row>
    <row r="15" spans="1:10" s="5" customFormat="1" ht="18.75" customHeight="1">
      <c r="A15" s="479" t="s">
        <v>322</v>
      </c>
      <c r="B15" s="479"/>
      <c r="C15" s="479"/>
      <c r="D15" s="479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-50.599999999999966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335.6</v>
      </c>
      <c r="D19" s="423"/>
      <c r="E19" s="481" t="s">
        <v>208</v>
      </c>
      <c r="F19" s="481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42863.4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38848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9" customFormat="1" ht="15.75" hidden="1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4015.4</v>
      </c>
      <c r="D25" s="240"/>
      <c r="E25" s="55"/>
      <c r="F25" s="29"/>
      <c r="G25" s="29"/>
    </row>
    <row r="26" spans="1:7" s="399" customFormat="1" ht="15.75" hidden="1" customHeight="1">
      <c r="A26" s="387">
        <f>+A25+0.1</f>
        <v>2.1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0</v>
      </c>
      <c r="D26" s="396"/>
      <c r="E26" s="397"/>
      <c r="F26" s="398"/>
      <c r="G26" s="398"/>
    </row>
    <row r="27" spans="1:7" s="399" customFormat="1" ht="15.75" hidden="1" customHeight="1">
      <c r="A27" s="387">
        <f>+A26+0.1</f>
        <v>2.2000000000000002</v>
      </c>
      <c r="B27" s="388" t="str">
        <f>+'Ekamut-caxs'!B23</f>
        <v>զինծառայողների երեխաների գծով</v>
      </c>
      <c r="C27" s="390">
        <f>+'Ekamut-caxs'!D23</f>
        <v>0</v>
      </c>
      <c r="D27" s="396"/>
      <c r="E27" s="397"/>
      <c r="F27" s="398"/>
      <c r="G27" s="398"/>
    </row>
    <row r="28" spans="1:7" s="399" customFormat="1" ht="15.75" customHeight="1">
      <c r="A28" s="387">
        <v>2.1</v>
      </c>
      <c r="B28" s="388" t="s">
        <v>250</v>
      </c>
      <c r="C28" s="390">
        <f>+C79</f>
        <v>4015.4</v>
      </c>
      <c r="D28" s="396"/>
      <c r="E28" s="397"/>
      <c r="F28" s="398"/>
      <c r="G28" s="398"/>
    </row>
    <row r="29" spans="1:7" s="42" customFormat="1" ht="18" hidden="1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9</v>
      </c>
      <c r="B35" s="244" t="str">
        <f>+'Ekamut-caxs'!B33</f>
        <v xml:space="preserve">Այլ եկամուտներ 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42368.399999999994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38352.999999999993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34473.9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72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404.96000000000004</v>
      </c>
      <c r="D40" s="396"/>
      <c r="E40" s="397"/>
      <c r="F40" s="398"/>
      <c r="G40" s="398"/>
    </row>
    <row r="41" spans="1:7" s="42" customFormat="1" ht="18" hidden="1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0</v>
      </c>
      <c r="D41" s="240"/>
      <c r="E41" s="55"/>
      <c r="F41" s="29"/>
      <c r="G41" s="29"/>
    </row>
    <row r="42" spans="1:7" s="42" customFormat="1" ht="18" hidden="1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0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v>2</v>
      </c>
      <c r="B43" s="244" t="str">
        <f>+'Ekamut-caxs'!B42</f>
        <v>Էլեկտրաէներգիայի գծով</v>
      </c>
      <c r="C43" s="135">
        <f>+'Ekamut-caxs'!D42</f>
        <v>1138.2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ref="A44:A47" si="1">+A43+1</f>
        <v>3</v>
      </c>
      <c r="B44" s="244" t="str">
        <f>+'Ekamut-caxs'!B43</f>
        <v>Ջրմուղ-կոյուղու գծով</v>
      </c>
      <c r="C44" s="135">
        <f>+'Komunal '!M27</f>
        <v>36.9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4</v>
      </c>
      <c r="B45" s="244" t="str">
        <f>+'Ekamut-caxs'!B44</f>
        <v>Աղբահանության գծով</v>
      </c>
      <c r="C45" s="135">
        <f>+'Ekamut-caxs'!D44</f>
        <v>105.6</v>
      </c>
      <c r="D45" s="240"/>
      <c r="E45" s="55"/>
      <c r="F45" s="29"/>
      <c r="G45" s="29"/>
    </row>
    <row r="46" spans="1:7" s="42" customFormat="1" ht="18" customHeight="1">
      <c r="A46" s="35">
        <f t="shared" si="1"/>
        <v>5</v>
      </c>
      <c r="B46" s="244" t="str">
        <f>+'Ekamut-caxs'!B45</f>
        <v>Ախտաբանության գծով</v>
      </c>
      <c r="C46" s="135">
        <f>+'Ekamut-caxs'!D45</f>
        <v>20</v>
      </c>
      <c r="D46" s="240"/>
      <c r="E46" s="55"/>
      <c r="F46" s="29"/>
      <c r="G46" s="29"/>
    </row>
    <row r="47" spans="1:7" s="42" customFormat="1" ht="18" customHeight="1">
      <c r="A47" s="35">
        <f t="shared" si="1"/>
        <v>6</v>
      </c>
      <c r="B47" s="244" t="str">
        <f>+'Ekamut-caxs'!B46</f>
        <v>Կապի գծով, այդ թվում`</v>
      </c>
      <c r="C47" s="135">
        <f>SUM(C48:C50)</f>
        <v>130.19999999999999</v>
      </c>
      <c r="D47" s="240"/>
      <c r="E47" s="55"/>
      <c r="F47" s="29"/>
      <c r="G47" s="29"/>
    </row>
    <row r="48" spans="1:7" s="399" customFormat="1" ht="15.75" customHeight="1">
      <c r="A48" s="387">
        <f>+A47+0.1</f>
        <v>6.1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6.1999999999999993</v>
      </c>
      <c r="B49" s="388" t="str">
        <f>+'Ekamut-caxs'!B48</f>
        <v>րոպեավճար</v>
      </c>
      <c r="C49" s="390">
        <f>+'Ekamut-caxs'!D48</f>
        <v>15</v>
      </c>
      <c r="D49" s="396"/>
      <c r="E49" s="397"/>
      <c r="F49" s="398"/>
      <c r="G49" s="398"/>
    </row>
    <row r="50" spans="1:7" s="399" customFormat="1" ht="15.75" customHeight="1">
      <c r="A50" s="387">
        <f>+A49+0.1</f>
        <v>6.2999999999999989</v>
      </c>
      <c r="B50" s="388" t="str">
        <f>+'Ekamut-caxs'!B49</f>
        <v>ինտերնետ կապ</v>
      </c>
      <c r="C50" s="390">
        <f>+'Ekamut-caxs'!D49</f>
        <v>57.6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7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7</v>
      </c>
      <c r="B52" s="244" t="str">
        <f>+'Ekamut-caxs'!B51</f>
        <v>Տնտեսական ապրանքների գծով</v>
      </c>
      <c r="C52" s="135">
        <f>+'Ekamut-caxs'!D51</f>
        <v>147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8</v>
      </c>
      <c r="B53" s="244" t="str">
        <f>+'Ekamut-caxs'!B52</f>
        <v>Գրասենյակային ապրանքների գծով</v>
      </c>
      <c r="C53" s="135">
        <f>+'Ekamut-caxs'!D52</f>
        <v>50</v>
      </c>
      <c r="D53" s="240"/>
      <c r="E53" s="55"/>
      <c r="F53" s="29"/>
      <c r="G53" s="29"/>
    </row>
    <row r="54" spans="1:7" s="42" customFormat="1" ht="18" customHeight="1">
      <c r="A54" s="35">
        <f t="shared" si="2"/>
        <v>9</v>
      </c>
      <c r="B54" s="244" t="str">
        <f>+'Ekamut-caxs'!B53</f>
        <v>Փոքրարժեք կամ արագամաշ առարկաների գծով</v>
      </c>
      <c r="C54" s="135">
        <f>+'Ekamut-caxs'!D53</f>
        <v>600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10</v>
      </c>
      <c r="B55" s="244" t="str">
        <f>+'Ekamut-caxs'!B54</f>
        <v>Ուսումնական նյութերի գծով</v>
      </c>
      <c r="C55" s="135">
        <f>+'Ekamut-caxs'!D54</f>
        <v>200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11</v>
      </c>
      <c r="B56" s="244" t="str">
        <f>+'Ekamut-caxs'!B55</f>
        <v>Դեղորայքի գծով</v>
      </c>
      <c r="C56" s="135">
        <f>+'Ekamut-caxs'!D55</f>
        <v>60</v>
      </c>
      <c r="D56" s="240"/>
      <c r="E56" s="55"/>
      <c r="F56" s="29"/>
      <c r="G56" s="29"/>
    </row>
    <row r="57" spans="1:7" s="42" customFormat="1" ht="18" customHeight="1">
      <c r="A57" s="35">
        <f t="shared" si="2"/>
        <v>12</v>
      </c>
      <c r="B57" s="244" t="str">
        <f>+'Ekamut-caxs'!B56</f>
        <v>Բուժ.ծառայության գծով</v>
      </c>
      <c r="C57" s="135">
        <f>+'Ekamut-caxs'!D56</f>
        <v>114</v>
      </c>
      <c r="D57" s="240"/>
      <c r="E57" s="55"/>
      <c r="F57" s="29"/>
      <c r="G57" s="29"/>
    </row>
    <row r="58" spans="1:7" s="42" customFormat="1" ht="18" customHeight="1">
      <c r="A58" s="35">
        <f t="shared" si="2"/>
        <v>13</v>
      </c>
      <c r="B58" s="244" t="str">
        <f>+'Ekamut-caxs'!B57</f>
        <v>Ընթացիկ վերանորոգման գծով</v>
      </c>
      <c r="C58" s="135">
        <f>+'Ekamut-caxs'!D57</f>
        <v>300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14</v>
      </c>
      <c r="B59" s="244" t="str">
        <f>+'Ekamut-caxs'!B58</f>
        <v>Ջեռուցման համակարգի սպասարկման գծով</v>
      </c>
      <c r="C59" s="135">
        <f>+'Ekamut-caxs'!D58</f>
        <v>120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15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16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15</v>
      </c>
      <c r="B62" s="244" t="str">
        <f>+'Ekamut-caxs'!B61</f>
        <v>Գնումների համակարգողի ծառայության գծով</v>
      </c>
      <c r="C62" s="135">
        <f>+'Ekamut-caxs'!D61</f>
        <v>54</v>
      </c>
      <c r="D62" s="240"/>
      <c r="E62" s="55"/>
      <c r="F62" s="29"/>
      <c r="G62" s="29"/>
    </row>
    <row r="63" spans="1:7" s="42" customFormat="1" ht="18" customHeight="1">
      <c r="A63" s="35">
        <f t="shared" si="2"/>
        <v>16</v>
      </c>
      <c r="B63" s="244" t="str">
        <f>+'Ekamut-caxs'!B62</f>
        <v>Համակարգիչների տեխնիկական սպասարկման գծով</v>
      </c>
      <c r="C63" s="135">
        <f>+'Ekamut-caxs'!D62</f>
        <v>80</v>
      </c>
      <c r="D63" s="240"/>
      <c r="E63" s="55"/>
      <c r="F63" s="29"/>
      <c r="G63" s="29"/>
    </row>
    <row r="64" spans="1:7" s="42" customFormat="1" ht="18" customHeight="1">
      <c r="A64" s="35">
        <f t="shared" si="2"/>
        <v>17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hidden="1" customHeight="1">
      <c r="A65" s="35">
        <f t="shared" si="2"/>
        <v>18</v>
      </c>
      <c r="B65" s="244" t="str">
        <f>+'Ekamut-caxs'!B64</f>
        <v>էլ․ստորագրության գծով</v>
      </c>
      <c r="C65" s="135">
        <f>+'Ekamut-caxs'!D64</f>
        <v>0</v>
      </c>
      <c r="D65" s="240"/>
      <c r="E65" s="55"/>
      <c r="F65" s="29"/>
      <c r="G65" s="29"/>
    </row>
    <row r="66" spans="1:7" s="42" customFormat="1" ht="18" customHeight="1">
      <c r="A66" s="35">
        <v>18</v>
      </c>
      <c r="B66" s="244" t="str">
        <f>+'Ekamut-caxs'!B65</f>
        <v>Հայտարարության գծով</v>
      </c>
      <c r="C66" s="135">
        <f>+'Ekamut-caxs'!D65</f>
        <v>20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19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20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customHeight="1">
      <c r="A69" s="35">
        <v>19</v>
      </c>
      <c r="B69" s="244" t="str">
        <f>+'Ekamut-caxs'!B68</f>
        <v>Միջոցառումների գծով</v>
      </c>
      <c r="C69" s="134">
        <f>+'Ekamut-caxs'!D68</f>
        <v>100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20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v>20</v>
      </c>
      <c r="B71" s="244" t="str">
        <f>+'Ekamut-caxs'!B70</f>
        <v>Դուրսգրվող գույքի վերագնահատման գծով</v>
      </c>
      <c r="C71" s="135">
        <f>+'Ekamut-caxs'!D70</f>
        <v>50</v>
      </c>
      <c r="D71" s="240"/>
      <c r="E71" s="55" t="s">
        <v>289</v>
      </c>
      <c r="F71" s="29"/>
      <c r="G71" s="29"/>
    </row>
    <row r="72" spans="1:7" s="42" customFormat="1" ht="18" customHeight="1">
      <c r="A72" s="35">
        <f t="shared" si="2"/>
        <v>21</v>
      </c>
      <c r="B72" s="244" t="str">
        <f>+'Ekamut-caxs'!B71</f>
        <v>Կրակմարիչների լիցքավորում</v>
      </c>
      <c r="C72" s="135">
        <f>+'Ekamut-caxs'!D71</f>
        <v>50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22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22.1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22.200000000000003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22.300000000000004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v>22</v>
      </c>
      <c r="B77" s="244" t="s">
        <v>36</v>
      </c>
      <c r="C77" s="135">
        <f>+'Deb. ev kreditor'!D59-'Deb. ev kreditor'!D55</f>
        <v>386.2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23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4015.4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4015.4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83</v>
      </c>
      <c r="C81" s="389">
        <v>2893.5</v>
      </c>
      <c r="D81" s="396"/>
      <c r="E81" s="397"/>
      <c r="F81" s="398"/>
      <c r="G81" s="398"/>
    </row>
    <row r="82" spans="1:7" s="399" customFormat="1" ht="15.75" customHeight="1">
      <c r="A82" s="387">
        <f t="shared" si="3"/>
        <v>1.2000000000000002</v>
      </c>
      <c r="B82" s="388" t="s">
        <v>84</v>
      </c>
      <c r="C82" s="389">
        <v>259</v>
      </c>
      <c r="D82" s="396"/>
      <c r="E82" s="397"/>
      <c r="F82" s="398"/>
      <c r="G82" s="398"/>
    </row>
    <row r="83" spans="1:7" s="399" customFormat="1" ht="15.75" customHeight="1">
      <c r="A83" s="387">
        <f t="shared" si="3"/>
        <v>1.3000000000000003</v>
      </c>
      <c r="B83" s="388" t="s">
        <v>85</v>
      </c>
      <c r="C83" s="389">
        <v>862.9</v>
      </c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830.60000000000582</v>
      </c>
      <c r="D94" s="424"/>
      <c r="E94" s="481" t="s">
        <v>185</v>
      </c>
      <c r="F94" s="481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4" t="s">
        <v>332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4" t="s">
        <v>327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6.9" customHeight="1">
      <c r="B102" s="474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E14"/>
  </mergeCells>
  <pageMargins left="0.15748031496063" right="0.196850393700787" top="0.2" bottom="0.2" header="0.15748031496063" footer="0.196850393700787"/>
  <pageSetup paperSize="9" scale="66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zoomScaleSheetLayoutView="100" workbookViewId="0">
      <selection activeCell="A7" sqref="A7:D7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2" t="s">
        <v>52</v>
      </c>
      <c r="B1" s="482"/>
      <c r="C1" s="482"/>
      <c r="D1" s="482"/>
      <c r="E1" s="482"/>
      <c r="F1" s="482"/>
    </row>
    <row r="2" spans="1:18" s="14" customFormat="1" ht="20.25">
      <c r="A2" s="478" t="str">
        <f>+'Ekamut-caxs'!A13:D13</f>
        <v xml:space="preserve">«Երևանի հ․137 մսուր-մանկապարտեզ» ՀՈԱԿ-ի </v>
      </c>
      <c r="B2" s="478"/>
      <c r="C2" s="478"/>
      <c r="D2" s="478"/>
      <c r="E2" s="478"/>
      <c r="F2" s="478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5" t="s">
        <v>259</v>
      </c>
      <c r="B3" s="485"/>
      <c r="C3" s="485"/>
      <c r="D3" s="485"/>
      <c r="E3" s="485"/>
      <c r="F3" s="485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SUM(C7:C8,C11,C14:C18,C21:C23)</f>
        <v>74155.099999999991</v>
      </c>
      <c r="D6" s="147">
        <f>SUM(D7:D8,D11,D14:D18,D21:D23)</f>
        <v>40849.5</v>
      </c>
      <c r="E6" s="147">
        <f t="shared" ref="E6:E64" si="0">D6-C6</f>
        <v>-33305.599999999991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72142.2</v>
      </c>
      <c r="D7" s="139">
        <f>+'Ekamut-caxs'!D17</f>
        <v>38848</v>
      </c>
      <c r="E7" s="139">
        <f t="shared" si="0"/>
        <v>-33294.199999999997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2.1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 hidden="1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0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472"/>
      <c r="D12" s="128">
        <f>+'Ekamut-caxs'!D22</f>
        <v>0</v>
      </c>
      <c r="E12" s="139">
        <f t="shared" si="0"/>
        <v>0</v>
      </c>
      <c r="F12" s="128"/>
    </row>
    <row r="13" spans="1:18" s="77" customFormat="1" ht="17.25" hidden="1">
      <c r="A13" s="19">
        <f>+A10+1</f>
        <v>3.2</v>
      </c>
      <c r="B13" s="197" t="str">
        <f>+'Ekamut-caxs'!B23</f>
        <v>զինծառայողների երեխաների գծով</v>
      </c>
      <c r="C13" s="470"/>
      <c r="D13" s="128">
        <f>+'Ekamut-caxs'!D23</f>
        <v>0</v>
      </c>
      <c r="E13" s="139">
        <f t="shared" si="0"/>
        <v>0</v>
      </c>
      <c r="F13" s="128"/>
    </row>
    <row r="14" spans="1:18" s="33" customFormat="1" ht="17.25" hidden="1">
      <c r="A14" s="35">
        <f>+A11+1</f>
        <v>4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v>2</v>
      </c>
      <c r="B15" s="141" t="str">
        <f>+'Ekamut-caxs'!B26</f>
        <v>Սպասարկման և կոմունալ համավճարներից</v>
      </c>
      <c r="C15" s="140">
        <v>2000</v>
      </c>
      <c r="D15" s="139">
        <f>+'Ekamut-caxs'!D26</f>
        <v>0</v>
      </c>
      <c r="E15" s="139">
        <f t="shared" si="0"/>
        <v>-2000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2" si="1">+A15+1</f>
        <v>3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4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3</v>
      </c>
      <c r="B18" s="141" t="str">
        <f>+'Ekamut-caxs'!B29</f>
        <v xml:space="preserve">Պայմանով ստացված ակտիվներից, այդ թվում՝  </v>
      </c>
      <c r="C18" s="142">
        <f>SUM(C19:C20)</f>
        <v>0</v>
      </c>
      <c r="D18" s="142">
        <f>SUM(D19:D20)</f>
        <v>2000</v>
      </c>
      <c r="E18" s="139">
        <f t="shared" si="0"/>
        <v>2000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>
      <c r="A19" s="439">
        <v>3.1</v>
      </c>
      <c r="B19" s="183" t="str">
        <f>+'Ekamut-caxs'!B30</f>
        <v xml:space="preserve">ոչ ընթացիկ </v>
      </c>
      <c r="C19" s="128">
        <v>0</v>
      </c>
      <c r="D19" s="129">
        <f>+'Ekamut-caxs'!D30</f>
        <v>2000</v>
      </c>
      <c r="E19" s="129">
        <f t="shared" si="0"/>
        <v>2000</v>
      </c>
      <c r="F19" s="128"/>
    </row>
    <row r="20" spans="1:18" ht="16.5" hidden="1">
      <c r="A20" s="35">
        <f t="shared" si="1"/>
        <v>4.0999999999999996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4</v>
      </c>
      <c r="B21" s="182" t="str">
        <f>+'Ekamut-caxs'!B32</f>
        <v>Բանկի տոկոսից</v>
      </c>
      <c r="C21" s="140">
        <v>5</v>
      </c>
      <c r="D21" s="138">
        <f>+'Ekamut-caxs'!D32</f>
        <v>0</v>
      </c>
      <c r="E21" s="129">
        <f t="shared" si="0"/>
        <v>-5</v>
      </c>
      <c r="F21" s="128"/>
    </row>
    <row r="22" spans="1:18" s="32" customFormat="1" ht="17.25" hidden="1">
      <c r="A22" s="35">
        <f t="shared" si="1"/>
        <v>5</v>
      </c>
      <c r="B22" s="182" t="str">
        <f>+'Ekamut-caxs'!B33</f>
        <v xml:space="preserve">Այլ եկամուտներ </v>
      </c>
      <c r="C22" s="140"/>
      <c r="D22" s="138">
        <f>+'Ekamut-caxs'!D33</f>
        <v>0</v>
      </c>
      <c r="E22" s="129">
        <f t="shared" si="0"/>
        <v>0</v>
      </c>
      <c r="F22" s="138"/>
      <c r="G22" s="32" t="s">
        <v>285</v>
      </c>
    </row>
    <row r="23" spans="1:18" s="32" customFormat="1" ht="17.25">
      <c r="A23" s="35">
        <v>5</v>
      </c>
      <c r="B23" s="182" t="str">
        <f>+'Ekamut-caxs'!B24</f>
        <v>Սուբսիդիա ջրամատակարարման գծով</v>
      </c>
      <c r="C23" s="140">
        <v>7.9</v>
      </c>
      <c r="D23" s="138">
        <f>+'Ekamut-caxs'!D24</f>
        <v>1.5</v>
      </c>
      <c r="E23" s="129">
        <f t="shared" si="0"/>
        <v>-6.4</v>
      </c>
      <c r="F23" s="138"/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74155.100000000006</v>
      </c>
      <c r="D24" s="148">
        <f>SUM(D25,D28:D34,D38:D60,D62:D63)</f>
        <v>40849.5</v>
      </c>
      <c r="E24" s="147">
        <f t="shared" si="0"/>
        <v>-33305.600000000006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410">
        <v>53863.3</v>
      </c>
      <c r="D25" s="142">
        <f>+'Ekamut-caxs'!D37</f>
        <v>34473.9</v>
      </c>
      <c r="E25" s="139">
        <f t="shared" si="0"/>
        <v>-19389.400000000001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0</v>
      </c>
      <c r="D26" s="143">
        <f>+'Ekamut-caxs'!D38</f>
        <v>72</v>
      </c>
      <c r="E26" s="129">
        <f>D26-C26</f>
        <v>72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idden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404.96000000000004</v>
      </c>
      <c r="E27" s="130">
        <f>D27-C27</f>
        <v>404.96000000000004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5848</v>
      </c>
      <c r="D28" s="142">
        <f>+'Ekamut-caxs'!D40</f>
        <v>0</v>
      </c>
      <c r="E28" s="139">
        <f t="shared" si="0"/>
        <v>-5848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1817.1</v>
      </c>
      <c r="D29" s="142">
        <f>+'Ekamut-caxs'!D41</f>
        <v>0</v>
      </c>
      <c r="E29" s="139">
        <f t="shared" si="0"/>
        <v>-1817.1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1800</v>
      </c>
      <c r="D30" s="142">
        <f>+'Ekamut-caxs'!D42</f>
        <v>1138.2</v>
      </c>
      <c r="E30" s="139">
        <f t="shared" si="0"/>
        <v>-661.8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208.4</v>
      </c>
      <c r="D31" s="142">
        <f>+'Ekamut-caxs'!D43</f>
        <v>38.299999999999997</v>
      </c>
      <c r="E31" s="139">
        <f t="shared" si="0"/>
        <v>-170.10000000000002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105.6</v>
      </c>
      <c r="D32" s="142">
        <f>+'Ekamut-caxs'!D44</f>
        <v>105.6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20</v>
      </c>
      <c r="D33" s="142">
        <f>+'Ekamut-caxs'!D45</f>
        <v>20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130.19999999999999</v>
      </c>
      <c r="D34" s="142">
        <f>SUM(D35:D37)</f>
        <v>130.19999999999999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15</v>
      </c>
      <c r="D36" s="143">
        <f>+'Ekamut-caxs'!D48</f>
        <v>15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57.6</v>
      </c>
      <c r="D37" s="143">
        <f>+'Ekamut-caxs'!D49</f>
        <v>57.6</v>
      </c>
      <c r="E37" s="129">
        <f t="shared" si="0"/>
        <v>0</v>
      </c>
      <c r="F37" s="128"/>
    </row>
    <row r="38" spans="1:18" s="33" customFormat="1" ht="17.25" hidden="1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41" t="str">
        <f>+'Ekamut-caxs'!B51</f>
        <v>Տնտեսական ապրանքների գծով</v>
      </c>
      <c r="C39" s="140">
        <v>735</v>
      </c>
      <c r="D39" s="142">
        <f>+'Ekamut-caxs'!D51</f>
        <v>147</v>
      </c>
      <c r="E39" s="139">
        <f t="shared" si="0"/>
        <v>-588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10</v>
      </c>
      <c r="B40" s="141" t="str">
        <f>+'Ekamut-caxs'!B52</f>
        <v>Գրասենյակային ապրանքների գծով</v>
      </c>
      <c r="C40" s="140">
        <v>139.5</v>
      </c>
      <c r="D40" s="142">
        <f>+'Ekamut-caxs'!D52</f>
        <v>50</v>
      </c>
      <c r="E40" s="139">
        <f t="shared" si="0"/>
        <v>-89.5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41" t="str">
        <f>+'Ekamut-caxs'!B53</f>
        <v>Փոքրարժեք կամ արագամաշ առարկաների գծով</v>
      </c>
      <c r="C41" s="140">
        <v>600</v>
      </c>
      <c r="D41" s="142">
        <f>+'Ekamut-caxs'!D53</f>
        <v>600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1" t="str">
        <f>+'Ekamut-caxs'!B54</f>
        <v>Ուսումնական նյութերի գծով</v>
      </c>
      <c r="C42" s="140">
        <v>200</v>
      </c>
      <c r="D42" s="142">
        <f>+'Ekamut-caxs'!D54</f>
        <v>200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1" t="str">
        <f>+'Ekamut-caxs'!B55</f>
        <v>Դեղորայքի գծով</v>
      </c>
      <c r="C43" s="140">
        <v>60</v>
      </c>
      <c r="D43" s="142">
        <f>+'Ekamut-caxs'!D55</f>
        <v>60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41" t="str">
        <f>+'Ekamut-caxs'!B56</f>
        <v>Բուժ.ծառայության գծով</v>
      </c>
      <c r="C44" s="140">
        <v>114</v>
      </c>
      <c r="D44" s="142">
        <f>+'Ekamut-caxs'!D56</f>
        <v>114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15</v>
      </c>
      <c r="B45" s="141" t="str">
        <f>+'Ekamut-caxs'!B57</f>
        <v>Ընթացիկ վերանորոգման գծով</v>
      </c>
      <c r="C45" s="138">
        <v>300</v>
      </c>
      <c r="D45" s="142">
        <f>+'Ekamut-caxs'!D57</f>
        <v>300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16</v>
      </c>
      <c r="B46" s="141" t="str">
        <f>+'Ekamut-caxs'!B58</f>
        <v>Ջեռուցման համակարգի սպասարկման գծով</v>
      </c>
      <c r="C46" s="138">
        <v>120</v>
      </c>
      <c r="D46" s="142">
        <f>+'Ekamut-caxs'!D58</f>
        <v>120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+'Ekamut-caxs'!B60</f>
        <v>Սպասարկման և կոմունալ համավճարների գծով</v>
      </c>
      <c r="C48" s="138">
        <v>2000</v>
      </c>
      <c r="D48" s="142">
        <f>+'Ekamut-caxs'!D60</f>
        <v>0</v>
      </c>
      <c r="E48" s="139">
        <f>D48-C48</f>
        <v>-2000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+'Ekamut-caxs'!B61</f>
        <v>Գնումների համակարգողի ծառայության գծով</v>
      </c>
      <c r="C49" s="140">
        <v>54</v>
      </c>
      <c r="D49" s="142">
        <f>+'Ekamut-caxs'!D61</f>
        <v>54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+'Ekamut-caxs'!B62</f>
        <v>Համակարգիչների տեխնիկական սպասարկման գծով</v>
      </c>
      <c r="C50" s="140">
        <v>80</v>
      </c>
      <c r="D50" s="142">
        <v>80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117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 hidden="1">
      <c r="A52" s="35">
        <f t="shared" si="4"/>
        <v>21</v>
      </c>
      <c r="B52" s="141" t="str">
        <f>+'Ekamut-caxs'!B64</f>
        <v>էլ․ստորագրության գծով</v>
      </c>
      <c r="C52" s="138"/>
      <c r="D52" s="142">
        <f>+'Ekamut-caxs'!D64</f>
        <v>0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v>21</v>
      </c>
      <c r="B53" s="141" t="str">
        <f>+'Ekamut-caxs'!B65</f>
        <v>Հայտարարության գծով</v>
      </c>
      <c r="C53" s="138">
        <v>20</v>
      </c>
      <c r="D53" s="142">
        <f>+'Ekamut-caxs'!D65</f>
        <v>20</v>
      </c>
      <c r="E53" s="139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22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 hidden="1">
      <c r="A55" s="35">
        <f t="shared" si="4"/>
        <v>23</v>
      </c>
      <c r="B55" s="141" t="str">
        <f>+'Ekamut-caxs'!B67</f>
        <v>Վերապատրաստման գծով</v>
      </c>
      <c r="C55" s="138"/>
      <c r="D55" s="142">
        <f>+'Ekamut-caxs'!D67</f>
        <v>0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v>22</v>
      </c>
      <c r="B56" s="182" t="s">
        <v>331</v>
      </c>
      <c r="C56" s="138">
        <v>100</v>
      </c>
      <c r="D56" s="140">
        <f>+'Ekamut-caxs'!D68</f>
        <v>100</v>
      </c>
      <c r="E56" s="138">
        <f t="shared" si="5"/>
        <v>0</v>
      </c>
      <c r="F56" s="138"/>
    </row>
    <row r="57" spans="1:18" s="32" customFormat="1" ht="17.25" hidden="1">
      <c r="A57" s="35">
        <f t="shared" si="4"/>
        <v>23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286</v>
      </c>
    </row>
    <row r="58" spans="1:18" s="32" customFormat="1" ht="17.25">
      <c r="A58" s="35">
        <v>23</v>
      </c>
      <c r="B58" s="182" t="str">
        <f>+'Ekamut-caxs'!B70</f>
        <v>Դուրսգրվող գույքի վերագնահատման գծով</v>
      </c>
      <c r="C58" s="138">
        <v>50</v>
      </c>
      <c r="D58" s="140">
        <f>+'Ekamut-caxs'!D70</f>
        <v>50</v>
      </c>
      <c r="E58" s="138">
        <f>D58-C58</f>
        <v>0</v>
      </c>
      <c r="F58" s="250"/>
    </row>
    <row r="59" spans="1:18" s="32" customFormat="1" ht="17.25">
      <c r="A59" s="35">
        <f t="shared" si="4"/>
        <v>24</v>
      </c>
      <c r="B59" s="182" t="str">
        <f>+'Ekamut-caxs'!B71</f>
        <v>Կրակմարիչների լիցքավորում</v>
      </c>
      <c r="C59" s="138">
        <v>50</v>
      </c>
      <c r="D59" s="140">
        <f>+'Ekamut-caxs'!D71</f>
        <v>50</v>
      </c>
      <c r="E59" s="138">
        <f>D59-C59</f>
        <v>0</v>
      </c>
      <c r="F59" s="138"/>
    </row>
    <row r="60" spans="1:18" s="33" customFormat="1" ht="17.25">
      <c r="A60" s="35">
        <f t="shared" si="4"/>
        <v>25</v>
      </c>
      <c r="B60" s="141" t="str">
        <f>+'Ekamut-caxs'!B72</f>
        <v>Հիմնական միջոցների մաշվածության գծով, որից՝</v>
      </c>
      <c r="C60" s="138">
        <v>0</v>
      </c>
      <c r="D60" s="142">
        <v>2500</v>
      </c>
      <c r="E60" s="139">
        <f t="shared" si="5"/>
        <v>2500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v>25.1</v>
      </c>
      <c r="B61" s="183" t="str">
        <f>+'Ekamut-caxs'!B73</f>
        <v>պայմանով (անհատույց) ստացված</v>
      </c>
      <c r="C61" s="130">
        <v>0</v>
      </c>
      <c r="D61" s="143">
        <f>+'Ekamut-caxs'!D73</f>
        <v>2000</v>
      </c>
      <c r="E61" s="129">
        <f t="shared" si="5"/>
        <v>2000</v>
      </c>
      <c r="F61" s="130"/>
      <c r="G61" s="79"/>
    </row>
    <row r="62" spans="1:18" s="33" customFormat="1" ht="17.25" hidden="1">
      <c r="A62" s="35">
        <f>+A60+1</f>
        <v>26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v>26</v>
      </c>
      <c r="B63" s="141" t="str">
        <f>+'Ekamut-caxs'!B75</f>
        <v>Այլ ծախսերի գծով</v>
      </c>
      <c r="C63" s="138">
        <v>5623</v>
      </c>
      <c r="D63" s="142">
        <f>+'Ekamut-caxs'!D75</f>
        <v>381.3</v>
      </c>
      <c r="E63" s="139">
        <f t="shared" si="5"/>
        <v>-5241.7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4" t="str">
        <f>+'Ekamut-caxs'!D78</f>
        <v>Ա. Հայրապետյան</v>
      </c>
      <c r="E66" s="484"/>
      <c r="F66" s="65"/>
    </row>
    <row r="67" spans="1:18" ht="9.75" customHeight="1">
      <c r="B67" s="214"/>
      <c r="C67" s="215"/>
      <c r="D67" s="483" t="s">
        <v>5</v>
      </c>
      <c r="E67" s="483"/>
      <c r="F67" s="151"/>
    </row>
    <row r="68" spans="1:18" ht="24.75" customHeight="1">
      <c r="B68" s="212" t="s">
        <v>6</v>
      </c>
      <c r="C68" s="213"/>
      <c r="D68" s="484" t="str">
        <f>+'Ekamut-caxs'!D80</f>
        <v>Հ. Մելիքյան</v>
      </c>
      <c r="E68" s="484"/>
      <c r="F68" s="65"/>
    </row>
    <row r="69" spans="1:18" ht="11.25" customHeight="1">
      <c r="B69" s="216"/>
      <c r="C69" s="215"/>
      <c r="D69" s="483" t="s">
        <v>5</v>
      </c>
      <c r="E69" s="483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A7" sqref="A7:D7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4.42578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2" t="s">
        <v>78</v>
      </c>
      <c r="B1" s="482"/>
      <c r="C1" s="482"/>
      <c r="D1" s="482"/>
      <c r="E1" s="482"/>
      <c r="F1" s="482"/>
    </row>
    <row r="2" spans="1:20" s="14" customFormat="1" ht="20.25">
      <c r="A2" s="478" t="str">
        <f>+'Ekamut-caxs'!A13:D13</f>
        <v xml:space="preserve">«Երևանի հ․137 մսուր-մանկապարտեզ» ՀՈԱԿ-ի </v>
      </c>
      <c r="B2" s="478"/>
      <c r="C2" s="478"/>
      <c r="D2" s="478"/>
      <c r="E2" s="478"/>
      <c r="F2" s="478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5" t="s">
        <v>260</v>
      </c>
      <c r="B3" s="485"/>
      <c r="C3" s="485"/>
      <c r="D3" s="485"/>
      <c r="E3" s="485"/>
      <c r="F3" s="485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471">
        <v>335.6</v>
      </c>
      <c r="D6" s="131">
        <f>+C6</f>
        <v>335.6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SUM(C8,C16:C22)+C12</f>
        <v>78163.599999999991</v>
      </c>
      <c r="D7" s="136">
        <f>SUM(D8:D9,D12,D16:D22)</f>
        <v>42863.4</v>
      </c>
      <c r="E7" s="136">
        <f>D7-C7</f>
        <v>-35300.19999999999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8">
        <v>72142.2</v>
      </c>
      <c r="D8" s="135">
        <f>+'Dramakan hosqer'!C21</f>
        <v>38848</v>
      </c>
      <c r="E8" s="135">
        <f>D8-C8</f>
        <v>-33294.199999999997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hidden="1" customHeight="1">
      <c r="A10" s="387">
        <f>+A9+0.1</f>
        <v>2.1</v>
      </c>
      <c r="B10" s="388" t="str">
        <f>+'Dramakan hosqer'!B23</f>
        <v>վերապատրաստման գծով</v>
      </c>
      <c r="C10" s="389"/>
      <c r="D10" s="390">
        <f>+'Dramakan hosqer'!C23</f>
        <v>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v>2</v>
      </c>
      <c r="B12" s="181" t="str">
        <f>+'Dramakan hosqer'!B25</f>
        <v>Դրամաշնորհներ բյուջեից, որից՝</v>
      </c>
      <c r="C12" s="134">
        <f>C13+C14+C15</f>
        <v>4015.4</v>
      </c>
      <c r="D12" s="135">
        <f>SUM(D13:D15)</f>
        <v>4015.4</v>
      </c>
      <c r="E12" s="135">
        <f t="shared" si="1"/>
        <v>0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hidden="1" customHeight="1">
      <c r="A13" s="387">
        <f>+A12+0.1</f>
        <v>2.1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0</v>
      </c>
      <c r="E13" s="391">
        <f t="shared" si="1"/>
        <v>0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hidden="1" customHeight="1">
      <c r="A14" s="387">
        <f>+A13+0.1</f>
        <v>2.2000000000000002</v>
      </c>
      <c r="B14" s="388" t="str">
        <f>+'Dramakan hosqer'!B27</f>
        <v>զինծառայողների երեխաների գծով</v>
      </c>
      <c r="C14" s="389"/>
      <c r="D14" s="390">
        <f>+'Dramakan hosqer'!C27</f>
        <v>0</v>
      </c>
      <c r="E14" s="391">
        <f t="shared" si="1"/>
        <v>0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v>2.1</v>
      </c>
      <c r="B15" s="388" t="str">
        <f>+'Dramakan hosqer'!B28</f>
        <v>հիմնական միջոցների ձեռքբերման գծով</v>
      </c>
      <c r="C15" s="389">
        <v>4015.4</v>
      </c>
      <c r="D15" s="390">
        <f>+'Dramakan hosqer'!C28</f>
        <v>4015.4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hidden="1" customHeight="1">
      <c r="A16" s="35">
        <f>+A12+1</f>
        <v>3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v>3</v>
      </c>
      <c r="B17" s="181" t="str">
        <f>+'Dramakan hosqer'!B30</f>
        <v>Սպասարկման և կոմունալ համավճարներից</v>
      </c>
      <c r="C17" s="134">
        <v>2000</v>
      </c>
      <c r="D17" s="135">
        <f>+'Dramakan hosqer'!C30</f>
        <v>0</v>
      </c>
      <c r="E17" s="135">
        <f t="shared" si="0"/>
        <v>-2000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4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5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6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4</v>
      </c>
      <c r="B21" s="181" t="str">
        <f>+'Dramakan hosqer'!B34</f>
        <v>Բանկի տոկոսից</v>
      </c>
      <c r="C21" s="134">
        <v>6</v>
      </c>
      <c r="D21" s="135">
        <f>+'Dramakan hosqer'!C34</f>
        <v>0</v>
      </c>
      <c r="E21" s="135">
        <f>D21-C21</f>
        <v>-6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5</v>
      </c>
      <c r="B22" s="181" t="str">
        <f>+'Dramakan hosqer'!B35</f>
        <v xml:space="preserve">Այլ եկամուտներ 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72925.799999999988</v>
      </c>
      <c r="D23" s="136">
        <f>+D24+D66+D78</f>
        <v>42368.399999999994</v>
      </c>
      <c r="E23" s="136">
        <f t="shared" si="0"/>
        <v>-30557.399999999994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68910.399999999994</v>
      </c>
      <c r="D24" s="136">
        <f>SUM(D25,D28:D34,D38:D60,D64:D65)</f>
        <v>38352.999999999993</v>
      </c>
      <c r="E24" s="136">
        <f t="shared" si="0"/>
        <v>-30557.4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53863.3</v>
      </c>
      <c r="D25" s="135">
        <f>+'Dramakan hosqer'!C38</f>
        <v>34473.9</v>
      </c>
      <c r="E25" s="135">
        <f t="shared" si="0"/>
        <v>-19389.400000000001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0</v>
      </c>
      <c r="D26" s="390">
        <f>+'Dramakan hosqer'!C39</f>
        <v>72</v>
      </c>
      <c r="E26" s="391">
        <f t="shared" si="0"/>
        <v>72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404.96000000000004</v>
      </c>
      <c r="E27" s="391">
        <f t="shared" si="0"/>
        <v>404.96000000000004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5848</v>
      </c>
      <c r="D28" s="135">
        <f>+'Dramakan hosqer'!C41</f>
        <v>0</v>
      </c>
      <c r="E28" s="135">
        <f t="shared" si="0"/>
        <v>-5848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1817.1</v>
      </c>
      <c r="D29" s="135">
        <f>+'Dramakan hosqer'!C42</f>
        <v>0</v>
      </c>
      <c r="E29" s="135">
        <f t="shared" si="0"/>
        <v>-1817.1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1800</v>
      </c>
      <c r="D30" s="135">
        <f>+'Dramakan hosqer'!C43</f>
        <v>1138.2</v>
      </c>
      <c r="E30" s="135">
        <f t="shared" si="0"/>
        <v>-661.8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200.5</v>
      </c>
      <c r="D31" s="135">
        <f>+'Dramakan hosqer'!C44</f>
        <v>36.9</v>
      </c>
      <c r="E31" s="135">
        <f t="shared" si="0"/>
        <v>-163.6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105.6</v>
      </c>
      <c r="D32" s="135">
        <f>+'Dramakan hosqer'!C45</f>
        <v>105.6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20</v>
      </c>
      <c r="D33" s="135">
        <f>+'Dramakan hosqer'!C46</f>
        <v>20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130.19999999999999</v>
      </c>
      <c r="D34" s="135">
        <f>SUM(D35:D37)</f>
        <v>130.19999999999999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15</v>
      </c>
      <c r="D36" s="390">
        <f>+'Dramakan hosqer'!C49</f>
        <v>15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57.6</v>
      </c>
      <c r="D37" s="390">
        <f>+'Dramakan hosqer'!C50</f>
        <v>57.6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735</v>
      </c>
      <c r="D39" s="135">
        <f>+'Dramakan hosqer'!C52</f>
        <v>147</v>
      </c>
      <c r="E39" s="135">
        <f t="shared" si="0"/>
        <v>-588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139.5</v>
      </c>
      <c r="D40" s="135">
        <f>+'Dramakan hosqer'!C53</f>
        <v>50</v>
      </c>
      <c r="E40" s="135">
        <f t="shared" si="0"/>
        <v>-89.5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600</v>
      </c>
      <c r="D41" s="135">
        <f>+'Dramakan hosqer'!C54</f>
        <v>600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200</v>
      </c>
      <c r="D42" s="135">
        <f>+'Dramakan hosqer'!C55</f>
        <v>200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60</v>
      </c>
      <c r="D43" s="135">
        <f>+'Dramakan hosqer'!C56</f>
        <v>60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114</v>
      </c>
      <c r="D44" s="135">
        <f>+'Dramakan hosqer'!C57</f>
        <v>114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300</v>
      </c>
      <c r="D45" s="135">
        <f>+'Dramakan hosqer'!C58</f>
        <v>300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120</v>
      </c>
      <c r="D46" s="135">
        <f>+'Dramakan hosqer'!C59</f>
        <v>120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v>17</v>
      </c>
      <c r="B48" s="181" t="str">
        <f>+'Dramakan hosqer'!B61</f>
        <v>Սպասարկման և կոմունալ համավճարների գծով</v>
      </c>
      <c r="C48" s="134">
        <v>2000</v>
      </c>
      <c r="D48" s="135">
        <f>+'Dramakan hosqer'!C61</f>
        <v>0</v>
      </c>
      <c r="E48" s="135">
        <f t="shared" si="0"/>
        <v>-2000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54</v>
      </c>
      <c r="D49" s="135">
        <f>+'Dramakan hosqer'!C62</f>
        <v>54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v>19</v>
      </c>
      <c r="B50" s="181" t="str">
        <f>+'Dramakan hosqer'!B63</f>
        <v>Համակարգիչների տեխնիկական սպասարկման գծով</v>
      </c>
      <c r="C50" s="134">
        <v>80</v>
      </c>
      <c r="D50" s="135">
        <f>+'Dramakan hosqer'!C63</f>
        <v>80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hidden="1" customHeight="1">
      <c r="A52" s="35">
        <f t="shared" si="5"/>
        <v>21</v>
      </c>
      <c r="B52" s="181" t="str">
        <f>+'Dramakan hosqer'!B65</f>
        <v>էլ․ստորագրության գծով</v>
      </c>
      <c r="C52" s="134"/>
      <c r="D52" s="135">
        <f>+'Dramakan hosqer'!C65</f>
        <v>0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v>21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20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23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v>22</v>
      </c>
      <c r="B56" s="182" t="s">
        <v>331</v>
      </c>
      <c r="C56" s="134">
        <v>100</v>
      </c>
      <c r="D56" s="134">
        <f>+'Dramakan hosqer'!C69</f>
        <v>100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23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23</v>
      </c>
      <c r="B58" s="181" t="str">
        <f>+'Dramakan hosqer'!B71</f>
        <v>Դուրսգրվող գույքի վերագնահատման գծով</v>
      </c>
      <c r="C58" s="134">
        <v>50</v>
      </c>
      <c r="D58" s="135">
        <f>+'Dramakan hosqer'!C71</f>
        <v>50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v>24</v>
      </c>
      <c r="B59" s="181" t="str">
        <f>+'Dramakan hosqer'!B72</f>
        <v>Կրակմարիչների լիցքավորում</v>
      </c>
      <c r="C59" s="134">
        <v>50</v>
      </c>
      <c r="D59" s="135">
        <f>+'Dramakan hosqer'!C72</f>
        <v>50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25.1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25.200000000000003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25.300000000000004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25</v>
      </c>
      <c r="B64" s="181" t="str">
        <f>+'Dramakan hosqer'!B77</f>
        <v>Կրեդիտորական պարտքի մարման գծով</v>
      </c>
      <c r="C64" s="134">
        <v>386.2</v>
      </c>
      <c r="D64" s="135">
        <f>+'Dramakan hosqer'!C77</f>
        <v>386.2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26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4015.4</v>
      </c>
      <c r="D66" s="136">
        <f>+D67+D74</f>
        <v>4015.4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4015.4</v>
      </c>
      <c r="D67" s="135">
        <f>SUM(D68:D73)</f>
        <v>4015.4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2893.5</v>
      </c>
      <c r="D68" s="390">
        <f>+'Dramakan hosqer'!C81</f>
        <v>2893.5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259</v>
      </c>
      <c r="D69" s="390">
        <f>+'Dramakan hosqer'!C82</f>
        <v>259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>
        <v>862.9</v>
      </c>
      <c r="D70" s="390">
        <f>+'Dramakan hosqer'!C83</f>
        <v>862.9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5573.4000000000087</v>
      </c>
      <c r="D81" s="136">
        <f>D6+D7-D23</f>
        <v>830.60000000000582</v>
      </c>
      <c r="E81" s="136">
        <f t="shared" si="7"/>
        <v>-4742.8000000000029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7" t="str">
        <f>+'Ekamut-caxs'!D78</f>
        <v>Ա. Հայրապետյան</v>
      </c>
      <c r="E83" s="484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6" t="s">
        <v>91</v>
      </c>
      <c r="E84" s="486"/>
      <c r="F84" s="153"/>
    </row>
    <row r="85" spans="1:20" s="11" customFormat="1" ht="22.5" customHeight="1">
      <c r="A85" s="12"/>
      <c r="B85" s="220" t="s">
        <v>6</v>
      </c>
      <c r="C85" s="215"/>
      <c r="D85" s="484" t="str">
        <f>+'Ekamut-caxs'!D80</f>
        <v>Հ. Մելիքյան</v>
      </c>
      <c r="E85" s="484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6" t="s">
        <v>91</v>
      </c>
      <c r="E86" s="486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A7" sqref="A7:D7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8" t="s">
        <v>66</v>
      </c>
      <c r="B1" s="488"/>
      <c r="C1" s="488"/>
      <c r="D1" s="488"/>
      <c r="E1" s="488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9" t="str">
        <f>+'Ekamut-caxs'!A13:D13</f>
        <v xml:space="preserve">«Երևանի հ․137 մսուր-մանկապարտեզ» ՀՈԱԿ-ի </v>
      </c>
      <c r="B2" s="490"/>
      <c r="C2" s="490"/>
      <c r="D2" s="490"/>
      <c r="E2" s="490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1" t="s">
        <v>143</v>
      </c>
      <c r="B3" s="491"/>
      <c r="C3" s="491"/>
      <c r="D3" s="491"/>
      <c r="E3" s="491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2" t="s">
        <v>244</v>
      </c>
      <c r="B4" s="492"/>
      <c r="C4" s="492"/>
      <c r="D4" s="492"/>
      <c r="E4" s="492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3" t="s">
        <v>148</v>
      </c>
      <c r="B7" s="494"/>
      <c r="C7" s="494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468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3" t="s">
        <v>173</v>
      </c>
      <c r="B35" s="494"/>
      <c r="C35" s="494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359.9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7.7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>
        <v>8.8000000000000007</v>
      </c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9.8000000000000007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468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37</v>
      </c>
      <c r="E54" s="22"/>
      <c r="F54" s="150">
        <f>SUM(D36:D53)</f>
        <v>386.2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37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423.2</v>
      </c>
      <c r="E59" s="119"/>
      <c r="F59" s="335">
        <f>+D59-D55</f>
        <v>386.2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335.6</v>
      </c>
      <c r="D62" s="495" t="s">
        <v>176</v>
      </c>
      <c r="E62" s="496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7" t="str">
        <f>+'Ekamut-caxs'!D78</f>
        <v>Ա. Հայրապետյան</v>
      </c>
      <c r="E64" s="49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8" t="s">
        <v>91</v>
      </c>
      <c r="E65" s="49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7" t="str">
        <f>+'Ekamut-caxs'!D80</f>
        <v>Հ. Մելիքյան</v>
      </c>
      <c r="E66" s="49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9" t="s">
        <v>91</v>
      </c>
      <c r="E67" s="49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A7" sqref="A7:D7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8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8" customFormat="1" ht="21.75" customHeight="1">
      <c r="A2" s="501" t="str">
        <f>+'Ekamut-caxs'!A13</f>
        <v xml:space="preserve">«Երևանի հ․137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8" customFormat="1" ht="21" customHeight="1">
      <c r="A3" s="501" t="s">
        <v>92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3" customFormat="1" ht="19.5" customHeight="1">
      <c r="A5" s="507" t="s">
        <v>113</v>
      </c>
      <c r="B5" s="507" t="s">
        <v>93</v>
      </c>
      <c r="C5" s="508" t="s">
        <v>94</v>
      </c>
      <c r="D5" s="508"/>
      <c r="E5" s="508"/>
      <c r="F5" s="508"/>
      <c r="G5" s="508" t="s">
        <v>95</v>
      </c>
      <c r="H5" s="508"/>
      <c r="I5" s="508"/>
      <c r="J5" s="508"/>
      <c r="K5" s="508" t="s">
        <v>133</v>
      </c>
      <c r="L5" s="508"/>
      <c r="M5" s="508"/>
      <c r="N5" s="508"/>
      <c r="O5" s="508"/>
    </row>
    <row r="6" spans="1:15" s="265" customFormat="1" ht="51" customHeight="1">
      <c r="A6" s="507"/>
      <c r="B6" s="507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/>
      <c r="D7" s="269"/>
      <c r="E7" s="270"/>
      <c r="F7" s="271">
        <f>IF((E7&lt;10000), E7*143.7, E7*107.1)</f>
        <v>0</v>
      </c>
      <c r="G7" s="268">
        <v>3050</v>
      </c>
      <c r="H7" s="269">
        <v>154348</v>
      </c>
      <c r="I7" s="270">
        <v>6002</v>
      </c>
      <c r="J7" s="271">
        <v>304345</v>
      </c>
      <c r="K7" s="272">
        <v>24</v>
      </c>
      <c r="L7" s="270">
        <v>35</v>
      </c>
      <c r="M7" s="273">
        <f>+L7*200.47</f>
        <v>7016.45</v>
      </c>
      <c r="N7" s="274">
        <f>+L7*7.94904</f>
        <v>278.21640000000002</v>
      </c>
      <c r="O7" s="273">
        <f>+N7+M7</f>
        <v>7294.6664000000001</v>
      </c>
    </row>
    <row r="8" spans="1:15" ht="19.5" customHeight="1">
      <c r="A8" s="266">
        <v>2</v>
      </c>
      <c r="B8" s="267" t="s">
        <v>97</v>
      </c>
      <c r="C8" s="268"/>
      <c r="D8" s="269"/>
      <c r="E8" s="270"/>
      <c r="F8" s="271">
        <f t="shared" ref="F8:F18" si="0">IF((E8&lt;10000), E8*143.7, E8*107.1)</f>
        <v>0</v>
      </c>
      <c r="G8" s="268">
        <v>3641</v>
      </c>
      <c r="H8" s="269">
        <v>182948</v>
      </c>
      <c r="I8" s="270">
        <v>1593</v>
      </c>
      <c r="J8" s="271">
        <v>81816</v>
      </c>
      <c r="K8" s="272">
        <v>13</v>
      </c>
      <c r="L8" s="270">
        <v>20</v>
      </c>
      <c r="M8" s="273">
        <f t="shared" ref="M8:M18" si="1">+L8*200.47</f>
        <v>4009.4</v>
      </c>
      <c r="N8" s="274">
        <f t="shared" ref="N8:N18" si="2">+L8*7.94904</f>
        <v>158.98079999999999</v>
      </c>
      <c r="O8" s="273">
        <f t="shared" ref="O8:O18" si="3">+N8+M8</f>
        <v>4168.3807999999999</v>
      </c>
    </row>
    <row r="9" spans="1:15" ht="19.5" customHeight="1">
      <c r="A9" s="266">
        <v>3</v>
      </c>
      <c r="B9" s="267" t="s">
        <v>98</v>
      </c>
      <c r="C9" s="268"/>
      <c r="D9" s="269"/>
      <c r="E9" s="270"/>
      <c r="F9" s="271">
        <f t="shared" si="0"/>
        <v>0</v>
      </c>
      <c r="G9" s="268">
        <v>84</v>
      </c>
      <c r="H9" s="269">
        <v>4184</v>
      </c>
      <c r="I9" s="270">
        <v>1276</v>
      </c>
      <c r="J9" s="271">
        <v>65122</v>
      </c>
      <c r="K9" s="272">
        <v>19</v>
      </c>
      <c r="L9" s="270">
        <v>16</v>
      </c>
      <c r="M9" s="273">
        <f t="shared" si="1"/>
        <v>3207.52</v>
      </c>
      <c r="N9" s="274">
        <f t="shared" si="2"/>
        <v>127.18464</v>
      </c>
      <c r="O9" s="273">
        <f t="shared" si="3"/>
        <v>3334.7046399999999</v>
      </c>
    </row>
    <row r="10" spans="1:15" ht="19.5" customHeight="1">
      <c r="A10" s="266">
        <v>4</v>
      </c>
      <c r="B10" s="267" t="s">
        <v>99</v>
      </c>
      <c r="C10" s="272"/>
      <c r="D10" s="275"/>
      <c r="E10" s="270"/>
      <c r="F10" s="271">
        <f t="shared" si="0"/>
        <v>0</v>
      </c>
      <c r="G10" s="268">
        <v>600</v>
      </c>
      <c r="H10" s="275">
        <v>30016</v>
      </c>
      <c r="I10" s="270">
        <v>717</v>
      </c>
      <c r="J10" s="271">
        <v>36394</v>
      </c>
      <c r="K10" s="272">
        <v>20</v>
      </c>
      <c r="L10" s="270">
        <v>14</v>
      </c>
      <c r="M10" s="273">
        <f t="shared" si="1"/>
        <v>2806.58</v>
      </c>
      <c r="N10" s="274">
        <f t="shared" si="2"/>
        <v>111.28656000000001</v>
      </c>
      <c r="O10" s="273">
        <f t="shared" si="3"/>
        <v>2917.8665599999999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>
        <v>308</v>
      </c>
      <c r="H11" s="275">
        <v>15458</v>
      </c>
      <c r="I11" s="270">
        <v>377</v>
      </c>
      <c r="J11" s="271">
        <v>18839</v>
      </c>
      <c r="K11" s="272">
        <v>26</v>
      </c>
      <c r="L11" s="270">
        <v>2</v>
      </c>
      <c r="M11" s="273">
        <f t="shared" si="1"/>
        <v>400.94</v>
      </c>
      <c r="N11" s="274">
        <f t="shared" si="2"/>
        <v>15.89808</v>
      </c>
      <c r="O11" s="273">
        <f t="shared" si="3"/>
        <v>416.83807999999999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>
        <v>394</v>
      </c>
      <c r="H12" s="275">
        <v>20111</v>
      </c>
      <c r="I12" s="270">
        <v>433</v>
      </c>
      <c r="J12" s="271">
        <v>21695</v>
      </c>
      <c r="K12" s="272">
        <v>25</v>
      </c>
      <c r="L12" s="270">
        <v>14</v>
      </c>
      <c r="M12" s="273">
        <f t="shared" si="1"/>
        <v>2806.58</v>
      </c>
      <c r="N12" s="274">
        <f t="shared" si="2"/>
        <v>111.28656000000001</v>
      </c>
      <c r="O12" s="273">
        <f t="shared" si="3"/>
        <v>2917.8665599999999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622</v>
      </c>
      <c r="H13" s="275">
        <v>31755</v>
      </c>
      <c r="I13" s="270">
        <v>371</v>
      </c>
      <c r="J13" s="271">
        <v>18581</v>
      </c>
      <c r="K13" s="272">
        <v>86</v>
      </c>
      <c r="L13" s="270">
        <v>0</v>
      </c>
      <c r="M13" s="273">
        <f t="shared" si="1"/>
        <v>0</v>
      </c>
      <c r="N13" s="274">
        <f t="shared" si="2"/>
        <v>0</v>
      </c>
      <c r="O13" s="273">
        <f t="shared" si="3"/>
        <v>0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731</v>
      </c>
      <c r="H14" s="275">
        <v>36776</v>
      </c>
      <c r="I14" s="270">
        <v>438</v>
      </c>
      <c r="J14" s="271">
        <v>21891</v>
      </c>
      <c r="K14" s="272">
        <v>91</v>
      </c>
      <c r="L14" s="270">
        <v>4</v>
      </c>
      <c r="M14" s="273">
        <f t="shared" si="1"/>
        <v>801.88</v>
      </c>
      <c r="N14" s="274">
        <f t="shared" si="2"/>
        <v>31.79616</v>
      </c>
      <c r="O14" s="273">
        <f t="shared" si="3"/>
        <v>833.67615999999998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903</v>
      </c>
      <c r="H15" s="275">
        <v>45409</v>
      </c>
      <c r="I15" s="270">
        <v>207</v>
      </c>
      <c r="J15" s="271">
        <v>10365</v>
      </c>
      <c r="K15" s="272">
        <v>72</v>
      </c>
      <c r="L15" s="270">
        <v>6</v>
      </c>
      <c r="M15" s="273">
        <f t="shared" si="1"/>
        <v>1202.82</v>
      </c>
      <c r="N15" s="274">
        <f t="shared" si="2"/>
        <v>47.694240000000001</v>
      </c>
      <c r="O15" s="273">
        <f t="shared" si="3"/>
        <v>1250.51424</v>
      </c>
    </row>
    <row r="16" spans="1:15" ht="19.5" customHeight="1">
      <c r="A16" s="266">
        <v>10</v>
      </c>
      <c r="B16" s="276" t="s">
        <v>105</v>
      </c>
      <c r="C16" s="272"/>
      <c r="D16" s="275"/>
      <c r="E16" s="270"/>
      <c r="F16" s="271">
        <f t="shared" si="0"/>
        <v>0</v>
      </c>
      <c r="G16" s="272">
        <v>1001</v>
      </c>
      <c r="H16" s="275">
        <v>50516</v>
      </c>
      <c r="I16" s="270">
        <v>224</v>
      </c>
      <c r="J16" s="271">
        <v>11232</v>
      </c>
      <c r="K16" s="272">
        <v>29</v>
      </c>
      <c r="L16" s="270">
        <v>9</v>
      </c>
      <c r="M16" s="273">
        <f t="shared" si="1"/>
        <v>1804.23</v>
      </c>
      <c r="N16" s="274">
        <f t="shared" si="2"/>
        <v>71.541359999999997</v>
      </c>
      <c r="O16" s="273">
        <f t="shared" si="3"/>
        <v>1875.77136</v>
      </c>
    </row>
    <row r="17" spans="1:15" ht="19.5" customHeight="1">
      <c r="A17" s="266">
        <v>11</v>
      </c>
      <c r="B17" s="276" t="s">
        <v>106</v>
      </c>
      <c r="C17" s="467"/>
      <c r="D17" s="277"/>
      <c r="E17" s="270">
        <f>+C7</f>
        <v>0</v>
      </c>
      <c r="F17" s="271">
        <f t="shared" si="0"/>
        <v>0</v>
      </c>
      <c r="G17" s="467">
        <v>2502</v>
      </c>
      <c r="H17" s="277">
        <v>124767</v>
      </c>
      <c r="I17" s="270">
        <f>+G7</f>
        <v>3050</v>
      </c>
      <c r="J17" s="271">
        <f t="shared" ref="J17:J18" si="4">+I17*53.48</f>
        <v>163114</v>
      </c>
      <c r="K17" s="270">
        <v>38</v>
      </c>
      <c r="L17" s="270">
        <f>+K7</f>
        <v>24</v>
      </c>
      <c r="M17" s="273">
        <f t="shared" si="1"/>
        <v>4811.28</v>
      </c>
      <c r="N17" s="274">
        <f t="shared" si="2"/>
        <v>190.77696</v>
      </c>
      <c r="O17" s="273">
        <f t="shared" si="3"/>
        <v>5002.0569599999999</v>
      </c>
    </row>
    <row r="18" spans="1:15" ht="19.5" customHeight="1">
      <c r="A18" s="266">
        <v>12</v>
      </c>
      <c r="B18" s="276" t="s">
        <v>107</v>
      </c>
      <c r="C18" s="467"/>
      <c r="D18" s="277"/>
      <c r="E18" s="270">
        <f>+C18</f>
        <v>0</v>
      </c>
      <c r="F18" s="271">
        <f t="shared" si="0"/>
        <v>0</v>
      </c>
      <c r="G18" s="467">
        <v>7195</v>
      </c>
      <c r="H18" s="277">
        <v>359894</v>
      </c>
      <c r="I18" s="270">
        <f>+G18</f>
        <v>7195</v>
      </c>
      <c r="J18" s="271">
        <f t="shared" si="4"/>
        <v>384788.6</v>
      </c>
      <c r="K18" s="270">
        <v>40</v>
      </c>
      <c r="L18" s="270">
        <f>+K18</f>
        <v>40</v>
      </c>
      <c r="M18" s="273">
        <f t="shared" si="1"/>
        <v>8018.8</v>
      </c>
      <c r="N18" s="274">
        <f t="shared" si="2"/>
        <v>317.96159999999998</v>
      </c>
      <c r="O18" s="273">
        <f t="shared" si="3"/>
        <v>8336.7615999999998</v>
      </c>
    </row>
    <row r="19" spans="1:15" ht="32.25" customHeight="1">
      <c r="A19" s="278"/>
      <c r="B19" s="262" t="s">
        <v>89</v>
      </c>
      <c r="C19" s="279">
        <f t="shared" ref="C19:K19" si="5">SUM(C7:C18)</f>
        <v>0</v>
      </c>
      <c r="D19" s="280">
        <f t="shared" si="5"/>
        <v>0</v>
      </c>
      <c r="E19" s="279">
        <f t="shared" si="5"/>
        <v>0</v>
      </c>
      <c r="F19" s="280">
        <f>SUM(F7:F18)</f>
        <v>0</v>
      </c>
      <c r="G19" s="279">
        <f>SUM(G7:G18)</f>
        <v>21031</v>
      </c>
      <c r="H19" s="280">
        <f>SUM(H7:H18)</f>
        <v>1056182</v>
      </c>
      <c r="I19" s="279">
        <f>SUM(I7:I18)</f>
        <v>21883</v>
      </c>
      <c r="J19" s="280">
        <f>SUM(J7:J18)</f>
        <v>1138182.6000000001</v>
      </c>
      <c r="K19" s="279">
        <f t="shared" si="5"/>
        <v>483</v>
      </c>
      <c r="L19" s="279">
        <f>SUM(L7:L18)</f>
        <v>184</v>
      </c>
      <c r="M19" s="280">
        <f>SUM(M7:M18)</f>
        <v>36886.480000000003</v>
      </c>
      <c r="N19" s="281">
        <f>SUM(N7:N18)</f>
        <v>1462.62336</v>
      </c>
      <c r="O19" s="280">
        <f>SUM(O7:O18)</f>
        <v>38349.103359999994</v>
      </c>
    </row>
    <row r="20" spans="1:15" ht="21.75" customHeight="1">
      <c r="B20" s="282"/>
      <c r="C20" s="283"/>
      <c r="D20" s="284"/>
      <c r="E20" s="283"/>
      <c r="F20" s="284">
        <f>ROUND(F19/1000,1)</f>
        <v>0</v>
      </c>
      <c r="G20" s="283"/>
      <c r="H20" s="284"/>
      <c r="I20" s="283"/>
      <c r="J20" s="284">
        <f>ROUND(J19/1000,1)</f>
        <v>1138.2</v>
      </c>
      <c r="K20" s="283"/>
      <c r="L20" s="283"/>
      <c r="M20" s="284">
        <f>ROUND(M19/1000,1)</f>
        <v>36.9</v>
      </c>
      <c r="N20" s="284">
        <f t="shared" ref="N20:O20" si="6">ROUND(N19/1000,1)</f>
        <v>1.5</v>
      </c>
      <c r="O20" s="284">
        <f t="shared" si="6"/>
        <v>38.299999999999997</v>
      </c>
    </row>
    <row r="21" spans="1:15" ht="33.75" customHeight="1" thickBot="1">
      <c r="B21" s="505" t="s">
        <v>236</v>
      </c>
      <c r="C21" s="505"/>
      <c r="D21" s="505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0</v>
      </c>
      <c r="G27" s="319" t="s">
        <v>237</v>
      </c>
      <c r="H27" s="317" t="s">
        <v>237</v>
      </c>
      <c r="I27" s="317" t="s">
        <v>237</v>
      </c>
      <c r="J27" s="318">
        <f>J20-J26</f>
        <v>1138.2</v>
      </c>
      <c r="K27" s="319" t="s">
        <v>237</v>
      </c>
      <c r="L27" s="317" t="s">
        <v>237</v>
      </c>
      <c r="M27" s="320">
        <f>M20-M26</f>
        <v>36.9</v>
      </c>
      <c r="N27" s="315" t="s">
        <v>237</v>
      </c>
      <c r="O27" s="318">
        <f>+O20-M26</f>
        <v>38.299999999999997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1" t="s">
        <v>2</v>
      </c>
      <c r="D30" s="501"/>
      <c r="E30" s="259"/>
      <c r="F30" s="259"/>
      <c r="G30" s="506"/>
      <c r="H30" s="506"/>
      <c r="I30" s="325"/>
      <c r="J30" s="503" t="s">
        <v>329</v>
      </c>
      <c r="K30" s="503"/>
      <c r="M30" s="286"/>
    </row>
    <row r="31" spans="1:15" s="258" customFormat="1">
      <c r="C31" s="326"/>
      <c r="D31" s="326"/>
      <c r="E31" s="327"/>
      <c r="F31" s="327"/>
      <c r="G31" s="504" t="s">
        <v>90</v>
      </c>
      <c r="H31" s="504"/>
      <c r="I31" s="328"/>
      <c r="J31" s="504" t="s">
        <v>108</v>
      </c>
      <c r="K31" s="504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3"/>
      <c r="H32" s="503"/>
      <c r="I32" s="330"/>
      <c r="J32" s="503" t="s">
        <v>327</v>
      </c>
      <c r="K32" s="503"/>
    </row>
    <row r="33" spans="3:13" s="258" customFormat="1">
      <c r="C33" s="285"/>
      <c r="D33" s="285"/>
      <c r="G33" s="504" t="s">
        <v>90</v>
      </c>
      <c r="H33" s="504"/>
      <c r="I33" s="328"/>
      <c r="J33" s="504" t="s">
        <v>108</v>
      </c>
      <c r="K33" s="504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0" t="s">
        <v>205</v>
      </c>
      <c r="J36" s="500"/>
      <c r="K36" s="334"/>
      <c r="L36" s="500" t="s">
        <v>240</v>
      </c>
      <c r="M36" s="500"/>
    </row>
    <row r="37" spans="3:13">
      <c r="C37" s="332"/>
      <c r="D37" s="332"/>
      <c r="E37" s="500" t="s">
        <v>204</v>
      </c>
      <c r="F37" s="500"/>
      <c r="I37" s="500"/>
      <c r="J37" s="500"/>
      <c r="K37" s="334"/>
      <c r="L37" s="500"/>
      <c r="M37" s="500"/>
    </row>
    <row r="38" spans="3:13">
      <c r="C38" s="332"/>
      <c r="D38" s="332"/>
      <c r="E38" s="500"/>
      <c r="F38" s="50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E8" activeCellId="1" sqref="C7:M7 E8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3" t="s">
        <v>66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</row>
    <row r="2" spans="1:18" s="13" customFormat="1" ht="20.25">
      <c r="A2" s="478" t="str">
        <f>+'Ekamut-caxs'!A13</f>
        <v xml:space="preserve">«Երևանի հ․137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1:18" ht="17.25">
      <c r="A3" s="491" t="s">
        <v>252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193"/>
      <c r="Q3" s="193"/>
      <c r="R3" s="193"/>
    </row>
    <row r="4" spans="1:18" ht="16.5">
      <c r="O4" s="207" t="s">
        <v>0</v>
      </c>
    </row>
    <row r="5" spans="1:18" ht="13.5" customHeight="1">
      <c r="A5" s="515" t="s">
        <v>141</v>
      </c>
      <c r="B5" s="515" t="s">
        <v>67</v>
      </c>
      <c r="C5" s="375"/>
      <c r="D5" s="375"/>
      <c r="E5" s="516" t="s">
        <v>278</v>
      </c>
      <c r="F5" s="517"/>
      <c r="G5" s="517"/>
      <c r="H5" s="517"/>
      <c r="I5" s="517"/>
      <c r="J5" s="517"/>
      <c r="K5" s="517"/>
      <c r="L5" s="517"/>
      <c r="M5" s="517"/>
      <c r="N5" s="518"/>
      <c r="O5" s="514" t="s">
        <v>142</v>
      </c>
    </row>
    <row r="6" spans="1:18" ht="106.5" customHeight="1">
      <c r="A6" s="515"/>
      <c r="B6" s="515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4"/>
    </row>
    <row r="7" spans="1:18" ht="27.75" customHeight="1">
      <c r="A7" s="154">
        <v>1</v>
      </c>
      <c r="B7" s="185" t="s">
        <v>189</v>
      </c>
      <c r="C7" s="186">
        <v>22334.400000000001</v>
      </c>
      <c r="D7" s="186">
        <v>2721.5</v>
      </c>
      <c r="E7" s="186">
        <v>8883</v>
      </c>
      <c r="F7" s="186"/>
      <c r="G7" s="186">
        <f>IF(F7&gt;0,C15, 0)</f>
        <v>0</v>
      </c>
      <c r="H7" s="186">
        <v>124</v>
      </c>
      <c r="I7" s="249"/>
      <c r="J7" s="186"/>
      <c r="K7" s="249"/>
      <c r="L7" s="186"/>
      <c r="M7" s="186">
        <v>404.96000000000004</v>
      </c>
      <c r="N7" s="186"/>
      <c r="O7" s="187">
        <f>ROUND(SUM(C7:N7),1)</f>
        <v>34467.9</v>
      </c>
    </row>
    <row r="8" spans="1:18" ht="35.25" customHeight="1">
      <c r="A8" s="154" t="s">
        <v>320</v>
      </c>
      <c r="B8" s="206" t="s">
        <v>88</v>
      </c>
      <c r="C8" s="155" t="s">
        <v>182</v>
      </c>
      <c r="D8" s="155" t="s">
        <v>182</v>
      </c>
      <c r="E8" s="186">
        <v>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34473.9</v>
      </c>
    </row>
    <row r="10" spans="1:18" s="156" customFormat="1" ht="18.75" customHeight="1">
      <c r="B10" s="257">
        <v>4441.5</v>
      </c>
      <c r="C10" s="158">
        <f>+B10*2</f>
        <v>8883</v>
      </c>
      <c r="D10" s="158"/>
      <c r="E10" s="158"/>
      <c r="F10" s="159"/>
      <c r="G10" s="159"/>
      <c r="H10" s="159"/>
      <c r="I10" s="256"/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1"/>
      <c r="M11" s="521"/>
      <c r="N11" s="521"/>
      <c r="O11" s="167"/>
    </row>
    <row r="12" spans="1:18" s="156" customFormat="1" ht="69" customHeight="1">
      <c r="B12" s="511" t="s">
        <v>197</v>
      </c>
      <c r="C12" s="512"/>
      <c r="D12" s="166"/>
      <c r="E12" s="166"/>
      <c r="H12" s="126"/>
      <c r="I12" s="126"/>
      <c r="J12" s="511" t="s">
        <v>198</v>
      </c>
      <c r="K12" s="512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9"/>
      <c r="F17" s="509"/>
      <c r="G17" s="227"/>
      <c r="H17" s="227"/>
      <c r="I17" s="519" t="str">
        <f>+'Ekamut-caxs'!D78</f>
        <v>Ա. Հայրապետյան</v>
      </c>
      <c r="J17" s="519"/>
      <c r="K17" s="519"/>
      <c r="L17" s="176"/>
      <c r="M17" s="176"/>
    </row>
    <row r="18" spans="2:13" s="177" customFormat="1" ht="17.25" customHeight="1">
      <c r="B18" s="228"/>
      <c r="C18" s="229"/>
      <c r="D18" s="229"/>
      <c r="E18" s="510" t="s">
        <v>90</v>
      </c>
      <c r="F18" s="510"/>
      <c r="G18" s="230"/>
      <c r="H18" s="231"/>
      <c r="I18" s="520" t="s">
        <v>91</v>
      </c>
      <c r="J18" s="520"/>
      <c r="K18" s="520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9"/>
      <c r="F19" s="509"/>
      <c r="G19" s="233"/>
      <c r="H19" s="233"/>
      <c r="I19" s="519" t="str">
        <f>+'Ekamut-caxs'!D80</f>
        <v>Հ. Մելիքյան</v>
      </c>
      <c r="J19" s="519"/>
      <c r="K19" s="519"/>
      <c r="L19" s="176"/>
      <c r="M19" s="176"/>
    </row>
    <row r="20" spans="2:13" s="177" customFormat="1" ht="18.75" customHeight="1">
      <c r="B20" s="229"/>
      <c r="C20" s="229"/>
      <c r="D20" s="229"/>
      <c r="E20" s="510" t="s">
        <v>90</v>
      </c>
      <c r="F20" s="510"/>
      <c r="G20" s="230"/>
      <c r="H20" s="231"/>
      <c r="I20" s="520" t="s">
        <v>91</v>
      </c>
      <c r="J20" s="520"/>
      <c r="K20" s="520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A7" sqref="A7:D7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4" t="s">
        <v>66</v>
      </c>
      <c r="B1" s="524"/>
      <c r="C1" s="524"/>
      <c r="D1" s="524"/>
    </row>
    <row r="2" spans="1:4" ht="24.75" customHeight="1">
      <c r="A2" s="525" t="str">
        <f>+'Ekamut-caxs'!A13:D13</f>
        <v xml:space="preserve">«Երևանի հ․137 մսուր-մանկապարտեզ» ՀՈԱԿ-ի </v>
      </c>
      <c r="B2" s="525"/>
      <c r="C2" s="525"/>
      <c r="D2" s="525"/>
    </row>
    <row r="3" spans="1:4" ht="39.75" customHeight="1">
      <c r="A3" s="525" t="s">
        <v>276</v>
      </c>
      <c r="B3" s="525"/>
      <c r="C3" s="525"/>
      <c r="D3" s="525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>
        <v>0</v>
      </c>
      <c r="D8" s="341">
        <v>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0</v>
      </c>
      <c r="D13" s="339">
        <f>SUM(D14:D18)</f>
        <v>0</v>
      </c>
    </row>
    <row r="14" spans="1:4" ht="16.5" customHeight="1">
      <c r="A14" s="341">
        <v>2.1</v>
      </c>
      <c r="B14" s="342" t="s">
        <v>294</v>
      </c>
      <c r="C14" s="341">
        <v>0</v>
      </c>
      <c r="D14" s="341">
        <v>0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0</v>
      </c>
      <c r="D19" s="339">
        <f>SUM(D20:D24)</f>
        <v>0</v>
      </c>
    </row>
    <row r="20" spans="1:4" ht="16.5" customHeight="1">
      <c r="A20" s="341">
        <v>3.1</v>
      </c>
      <c r="B20" s="342" t="s">
        <v>128</v>
      </c>
      <c r="C20" s="341">
        <v>0</v>
      </c>
      <c r="D20" s="341">
        <v>0</v>
      </c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0</v>
      </c>
      <c r="D25" s="339">
        <f>SUM(D26:D30)</f>
        <v>0</v>
      </c>
    </row>
    <row r="26" spans="1:4" ht="16.5" customHeight="1">
      <c r="A26" s="341">
        <v>4.0999999999999996</v>
      </c>
      <c r="B26" s="342" t="s">
        <v>302</v>
      </c>
      <c r="C26" s="341">
        <v>0</v>
      </c>
      <c r="D26" s="341">
        <v>0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0</v>
      </c>
      <c r="D31" s="339">
        <f>D7+D13+D19+D25</f>
        <v>0</v>
      </c>
    </row>
    <row r="34" spans="2:4" ht="17.25">
      <c r="B34" s="434" t="s">
        <v>2</v>
      </c>
      <c r="C34" s="522" t="str">
        <f>+'Ekamut-caxs'!D78</f>
        <v>Ա. Հայրապետյան</v>
      </c>
      <c r="D34" s="522"/>
    </row>
    <row r="35" spans="2:4" ht="15.75" customHeight="1">
      <c r="B35" s="435" t="s">
        <v>4</v>
      </c>
      <c r="C35" s="523" t="s">
        <v>5</v>
      </c>
      <c r="D35" s="523"/>
    </row>
    <row r="36" spans="2:4" ht="27" customHeight="1">
      <c r="B36" s="31" t="s">
        <v>6</v>
      </c>
      <c r="C36" s="522" t="str">
        <f>+'Ekamut-caxs'!D80</f>
        <v>Հ. Մելիքյան</v>
      </c>
      <c r="D36" s="522"/>
    </row>
    <row r="37" spans="2:4">
      <c r="C37" s="523" t="s">
        <v>5</v>
      </c>
      <c r="D37" s="523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A7" sqref="A7:D7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8" t="s">
        <v>66</v>
      </c>
      <c r="B1" s="488"/>
      <c r="C1" s="488"/>
      <c r="D1" s="488"/>
      <c r="E1" s="488"/>
    </row>
    <row r="2" spans="1:13" ht="23.25" customHeight="1">
      <c r="A2" s="491" t="str">
        <f>+'Ekamut-caxs'!A13</f>
        <v xml:space="preserve">«Երևանի հ․137 մսուր-մանկապարտեզ» ՀՈԱԿ-ի </v>
      </c>
      <c r="B2" s="491"/>
      <c r="C2" s="491"/>
      <c r="D2" s="491"/>
      <c r="E2" s="491"/>
    </row>
    <row r="3" spans="1:13" ht="28.5" customHeight="1">
      <c r="A3" s="491" t="s">
        <v>273</v>
      </c>
      <c r="B3" s="491"/>
      <c r="C3" s="491"/>
      <c r="D3" s="491"/>
      <c r="E3" s="491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20124.3</v>
      </c>
      <c r="D8" s="130">
        <v>0</v>
      </c>
      <c r="E8" s="469">
        <v>0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0</v>
      </c>
      <c r="D9" s="130">
        <v>0</v>
      </c>
      <c r="E9" s="130">
        <v>0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0</v>
      </c>
      <c r="E10" s="452">
        <f>+M10</f>
        <v>0</v>
      </c>
      <c r="F10" s="357">
        <v>11</v>
      </c>
      <c r="G10" s="358">
        <v>0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0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0</v>
      </c>
      <c r="E11" s="452">
        <f>+M11</f>
        <v>0</v>
      </c>
      <c r="F11" s="357">
        <v>12</v>
      </c>
      <c r="G11" s="363">
        <v>0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0</v>
      </c>
    </row>
    <row r="12" spans="1:13" s="83" customFormat="1" ht="31.5" customHeight="1">
      <c r="A12" s="121"/>
      <c r="B12" s="366" t="s">
        <v>268</v>
      </c>
      <c r="C12" s="367">
        <f>ROUND(SUM(C8:C11),1)</f>
        <v>20124.3</v>
      </c>
      <c r="D12" s="367">
        <f>ROUND(SUM(D8:D11),1)</f>
        <v>0</v>
      </c>
      <c r="E12" s="367">
        <f>ROUND(SUM(E8:E11),1)</f>
        <v>0</v>
      </c>
    </row>
    <row r="14" spans="1:13" ht="51" customHeight="1">
      <c r="B14" s="528" t="s">
        <v>269</v>
      </c>
      <c r="C14" s="528"/>
      <c r="D14" s="528"/>
      <c r="E14" s="528"/>
    </row>
    <row r="19" spans="2:5" ht="20.25" customHeight="1">
      <c r="B19" s="76" t="s">
        <v>2</v>
      </c>
      <c r="C19" s="76"/>
      <c r="D19" s="526" t="str">
        <f>+'Ekamut-caxs'!D78</f>
        <v>Ա. Հայրապետյան</v>
      </c>
      <c r="E19" s="526"/>
    </row>
    <row r="20" spans="2:5" ht="18.75" customHeight="1">
      <c r="B20" s="76" t="s">
        <v>4</v>
      </c>
      <c r="D20" s="527" t="s">
        <v>5</v>
      </c>
      <c r="E20" s="527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6" t="str">
        <f>+'Ekamut-caxs'!D80</f>
        <v>Հ. Մելիքյան</v>
      </c>
      <c r="E22" s="526"/>
    </row>
    <row r="23" spans="2:5" ht="23.25" customHeight="1">
      <c r="D23" s="527" t="s">
        <v>5</v>
      </c>
      <c r="E23" s="527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A7" sqref="A7:D7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1" t="s">
        <v>66</v>
      </c>
      <c r="B1" s="531"/>
      <c r="C1" s="531"/>
      <c r="D1" s="531"/>
      <c r="E1" s="531"/>
      <c r="F1" s="531"/>
    </row>
    <row r="2" spans="1:8" ht="23.25" customHeight="1">
      <c r="A2" s="489" t="str">
        <f>+'Ekamut-caxs'!A13</f>
        <v xml:space="preserve">«Երևանի հ․137 մսուր-մանկապարտեզ» ՀՈԱԿ-ի </v>
      </c>
      <c r="B2" s="489"/>
      <c r="C2" s="489"/>
      <c r="D2" s="489"/>
      <c r="E2" s="489"/>
      <c r="F2" s="489"/>
    </row>
    <row r="3" spans="1:8" ht="40.5" customHeight="1">
      <c r="A3" s="489" t="s">
        <v>313</v>
      </c>
      <c r="B3" s="489"/>
      <c r="C3" s="489"/>
      <c r="D3" s="489"/>
      <c r="E3" s="489"/>
      <c r="F3" s="489"/>
    </row>
    <row r="5" spans="1:8">
      <c r="F5" s="436" t="s">
        <v>136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>
        <v>2</v>
      </c>
      <c r="D14" s="130"/>
      <c r="E14" s="450">
        <f>IF(IF((C17+C18)-SUM(E8:E13)&gt;0,(C17+C18)-SUM(E8:E13),0)&lt;=161.2*2*9,IF((C17+C18)-SUM(E8:E13)&gt;0,(C17+C18)-SUM(E8:E13),0), 161.2*2*9)</f>
        <v>0</v>
      </c>
      <c r="F14" s="130">
        <v>0</v>
      </c>
      <c r="G14" s="465"/>
      <c r="H14" s="466" t="s">
        <v>319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2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314</v>
      </c>
      <c r="C17" s="445"/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2</v>
      </c>
      <c r="C21" s="13"/>
      <c r="D21" s="529" t="str">
        <f>+'Ekamut-caxs'!D78</f>
        <v>Ա. Հայրապետյան</v>
      </c>
      <c r="E21" s="529"/>
      <c r="F21" s="529"/>
    </row>
    <row r="22" spans="2:6" ht="18.75" customHeight="1">
      <c r="B22" s="13" t="s">
        <v>4</v>
      </c>
      <c r="D22" s="530" t="s">
        <v>5</v>
      </c>
      <c r="E22" s="530"/>
      <c r="F22" s="530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9" t="str">
        <f>+'Ekamut-caxs'!D80</f>
        <v>Հ. Մելիքյան</v>
      </c>
      <c r="E24" s="529"/>
      <c r="F24" s="529"/>
    </row>
    <row r="25" spans="2:6" ht="23.25" customHeight="1">
      <c r="D25" s="530" t="s">
        <v>5</v>
      </c>
      <c r="E25" s="530"/>
      <c r="F25" s="530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https://mul2.yerevan.am/tasks/1972414/oneclick?token=42cde4c9cf45aec19414239585e6efaa</cp:keywords>
  <cp:lastModifiedBy>Lusine Petrosyan</cp:lastModifiedBy>
  <cp:lastPrinted>2024-12-18T10:02:03Z</cp:lastPrinted>
  <dcterms:created xsi:type="dcterms:W3CDTF">1996-10-14T23:33:28Z</dcterms:created>
  <dcterms:modified xsi:type="dcterms:W3CDTF">2024-12-29T19:22:20Z</dcterms:modified>
</cp:coreProperties>
</file>