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2E43641-CBCF-45E6-9A3B-BC3395F266E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tiv'!$A$1:$D$43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62" i="7"/>
  <c r="A55" i="7"/>
  <c r="C17" i="22"/>
  <c r="I11" i="22"/>
  <c r="D8" i="22"/>
  <c r="C21" i="7"/>
  <c r="E8" i="22" l="1"/>
  <c r="A36" i="10"/>
  <c r="E20" i="9"/>
  <c r="E21" i="9"/>
  <c r="E22" i="9"/>
  <c r="D22" i="9"/>
  <c r="L17" i="20" l="1"/>
  <c r="E18" i="20"/>
  <c r="I18" i="20"/>
  <c r="D67" i="19"/>
  <c r="D56" i="19"/>
  <c r="D52" i="19"/>
  <c r="C12" i="10"/>
  <c r="C7" i="10" s="1"/>
  <c r="C9" i="10"/>
  <c r="H7" i="11"/>
  <c r="E7" i="11"/>
  <c r="J32" i="20"/>
  <c r="J30" i="20"/>
  <c r="C98" i="7"/>
  <c r="C96" i="7"/>
  <c r="L18" i="20" l="1"/>
  <c r="J17" i="20"/>
  <c r="J18" i="20"/>
  <c r="I17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D10" i="9" l="1"/>
  <c r="D9" i="9"/>
  <c r="D13" i="9"/>
  <c r="D12" i="9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8" i="15"/>
  <c r="C36" i="15"/>
  <c r="D25" i="15"/>
  <c r="C25" i="15"/>
  <c r="D19" i="15"/>
  <c r="C19" i="15"/>
  <c r="D13" i="15"/>
  <c r="C13" i="15"/>
  <c r="D7" i="15"/>
  <c r="C7" i="15"/>
  <c r="C32" i="15" l="1"/>
  <c r="D32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E17" i="20"/>
  <c r="F17" i="20" s="1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E11" i="10" l="1"/>
  <c r="D13" i="10"/>
  <c r="E13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D9" i="10" s="1"/>
  <c r="E9" i="10" s="1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D8" i="10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20" i="9" s="1"/>
  <c r="A21" i="9" s="1"/>
  <c r="A23" i="9" s="1"/>
  <c r="A32" i="7"/>
  <c r="A33" i="7" s="1"/>
  <c r="A34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38" i="10"/>
  <c r="A50" i="19"/>
  <c r="A47" i="19"/>
  <c r="A48" i="19" s="1"/>
  <c r="C29" i="7"/>
  <c r="A51" i="7" l="1"/>
  <c r="A62" i="9"/>
  <c r="A41" i="10"/>
  <c r="A42" i="10" s="1"/>
  <c r="A43" i="10" s="1"/>
  <c r="A44" i="10" s="1"/>
  <c r="A45" i="10" s="1"/>
  <c r="A46" i="10" s="1"/>
  <c r="A47" i="10" s="1"/>
  <c r="A48" i="10" s="1"/>
  <c r="A51" i="10" s="1"/>
  <c r="A52" i="10" s="1"/>
  <c r="A53" i="10" s="1"/>
  <c r="A54" i="10" s="1"/>
  <c r="A52" i="19"/>
  <c r="A53" i="19" s="1"/>
  <c r="A55" i="19" s="1"/>
  <c r="A56" i="19" s="1"/>
  <c r="A57" i="19" s="1"/>
  <c r="A58" i="19" s="1"/>
  <c r="A59" i="19" s="1"/>
  <c r="A60" i="19" s="1"/>
  <c r="A53" i="7"/>
  <c r="A54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B27" i="10"/>
  <c r="A67" i="7" l="1"/>
  <c r="A68" i="7"/>
  <c r="A69" i="7" s="1"/>
  <c r="A77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0" i="7" l="1"/>
  <c r="A71" i="7" s="1"/>
  <c r="A72" i="7" s="1"/>
  <c r="A73" i="7" s="1"/>
  <c r="A74" i="7" s="1"/>
  <c r="A75" i="7" s="1"/>
  <c r="A76" i="7" s="1"/>
  <c r="A78" i="7"/>
  <c r="A65" i="10"/>
  <c r="A68" i="19"/>
  <c r="A69" i="19" s="1"/>
  <c r="A70" i="19" l="1"/>
  <c r="A71" i="19" s="1"/>
  <c r="C28" i="7"/>
  <c r="D15" i="10" l="1"/>
  <c r="C25" i="7"/>
  <c r="D12" i="10" s="1"/>
  <c r="A73" i="19"/>
  <c r="A74" i="19"/>
  <c r="F5" i="10"/>
  <c r="C67" i="7"/>
  <c r="E15" i="10" l="1"/>
  <c r="E12" i="10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l="1"/>
  <c r="F77" i="7"/>
  <c r="E6" i="10"/>
  <c r="D7" i="9"/>
  <c r="D6" i="9" s="1"/>
  <c r="D7" i="10"/>
  <c r="E8" i="10" l="1"/>
  <c r="E7" i="10"/>
  <c r="E7" i="9"/>
  <c r="E6" i="9" l="1"/>
  <c r="D28" i="9"/>
  <c r="E28" i="9" s="1"/>
  <c r="D76" i="19"/>
  <c r="F76" i="19" s="1"/>
  <c r="C41" i="7"/>
  <c r="C37" i="7" s="1"/>
  <c r="C36" i="7" s="1"/>
  <c r="C94" i="7" s="1"/>
  <c r="D28" i="10" l="1"/>
  <c r="D24" i="9"/>
  <c r="E28" i="10" l="1"/>
  <c r="D24" i="10"/>
  <c r="E24" i="9"/>
  <c r="D64" i="9"/>
  <c r="E64" i="9" s="1"/>
  <c r="E24" i="10" l="1"/>
  <c r="D23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<sst xmlns="http://schemas.openxmlformats.org/spreadsheetml/2006/main" count="593" uniqueCount="343">
  <si>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</si>
  <si>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</si>
  <si>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</si>
  <si>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</si>
  <si>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</si>
  <si>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</si>
  <si>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</si>
  <si>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</si>
  <si>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</si>
  <si>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</si>
  <si>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</si>
  <si>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</si>
  <si>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</si>
  <si>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</si>
  <si>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</si>
  <si>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</si>
  <si>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</si>
  <si>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</si>
  <si>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</si>
  <si>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</si>
  <si>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</si>
  <si>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</si>
  <si>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</si>
  <si>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</si>
  <si>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</si>
  <si>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</si>
  <si>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</si>
  <si>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</si>
  <si>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</si>
  <si>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</si>
  <si>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</si>
  <si>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</si>
  <si>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</si>
  <si>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</si>
  <si>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</si>
  <si>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</si>
  <si>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</si>
  <si>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</si>
  <si>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</si>
  <si>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</si>
  <si>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</si>
  <si>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</si>
  <si>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</si>
  <si>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</si>
  <si>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</si>
  <si>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</si>
  <si>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</si>
  <si>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</si>
  <si>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</si>
  <si>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</si>
  <si>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</si>
  <si>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</si>
  <si>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</si>
  <si>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</si>
  <si>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</si>
  <si>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</si>
  <si>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</si>
  <si>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</si>
  <si>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</si>
  <si>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</si>
  <si>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</si>
  <si>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</si>
  <si>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</si>
  <si>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</si>
  <si>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</si>
  <si>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</si>
  <si>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</si>
  <si>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</si>
  <si>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</si>
  <si>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</si>
  <si>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</si>
  <si>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</si>
  <si>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</si>
  <si>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</si>
  <si>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</si>
  <si>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</si>
  <si>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</si>
  <si>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</si>
  <si>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</si>
  <si>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</si>
  <si>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</si>
  <si>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</si>
  <si>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</si>
  <si>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</si>
  <si>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</si>
  <si>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</si>
  <si>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</si>
  <si>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</si>
  <si>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</si>
  <si>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</si>
  <si>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</si>
  <si>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</si>
  <si>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</si>
  <si>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</si>
  <si>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</si>
  <si>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</si>
  <si>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</si>
  <si>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</si>
  <si>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</si>
  <si>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</si>
  <si>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</si>
  <si>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</si>
  <si>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</si>
  <si>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</si>
  <si>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</si>
  <si>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</si>
  <si>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</si>
  <si>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</si>
  <si>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</si>
  <si>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</si>
  <si>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</si>
  <si>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</si>
  <si>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</si>
  <si>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</si>
  <si>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</si>
  <si>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</si>
  <si>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</si>
  <si>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</si>
  <si>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</si>
  <si>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</si>
  <si>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</si>
  <si>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</si>
  <si>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</si>
  <si>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</si>
  <si>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</si>
  <si>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</si>
  <si>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</si>
  <si>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</si>
  <si>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</si>
  <si>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</si>
  <si>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</si>
  <si>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</si>
  <si>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</si>
  <si>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</si>
  <si>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</si>
  <si>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</si>
  <si>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</si>
  <si>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</si>
  <si>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</si>
  <si>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</si>
  <si>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</si>
  <si>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</si>
  <si>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</si>
  <si>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</si>
  <si>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</si>
  <si>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</si>
  <si>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</si>
  <si>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</si>
  <si>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</si>
  <si>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</si>
  <si>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</si>
  <si>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</si>
  <si>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</si>
  <si>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</si>
  <si>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</si>
  <si>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</si>
  <si>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</si>
  <si>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</si>
  <si>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</si>
  <si>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</si>
  <si>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</si>
  <si>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</si>
  <si>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</si>
  <si>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</si>
  <si>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</si>
  <si>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</si>
  <si>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</si>
  <si>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</si>
  <si>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</si>
  <si>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</si>
  <si>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</si>
  <si>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</si>
  <si>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</si>
  <si>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</si>
  <si>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</si>
  <si>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</si>
  <si>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</si>
  <si>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</si>
  <si>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</si>
  <si>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</si>
  <si>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</si>
  <si>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</si>
  <si>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</si>
  <si>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</si>
  <si>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</si>
  <si>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</si>
  <si>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</si>
  <si>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</si>
  <si>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</si>
  <si>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</si>
  <si>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</si>
  <si>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</si>
  <si>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</si>
  <si>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</si>
  <si>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</si>
  <si>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</si>
  <si>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</si>
  <si>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</si>
  <si>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</si>
  <si>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</si>
  <si>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</si>
  <si>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</si>
  <si>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</si>
  <si>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</si>
  <si>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</si>
  <si>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</si>
  <si>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</si>
  <si>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</si>
  <si>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</si>
  <si>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</si>
  <si>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</si>
  <si>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</si>
  <si>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</si>
  <si>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</si>
  <si>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</si>
  <si>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</si>
  <si>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</si>
  <si>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</si>
  <si>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</si>
  <si>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</si>
  <si>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</si>
  <si>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</si>
  <si>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</si>
  <si>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</si>
  <si>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</si>
  <si>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</si>
  <si>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</si>
  <si>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</si>
  <si>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</si>
  <si>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</si>
  <si>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</si>
  <si>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</si>
  <si>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</si>
  <si>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</si>
  <si>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</si>
  <si>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</si>
  <si>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</si>
  <si>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</si>
  <si>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</si>
  <si>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</si>
  <si>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</si>
  <si>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</si>
  <si>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</si>
  <si>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</si>
  <si>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</si>
  <si>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</si>
  <si>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</si>
  <si>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</si>
  <si>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</si>
  <si>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</si>
  <si>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</si>
  <si>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</si>
  <si>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</si>
  <si>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</si>
  <si>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</si>
  <si>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</si>
  <si>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</si>
  <si>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</si>
  <si>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</si>
  <si>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</si>
  <si>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</si>
  <si>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</si>
  <si>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</si>
  <si>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</si>
  <si>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</si>
  <si>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</si>
  <si>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</si>
  <si>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</si>
  <si>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</si>
  <si>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</si>
  <si>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</si>
  <si>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</si>
  <si>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</si>
  <si>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</si>
  <si>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</si>
  <si>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</si>
  <si>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</si>
  <si>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</si>
  <si>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</si>
  <si>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</si>
  <si>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</si>
  <si>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</si>
  <si>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</si>
  <si>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</si>
  <si>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</si>
  <si>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</si>
  <si>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</si>
  <si>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</si>
  <si>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</si>
  <si>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</si>
  <si>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</si>
  <si>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</si>
  <si>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</si>
  <si>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</si>
  <si>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</si>
  <si>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</si>
  <si>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</si>
  <si>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</si>
  <si>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</si>
  <si>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</si>
  <si>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</si>
  <si>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</si>
  <si>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</si>
  <si>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</si>
  <si>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</si>
  <si>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</si>
  <si>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</si>
  <si>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</si>
  <si>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</si>
  <si>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</si>
  <si>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</si>
  <si>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</si>
  <si>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</si>
  <si>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</si>
  <si>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</si>
  <si>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</si>
  <si>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</si>
  <si>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</si>
  <si>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</si>
  <si>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</si>
  <si>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</si>
  <si>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</si>
  <si>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</si>
  <si>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</si>
  <si>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</si>
  <si>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</si>
  <si>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</si>
  <si>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</si>
  <si>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136 մսուր-մանկապարտեզ» ՀՈԱԿ-ի </t>
  </si>
  <si>
    <t>գրասենյակային ապրանքների գծով</t>
  </si>
  <si>
    <t>Ա. ԽԱՉԱՏՐՅԱՆ</t>
  </si>
  <si>
    <t>Ն. ՀԱՐՈՒԹՅՈՒՆՅԱՆ</t>
  </si>
  <si>
    <t>տարատարիք խումբ 4-ից 5 և 5-ից 6 տարեկան</t>
  </si>
  <si>
    <t>Միջոցառումների կազմակերպման գծով</t>
  </si>
  <si>
    <r>
      <t xml:space="preserve"> Վերապատրաստում դաստ./24*2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48/</t>
    </r>
  </si>
  <si>
    <t xml:space="preserve">Հաշվարկվել է 10 ամիս փաստացի ծախս  +2 ամիս </t>
  </si>
  <si>
    <r>
      <t xml:space="preserve"> Հաշվարկվել է 16,0 վերապ., և  դաստ վերապ. /24*2</t>
    </r>
    <r>
      <rPr>
        <sz val="10"/>
        <rFont val="Arial Armenian"/>
        <family val="2"/>
      </rPr>
      <t>=</t>
    </r>
    <r>
      <rPr>
        <sz val="10"/>
        <rFont val="GHEA Grapalat"/>
        <family val="3"/>
      </rPr>
      <t>48/</t>
    </r>
  </si>
  <si>
    <t xml:space="preserve"> Կատարվել է վերահաշվարկ </t>
  </si>
  <si>
    <t>Մանկ. աշխատ. թափուր հաստիքի համար</t>
  </si>
  <si>
    <t xml:space="preserve"> Լրացուցիչ ծառայության համար/պարի խմբակ գործել է հուվարից -հունիս  1000 հազ. դրամ/ </t>
  </si>
  <si>
    <t>Ծորակների վերանորգ., նախատեսվել է էլ. սալիկի վերանորոգում և այլ չնախատեսված ծախսերի համար</t>
  </si>
  <si>
    <t>Դրամ.ստ</t>
  </si>
  <si>
    <t>2024թ. ստ.դր.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</si>
</sst>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Arial Armenian"/>
      <family val="2"/>
    </font>
    <font>
      <sz val="11"/>
      <name val="Calibri"/>
      <family val="2"/>
      <scheme val="minor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7" fillId="0" borderId="0"/>
    <xf numFmtId="0" fontId="9" fillId="0" borderId="0"/>
    <xf numFmtId="0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3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4" fillId="21" borderId="2" applyNumberFormat="0" applyAlignment="0" applyProtection="0"/>
    <xf numFmtId="0" fontId="24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23" borderId="7" applyNumberFormat="0" applyFont="0" applyAlignment="0" applyProtection="0"/>
    <xf numFmtId="0" fontId="21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0" fontId="39" fillId="0" borderId="0"/>
    <xf numFmtId="0" fontId="9" fillId="0" borderId="0"/>
    <xf numFmtId="0" fontId="27" fillId="0" borderId="0"/>
    <xf numFmtId="0" fontId="9" fillId="0" borderId="0"/>
    <xf numFmtId="0" fontId="8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2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9">
    <xf numFmtId="0" fontId="0" fillId="0" borderId="0" xfId="0"/>
    <xf numFmtId="0" fontId="30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vertical="center"/>
      <protection locked="0"/>
    </xf>
    <xf numFmtId="0" fontId="34" fillId="0" borderId="0" xfId="0" applyFont="1" applyAlignment="1" applyProtection="1">
      <alignment vertical="center"/>
      <protection locked="0"/>
    </xf>
    <xf numFmtId="0" fontId="34" fillId="0" borderId="0" xfId="20" applyFont="1" applyAlignment="1" applyProtection="1">
      <alignment vertical="center"/>
      <protection hidden="1"/>
    </xf>
    <xf numFmtId="0" fontId="30" fillId="0" borderId="0" xfId="20" applyFont="1" applyAlignment="1" applyProtection="1">
      <alignment horizontal="right" vertical="center"/>
      <protection hidden="1"/>
    </xf>
    <xf numFmtId="0" fontId="31" fillId="0" borderId="10" xfId="20" applyFont="1" applyBorder="1" applyAlignment="1" applyProtection="1">
      <alignment horizontal="center" vertical="center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0" fontId="31" fillId="0" borderId="10" xfId="20" applyFont="1" applyBorder="1" applyAlignment="1" applyProtection="1">
      <alignment horizontal="righ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horizontal="right" vertical="center"/>
      <protection hidden="1"/>
    </xf>
    <xf numFmtId="0" fontId="35" fillId="0" borderId="10" xfId="45" applyFont="1" applyBorder="1" applyAlignment="1" applyProtection="1">
      <alignment horizontal="center" vertical="center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5" fillId="0" borderId="0" xfId="45" applyFont="1" applyAlignment="1" applyProtection="1">
      <alignment vertical="center"/>
      <protection locked="0"/>
    </xf>
    <xf numFmtId="0" fontId="35" fillId="0" borderId="0" xfId="45" applyFont="1" applyAlignment="1" applyProtection="1">
      <alignment vertical="center"/>
      <protection hidden="1"/>
    </xf>
    <xf numFmtId="0" fontId="35" fillId="0" borderId="0" xfId="45" applyFont="1" applyAlignment="1" applyProtection="1">
      <alignment horizontal="center" vertical="center"/>
      <protection hidden="1"/>
    </xf>
    <xf numFmtId="164" fontId="35" fillId="0" borderId="0" xfId="45" applyNumberFormat="1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right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1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vertical="center"/>
    </xf>
    <xf numFmtId="0" fontId="34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/>
      <protection hidden="1"/>
    </xf>
    <xf numFmtId="0" fontId="41" fillId="0" borderId="13" xfId="45" applyFont="1" applyBorder="1" applyAlignment="1" applyProtection="1">
      <alignment horizontal="center" vertical="center" wrapText="1"/>
      <protection hidden="1"/>
    </xf>
    <xf numFmtId="0" fontId="35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36" fillId="0" borderId="0" xfId="45" applyFont="1" applyAlignment="1" applyProtection="1">
      <alignment horizontal="center"/>
      <protection locked="0"/>
    </xf>
    <xf numFmtId="2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0" xfId="2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2" fontId="34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4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>
      <alignment horizontal="center" vertical="center"/>
    </xf>
    <xf numFmtId="0" fontId="34" fillId="0" borderId="0" xfId="45" applyFont="1" applyAlignment="1">
      <alignment vertical="center"/>
    </xf>
    <xf numFmtId="164" fontId="30" fillId="0" borderId="0" xfId="45" applyNumberFormat="1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 hidden="1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36" fillId="0" borderId="10" xfId="20" applyFont="1" applyBorder="1" applyAlignment="1" applyProtection="1">
      <alignment horizontal="right" vertical="center"/>
      <protection locked="0"/>
    </xf>
    <xf numFmtId="164" fontId="30" fillId="0" borderId="10" xfId="45" applyNumberFormat="1" applyFont="1" applyBorder="1" applyAlignment="1" applyProtection="1">
      <alignment vertical="center" wrapText="1"/>
      <protection hidden="1"/>
    </xf>
    <xf numFmtId="0" fontId="35" fillId="0" borderId="0" xfId="45" applyFont="1" applyAlignment="1">
      <alignment vertical="center"/>
    </xf>
    <xf numFmtId="0" fontId="31" fillId="0" borderId="0" xfId="0" applyFont="1" applyAlignment="1" applyProtection="1">
      <alignment vertical="center"/>
      <protection locked="0"/>
    </xf>
    <xf numFmtId="164" fontId="33" fillId="0" borderId="0" xfId="45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>
      <alignment vertical="center"/>
    </xf>
    <xf numFmtId="0" fontId="30" fillId="0" borderId="0" xfId="45" applyFont="1" applyAlignment="1" applyProtection="1">
      <alignment wrapText="1"/>
      <protection locked="0"/>
    </xf>
    <xf numFmtId="0" fontId="34" fillId="0" borderId="0" xfId="45" applyFont="1" applyAlignment="1" applyProtection="1">
      <alignment wrapText="1"/>
      <protection locked="0"/>
    </xf>
    <xf numFmtId="0" fontId="30" fillId="0" borderId="0" xfId="45" applyFont="1" applyProtection="1">
      <protection locked="0"/>
    </xf>
    <xf numFmtId="0" fontId="30" fillId="0" borderId="0" xfId="45" applyFont="1"/>
    <xf numFmtId="0" fontId="30" fillId="0" borderId="0" xfId="45" applyFont="1" applyAlignment="1">
      <alignment horizontal="right" vertical="center"/>
    </xf>
    <xf numFmtId="0" fontId="41" fillId="0" borderId="10" xfId="45" applyFont="1" applyBorder="1" applyAlignment="1">
      <alignment horizontal="center" vertical="center" wrapText="1"/>
    </xf>
    <xf numFmtId="0" fontId="41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1" fillId="0" borderId="0" xfId="45" applyFont="1" applyAlignment="1" applyProtection="1">
      <alignment vertical="center"/>
      <protection locked="0"/>
    </xf>
    <xf numFmtId="0" fontId="41" fillId="0" borderId="0" xfId="45" applyFont="1" applyAlignment="1">
      <alignment vertical="center"/>
    </xf>
    <xf numFmtId="0" fontId="35" fillId="0" borderId="10" xfId="45" applyFont="1" applyBorder="1" applyAlignment="1">
      <alignment horizontal="center" vertical="center" wrapText="1"/>
    </xf>
    <xf numFmtId="0" fontId="35" fillId="0" borderId="16" xfId="45" applyFont="1" applyBorder="1" applyAlignment="1">
      <alignment horizontal="center" vertical="center" wrapText="1"/>
    </xf>
    <xf numFmtId="164" fontId="35" fillId="0" borderId="10" xfId="45" applyNumberFormat="1" applyFont="1" applyBorder="1" applyAlignment="1">
      <alignment horizontal="center" vertical="center" wrapText="1"/>
    </xf>
    <xf numFmtId="164" fontId="35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>
      <alignment horizontal="center" vertical="center" wrapText="1"/>
    </xf>
    <xf numFmtId="0" fontId="30" fillId="0" borderId="16" xfId="45" applyFont="1" applyBorder="1" applyAlignment="1">
      <alignment horizontal="left" vertical="center" wrapText="1"/>
    </xf>
    <xf numFmtId="0" fontId="30" fillId="0" borderId="16" xfId="45" applyFont="1" applyBorder="1" applyAlignment="1" applyProtection="1">
      <alignment horizontal="left" vertical="center" wrapText="1"/>
      <protection locked="0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164" fontId="30" fillId="0" borderId="10" xfId="45" applyNumberFormat="1" applyFont="1" applyBorder="1" applyAlignment="1">
      <alignment horizontal="center" vertical="center" wrapText="1"/>
    </xf>
    <xf numFmtId="2" fontId="30" fillId="0" borderId="10" xfId="45" applyNumberFormat="1" applyFont="1" applyBorder="1" applyAlignment="1">
      <alignment horizontal="center" vertical="center" wrapText="1"/>
    </xf>
    <xf numFmtId="0" fontId="35" fillId="0" borderId="16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 applyProtection="1">
      <alignment vertical="center"/>
      <protection locked="0"/>
    </xf>
    <xf numFmtId="0" fontId="31" fillId="0" borderId="23" xfId="45" applyFont="1" applyBorder="1" applyAlignment="1">
      <alignment vertical="center"/>
    </xf>
    <xf numFmtId="0" fontId="31" fillId="0" borderId="10" xfId="45" applyFont="1" applyBorder="1" applyAlignment="1">
      <alignment horizontal="left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23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4" fontId="31" fillId="0" borderId="10" xfId="45" applyNumberFormat="1" applyFont="1" applyBorder="1" applyAlignment="1">
      <alignment horizontal="center" vertical="center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6" fillId="0" borderId="0" xfId="45" applyFont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 wrapText="1"/>
    </xf>
    <xf numFmtId="0" fontId="35" fillId="0" borderId="0" xfId="45" applyFont="1" applyAlignment="1">
      <alignment horizontal="center" vertical="center"/>
    </xf>
    <xf numFmtId="0" fontId="35" fillId="0" borderId="0" xfId="45" applyFont="1" applyAlignment="1">
      <alignment horizontal="right" vertical="center"/>
    </xf>
    <xf numFmtId="0" fontId="35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 wrapText="1"/>
      <protection locked="0"/>
    </xf>
    <xf numFmtId="0" fontId="30" fillId="0" borderId="10" xfId="0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23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5" fontId="34" fillId="0" borderId="10" xfId="20" applyNumberFormat="1" applyFont="1" applyBorder="1" applyAlignment="1" applyProtection="1">
      <alignment horizontal="left" vertical="center" wrapText="1"/>
      <protection hidden="1"/>
    </xf>
    <xf numFmtId="166" fontId="34" fillId="0" borderId="10" xfId="45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vertical="center" wrapText="1"/>
      <protection hidden="1"/>
    </xf>
    <xf numFmtId="166" fontId="34" fillId="0" borderId="10" xfId="45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>
      <alignment horizontal="center" vertical="center" wrapText="1"/>
    </xf>
    <xf numFmtId="166" fontId="34" fillId="0" borderId="28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 wrapText="1"/>
    </xf>
    <xf numFmtId="166" fontId="34" fillId="0" borderId="0" xfId="0" applyNumberFormat="1" applyFont="1" applyAlignment="1" applyProtection="1">
      <alignment horizontal="left" vertical="center"/>
      <protection locked="0"/>
    </xf>
    <xf numFmtId="164" fontId="35" fillId="0" borderId="0" xfId="45" applyNumberFormat="1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4" fillId="0" borderId="0" xfId="46" applyNumberFormat="1" applyFont="1" applyAlignment="1" applyProtection="1">
      <alignment horizontal="center" vertical="center" wrapText="1"/>
      <protection locked="0"/>
    </xf>
    <xf numFmtId="3" fontId="34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30" fillId="0" borderId="0" xfId="45" applyNumberFormat="1" applyFont="1" applyAlignment="1" applyProtection="1">
      <alignment horizontal="center" vertical="center"/>
      <protection locked="0"/>
    </xf>
    <xf numFmtId="3" fontId="30" fillId="0" borderId="0" xfId="45" applyNumberFormat="1" applyFont="1" applyAlignment="1" applyProtection="1">
      <alignment horizontal="left"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right" vertic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4" fontId="31" fillId="0" borderId="0" xfId="46" applyNumberFormat="1" applyFont="1" applyAlignment="1" applyProtection="1">
      <alignment horizontal="right" vertical="center" wrapText="1"/>
      <protection locked="0"/>
    </xf>
    <xf numFmtId="0" fontId="41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4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35" fillId="0" borderId="0" xfId="46" applyNumberFormat="1" applyFont="1" applyAlignment="1" applyProtection="1">
      <alignment horizontal="left" vertical="center" wrapText="1"/>
      <protection locked="0"/>
    </xf>
    <xf numFmtId="0" fontId="45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hidden="1"/>
    </xf>
    <xf numFmtId="0" fontId="34" fillId="0" borderId="10" xfId="45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0" fillId="0" borderId="10" xfId="46" applyFont="1" applyBorder="1" applyAlignment="1">
      <alignment horizontal="center" vertical="center" wrapText="1"/>
    </xf>
    <xf numFmtId="0" fontId="33" fillId="0" borderId="10" xfId="46" applyFont="1" applyBorder="1" applyAlignment="1" applyProtection="1">
      <alignment horizontal="left" vertical="center" wrapText="1"/>
      <protection locked="0"/>
    </xf>
    <xf numFmtId="166" fontId="34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24" borderId="10" xfId="45" applyFont="1" applyFill="1" applyBorder="1" applyAlignment="1" applyProtection="1">
      <alignment horizontal="center" vertical="center" wrapText="1"/>
      <protection locked="0"/>
    </xf>
    <xf numFmtId="0" fontId="41" fillId="0" borderId="1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>
      <alignment vertical="center" wrapText="1"/>
    </xf>
    <xf numFmtId="0" fontId="36" fillId="0" borderId="0" xfId="45" applyFont="1" applyAlignment="1" applyProtection="1">
      <alignment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45" applyFont="1" applyAlignment="1" applyProtection="1">
      <alignment vertical="center" wrapText="1"/>
      <protection hidden="1"/>
    </xf>
    <xf numFmtId="164" fontId="30" fillId="0" borderId="10" xfId="45" applyNumberFormat="1" applyFont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0" fontId="35" fillId="0" borderId="0" xfId="45" applyFont="1" applyAlignment="1" applyProtection="1">
      <alignment vertical="center" wrapText="1"/>
      <protection hidden="1"/>
    </xf>
    <xf numFmtId="0" fontId="41" fillId="0" borderId="0" xfId="45" applyFont="1" applyAlignment="1" applyProtection="1">
      <alignment horizontal="right" vertical="center" wrapText="1"/>
      <protection hidden="1"/>
    </xf>
    <xf numFmtId="0" fontId="34" fillId="0" borderId="0" xfId="20" applyFont="1" applyAlignment="1" applyProtection="1">
      <alignment vertical="center" wrapText="1"/>
      <protection hidden="1"/>
    </xf>
    <xf numFmtId="0" fontId="30" fillId="0" borderId="13" xfId="20" applyFont="1" applyBorder="1" applyAlignment="1" applyProtection="1">
      <alignment horizontal="center" vertical="center"/>
      <protection hidden="1"/>
    </xf>
    <xf numFmtId="3" fontId="45" fillId="0" borderId="10" xfId="56" applyNumberFormat="1" applyFont="1" applyBorder="1" applyAlignment="1">
      <alignment horizontal="center" vertical="center" wrapText="1"/>
    </xf>
    <xf numFmtId="166" fontId="45" fillId="0" borderId="10" xfId="56" applyNumberFormat="1" applyFont="1" applyBorder="1" applyAlignment="1">
      <alignment horizontal="center" vertical="center" wrapText="1"/>
    </xf>
    <xf numFmtId="166" fontId="45" fillId="0" borderId="10" xfId="61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4" fillId="0" borderId="0" xfId="6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/>
      <protection locked="0"/>
    </xf>
    <xf numFmtId="165" fontId="31" fillId="0" borderId="0" xfId="20" applyNumberFormat="1" applyFont="1" applyAlignment="1" applyProtection="1">
      <alignment wrapText="1"/>
      <protection hidden="1"/>
    </xf>
    <xf numFmtId="0" fontId="31" fillId="0" borderId="0" xfId="45" applyFont="1" applyAlignment="1" applyProtection="1">
      <alignment horizontal="left" wrapText="1"/>
      <protection hidden="1"/>
    </xf>
    <xf numFmtId="0" fontId="30" fillId="0" borderId="0" xfId="45" applyFont="1" applyAlignment="1" applyProtection="1">
      <alignment horizontal="center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30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41" fillId="0" borderId="0" xfId="45" applyFont="1" applyAlignment="1" applyProtection="1">
      <alignment horizontal="right" wrapText="1"/>
      <protection hidden="1"/>
    </xf>
    <xf numFmtId="0" fontId="34" fillId="0" borderId="0" xfId="45" applyFont="1" applyAlignment="1" applyProtection="1">
      <alignment wrapText="1"/>
      <protection hidden="1"/>
    </xf>
    <xf numFmtId="0" fontId="34" fillId="0" borderId="0" xfId="45" applyFo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locked="0"/>
    </xf>
    <xf numFmtId="0" fontId="35" fillId="0" borderId="0" xfId="45" applyFont="1" applyAlignment="1">
      <alignment horizontal="right" wrapText="1"/>
    </xf>
    <xf numFmtId="0" fontId="35" fillId="0" borderId="0" xfId="45" applyFont="1"/>
    <xf numFmtId="0" fontId="41" fillId="0" borderId="0" xfId="45" applyFont="1" applyAlignment="1">
      <alignment horizontal="center"/>
    </xf>
    <xf numFmtId="0" fontId="31" fillId="0" borderId="0" xfId="49" applyFont="1" applyAlignment="1" applyProtection="1">
      <alignment horizontal="left" wrapText="1"/>
      <protection locked="0"/>
    </xf>
    <xf numFmtId="0" fontId="45" fillId="0" borderId="0" xfId="49" applyFont="1" applyAlignment="1" applyProtection="1">
      <alignment horizontal="center" wrapText="1"/>
      <protection locked="0"/>
    </xf>
    <xf numFmtId="0" fontId="40" fillId="0" borderId="0" xfId="49" applyFont="1" applyAlignment="1" applyProtection="1">
      <alignment wrapText="1"/>
      <protection locked="0"/>
    </xf>
    <xf numFmtId="0" fontId="35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wrapText="1"/>
      <protection locked="0"/>
    </xf>
    <xf numFmtId="0" fontId="31" fillId="0" borderId="0" xfId="49" applyFont="1" applyAlignment="1" applyProtection="1">
      <alignment horizontal="left"/>
      <protection locked="0"/>
    </xf>
    <xf numFmtId="0" fontId="31" fillId="0" borderId="0" xfId="49" applyFont="1" applyAlignment="1" applyProtection="1">
      <alignment wrapText="1"/>
      <protection locked="0"/>
    </xf>
    <xf numFmtId="0" fontId="34" fillId="0" borderId="0" xfId="0" applyFont="1" applyAlignment="1" applyProtection="1">
      <alignment horizontal="center"/>
      <protection locked="0"/>
    </xf>
    <xf numFmtId="0" fontId="38" fillId="0" borderId="1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right" vertical="center"/>
      <protection locked="0"/>
    </xf>
    <xf numFmtId="166" fontId="34" fillId="0" borderId="0" xfId="20" applyNumberFormat="1" applyFont="1" applyAlignment="1" applyProtection="1">
      <alignment vertical="center"/>
      <protection locked="0"/>
    </xf>
    <xf numFmtId="166" fontId="34" fillId="0" borderId="0" xfId="0" applyNumberFormat="1" applyFont="1" applyAlignment="1" applyProtection="1">
      <alignment vertical="center"/>
      <protection locked="0"/>
    </xf>
    <xf numFmtId="0" fontId="38" fillId="0" borderId="11" xfId="0" applyFont="1" applyBorder="1" applyAlignment="1" applyProtection="1">
      <alignment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31" fillId="0" borderId="0" xfId="51" applyFont="1" applyAlignment="1" applyProtection="1">
      <alignment horizontal="right" vertical="center"/>
      <protection locked="0"/>
    </xf>
    <xf numFmtId="0" fontId="34" fillId="0" borderId="0" xfId="20" applyFont="1" applyProtection="1">
      <protection locked="0"/>
    </xf>
    <xf numFmtId="0" fontId="34" fillId="0" borderId="0" xfId="20" applyFont="1" applyAlignment="1" applyProtection="1">
      <alignment horizontal="center" wrapText="1"/>
      <protection locked="0"/>
    </xf>
    <xf numFmtId="0" fontId="34" fillId="0" borderId="0" xfId="20" applyFont="1" applyAlignment="1" applyProtection="1">
      <alignment wrapText="1"/>
      <protection locked="0"/>
    </xf>
    <xf numFmtId="166" fontId="34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30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right" vertical="center"/>
      <protection locked="0"/>
    </xf>
    <xf numFmtId="0" fontId="31" fillId="0" borderId="0" xfId="60" applyFont="1" applyAlignment="1" applyProtection="1">
      <alignment horizontal="left" vertical="center"/>
      <protection locked="0"/>
    </xf>
    <xf numFmtId="166" fontId="45" fillId="0" borderId="0" xfId="56" applyNumberFormat="1" applyFont="1" applyAlignment="1">
      <alignment horizontal="center" vertical="center" wrapText="1"/>
    </xf>
    <xf numFmtId="3" fontId="30" fillId="26" borderId="0" xfId="45" applyNumberFormat="1" applyFont="1" applyFill="1" applyAlignment="1" applyProtection="1">
      <alignment horizontal="center" vertical="center"/>
      <protection locked="0"/>
    </xf>
    <xf numFmtId="166" fontId="34" fillId="26" borderId="0" xfId="46" applyNumberFormat="1" applyFont="1" applyFill="1" applyAlignment="1" applyProtection="1">
      <alignment horizontal="center" vertical="center" wrapText="1"/>
      <protection locked="0"/>
    </xf>
    <xf numFmtId="0" fontId="42" fillId="0" borderId="0" xfId="62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7" fillId="0" borderId="0" xfId="62" applyFont="1" applyAlignment="1">
      <alignment horizontal="center" vertical="center" wrapText="1"/>
    </xf>
    <xf numFmtId="0" fontId="46" fillId="0" borderId="10" xfId="63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left" vertical="center" wrapText="1"/>
    </xf>
    <xf numFmtId="3" fontId="47" fillId="0" borderId="10" xfId="46" applyNumberFormat="1" applyFont="1" applyBorder="1" applyAlignment="1">
      <alignment horizontal="center" vertical="center" wrapText="1"/>
    </xf>
    <xf numFmtId="166" fontId="47" fillId="0" borderId="10" xfId="46" applyNumberFormat="1" applyFont="1" applyBorder="1" applyAlignment="1">
      <alignment horizontal="center" vertical="center" wrapText="1"/>
    </xf>
    <xf numFmtId="3" fontId="47" fillId="0" borderId="10" xfId="62" applyNumberFormat="1" applyFont="1" applyBorder="1" applyAlignment="1" applyProtection="1">
      <alignment horizontal="center" vertical="center" wrapText="1"/>
      <protection locked="0"/>
    </xf>
    <xf numFmtId="166" fontId="47" fillId="0" borderId="10" xfId="62" applyNumberFormat="1" applyFont="1" applyBorder="1" applyAlignment="1" applyProtection="1">
      <alignment horizontal="center" vertical="center" wrapText="1"/>
      <protection locked="0"/>
    </xf>
    <xf numFmtId="3" fontId="47" fillId="0" borderId="10" xfId="62" applyNumberFormat="1" applyFont="1" applyBorder="1" applyAlignment="1">
      <alignment horizontal="center" vertical="center" wrapText="1"/>
    </xf>
    <xf numFmtId="166" fontId="43" fillId="0" borderId="10" xfId="62" applyNumberFormat="1" applyFont="1" applyBorder="1" applyAlignment="1">
      <alignment horizontal="center" vertical="center" wrapText="1"/>
    </xf>
    <xf numFmtId="2" fontId="43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0" fontId="44" fillId="24" borderId="10" xfId="62" applyFont="1" applyFill="1" applyBorder="1" applyAlignment="1">
      <alignment horizontal="left" vertical="center" wrapText="1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>
      <alignment horizontal="center" vertical="center" wrapText="1"/>
    </xf>
    <xf numFmtId="3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4" fontId="42" fillId="0" borderId="10" xfId="62" applyNumberFormat="1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1" fontId="42" fillId="0" borderId="0" xfId="62" applyNumberFormat="1" applyFont="1" applyAlignment="1">
      <alignment horizontal="center" vertical="center" wrapText="1"/>
    </xf>
    <xf numFmtId="164" fontId="42" fillId="0" borderId="0" xfId="62" applyNumberFormat="1" applyFont="1" applyAlignment="1">
      <alignment horizontal="center" vertical="center" wrapText="1"/>
    </xf>
    <xf numFmtId="0" fontId="42" fillId="0" borderId="0" xfId="62" applyFont="1" applyAlignment="1">
      <alignment horizontal="left" vertical="center" wrapText="1"/>
    </xf>
    <xf numFmtId="164" fontId="45" fillId="0" borderId="0" xfId="62" applyNumberFormat="1" applyFont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164" fontId="46" fillId="0" borderId="26" xfId="62" applyNumberFormat="1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29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 wrapText="1"/>
      <protection locked="0"/>
    </xf>
    <xf numFmtId="166" fontId="47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>
      <alignment horizontal="center" vertical="center" wrapText="1"/>
    </xf>
    <xf numFmtId="0" fontId="44" fillId="0" borderId="10" xfId="62" applyFont="1" applyBorder="1" applyAlignment="1" applyProtection="1">
      <alignment horizontal="left" vertical="center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4" fillId="0" borderId="14" xfId="62" applyNumberFormat="1" applyFont="1" applyBorder="1" applyAlignment="1" applyProtection="1">
      <alignment horizontal="center" vertical="center" wrapText="1"/>
      <protection locked="0"/>
    </xf>
    <xf numFmtId="166" fontId="44" fillId="0" borderId="16" xfId="62" applyNumberFormat="1" applyFont="1" applyBorder="1" applyAlignment="1" applyProtection="1">
      <alignment horizontal="center" vertical="center" wrapText="1"/>
      <protection locked="0"/>
    </xf>
    <xf numFmtId="0" fontId="46" fillId="0" borderId="14" xfId="62" applyFont="1" applyBorder="1" applyAlignment="1" applyProtection="1">
      <alignment horizontal="center" vertical="center" wrapText="1"/>
      <protection locked="0"/>
    </xf>
    <xf numFmtId="0" fontId="46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4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center" vertical="center" wrapText="1"/>
    </xf>
    <xf numFmtId="0" fontId="42" fillId="0" borderId="19" xfId="62" applyFont="1" applyBorder="1" applyAlignment="1">
      <alignment horizontal="center" vertical="center" wrapText="1"/>
    </xf>
    <xf numFmtId="0" fontId="42" fillId="0" borderId="20" xfId="62" applyFont="1" applyBorder="1" applyAlignment="1">
      <alignment horizontal="left" vertical="center"/>
    </xf>
    <xf numFmtId="166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166" fontId="42" fillId="0" borderId="19" xfId="62" applyNumberFormat="1" applyFont="1" applyBorder="1" applyAlignment="1">
      <alignment horizontal="center" vertical="center" wrapText="1"/>
    </xf>
    <xf numFmtId="166" fontId="42" fillId="0" borderId="22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left" vertical="center"/>
    </xf>
    <xf numFmtId="0" fontId="42" fillId="0" borderId="30" xfId="62" applyFont="1" applyBorder="1" applyAlignment="1">
      <alignment horizontal="left" vertical="center"/>
    </xf>
    <xf numFmtId="0" fontId="42" fillId="0" borderId="31" xfId="62" applyFont="1" applyBorder="1" applyAlignment="1">
      <alignment horizontal="center" vertical="center" wrapText="1"/>
    </xf>
    <xf numFmtId="164" fontId="42" fillId="0" borderId="3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vertical="center" wrapText="1"/>
    </xf>
    <xf numFmtId="0" fontId="35" fillId="0" borderId="0" xfId="62" applyFont="1" applyAlignment="1">
      <alignment horizontal="left" vertical="center" wrapText="1"/>
    </xf>
    <xf numFmtId="0" fontId="35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1" fillId="0" borderId="0" xfId="62" applyFont="1" applyAlignment="1">
      <alignment horizontal="left" vertical="center"/>
    </xf>
    <xf numFmtId="0" fontId="31" fillId="0" borderId="0" xfId="62" applyFont="1" applyAlignment="1">
      <alignment vertical="center" wrapText="1"/>
    </xf>
    <xf numFmtId="0" fontId="41" fillId="0" borderId="0" xfId="62" applyFont="1" applyAlignment="1">
      <alignment horizontal="center" vertical="center" wrapText="1"/>
    </xf>
    <xf numFmtId="0" fontId="43" fillId="0" borderId="0" xfId="63" applyFont="1" applyAlignment="1">
      <alignment horizontal="center" vertical="center" wrapText="1"/>
    </xf>
    <xf numFmtId="0" fontId="43" fillId="0" borderId="0" xfId="64" applyFont="1" applyAlignment="1">
      <alignment horizontal="right" vertical="center"/>
    </xf>
    <xf numFmtId="0" fontId="43" fillId="0" borderId="0" xfId="64" applyFont="1" applyAlignment="1">
      <alignment horizontal="center" vertical="center" wrapText="1"/>
    </xf>
    <xf numFmtId="164" fontId="31" fillId="0" borderId="0" xfId="45" applyNumberFormat="1" applyFont="1" applyAlignment="1" applyProtection="1">
      <alignment vertical="center"/>
      <protection locked="0"/>
    </xf>
    <xf numFmtId="0" fontId="3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5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10" xfId="19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49" applyNumberFormat="1" applyFont="1" applyAlignment="1" applyProtection="1">
      <alignment horizontal="center" vertical="center" wrapText="1"/>
      <protection locked="0"/>
    </xf>
    <xf numFmtId="0" fontId="34" fillId="0" borderId="0" xfId="20" applyFont="1" applyAlignment="1" applyProtection="1">
      <alignment horizontal="right"/>
      <protection locked="0"/>
    </xf>
    <xf numFmtId="0" fontId="30" fillId="0" borderId="10" xfId="45" applyFont="1" applyBorder="1" applyAlignment="1">
      <alignment vertical="center" wrapText="1"/>
    </xf>
    <xf numFmtId="0" fontId="35" fillId="0" borderId="16" xfId="45" applyFont="1" applyBorder="1" applyAlignment="1">
      <alignment horizontal="center" vertical="center"/>
    </xf>
    <xf numFmtId="0" fontId="35" fillId="0" borderId="33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/>
    </xf>
    <xf numFmtId="0" fontId="35" fillId="0" borderId="34" xfId="45" applyFont="1" applyBorder="1" applyAlignment="1">
      <alignment horizontal="center" vertical="center" wrapText="1"/>
    </xf>
    <xf numFmtId="0" fontId="35" fillId="0" borderId="34" xfId="45" applyFont="1" applyBorder="1" applyAlignment="1">
      <alignment vertical="center" wrapText="1"/>
    </xf>
    <xf numFmtId="0" fontId="30" fillId="0" borderId="18" xfId="45" applyFont="1" applyBorder="1" applyAlignment="1">
      <alignment horizontal="center" vertical="center" wrapText="1"/>
    </xf>
    <xf numFmtId="0" fontId="35" fillId="0" borderId="34" xfId="45" applyFont="1" applyBorder="1" applyAlignment="1">
      <alignment horizontal="left" vertical="center" wrapText="1"/>
    </xf>
    <xf numFmtId="0" fontId="30" fillId="27" borderId="10" xfId="45" applyFont="1" applyFill="1" applyBorder="1" applyAlignment="1">
      <alignment horizontal="center" vertical="center"/>
    </xf>
    <xf numFmtId="0" fontId="30" fillId="27" borderId="10" xfId="45" applyFont="1" applyFill="1" applyBorder="1" applyAlignment="1">
      <alignment vertical="center" wrapText="1"/>
    </xf>
    <xf numFmtId="166" fontId="30" fillId="27" borderId="10" xfId="45" applyNumberFormat="1" applyFont="1" applyFill="1" applyBorder="1" applyAlignment="1" applyProtection="1">
      <alignment horizontal="center" vertical="center"/>
      <protection locked="0"/>
    </xf>
    <xf numFmtId="1" fontId="30" fillId="27" borderId="16" xfId="45" applyNumberFormat="1" applyFont="1" applyFill="1" applyBorder="1" applyAlignment="1">
      <alignment horizontal="center" vertical="center"/>
    </xf>
    <xf numFmtId="0" fontId="30" fillId="27" borderId="34" xfId="45" applyFont="1" applyFill="1" applyBorder="1" applyAlignment="1" applyProtection="1">
      <alignment horizontal="center" vertical="center"/>
      <protection locked="0"/>
    </xf>
    <xf numFmtId="0" fontId="30" fillId="27" borderId="18" xfId="45" applyFont="1" applyFill="1" applyBorder="1" applyAlignment="1">
      <alignment horizontal="center" vertical="center"/>
    </xf>
    <xf numFmtId="0" fontId="30" fillId="27" borderId="35" xfId="45" applyFont="1" applyFill="1" applyBorder="1" applyAlignment="1">
      <alignment horizontal="center" vertical="center"/>
    </xf>
    <xf numFmtId="164" fontId="35" fillId="27" borderId="35" xfId="45" applyNumberFormat="1" applyFont="1" applyFill="1" applyBorder="1" applyAlignment="1">
      <alignment horizontal="center" vertical="center"/>
    </xf>
    <xf numFmtId="0" fontId="30" fillId="27" borderId="0" xfId="45" applyFont="1" applyFill="1" applyAlignment="1">
      <alignment vertical="center"/>
    </xf>
    <xf numFmtId="0" fontId="30" fillId="27" borderId="36" xfId="45" applyFont="1" applyFill="1" applyBorder="1" applyAlignment="1" applyProtection="1">
      <alignment horizontal="center" vertical="center"/>
      <protection locked="0"/>
    </xf>
    <xf numFmtId="0" fontId="30" fillId="27" borderId="36" xfId="45" applyFont="1" applyFill="1" applyBorder="1" applyAlignment="1">
      <alignment horizontal="center" vertical="center"/>
    </xf>
    <xf numFmtId="164" fontId="35" fillId="27" borderId="36" xfId="45" applyNumberFormat="1" applyFont="1" applyFill="1" applyBorder="1" applyAlignment="1">
      <alignment horizontal="center" vertical="center"/>
    </xf>
    <xf numFmtId="0" fontId="35" fillId="0" borderId="10" xfId="45" applyFont="1" applyBorder="1" applyAlignment="1">
      <alignment vertical="center"/>
    </xf>
    <xf numFmtId="166" fontId="35" fillId="0" borderId="10" xfId="45" applyNumberFormat="1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41" fillId="0" borderId="0" xfId="65" applyFont="1" applyAlignment="1">
      <alignment horizontal="center" vertical="center" wrapText="1"/>
    </xf>
    <xf numFmtId="0" fontId="35" fillId="0" borderId="37" xfId="45" applyFont="1" applyBorder="1" applyAlignment="1">
      <alignment horizontal="center" vertical="center" wrapText="1"/>
    </xf>
    <xf numFmtId="0" fontId="35" fillId="0" borderId="37" xfId="45" applyFont="1" applyBorder="1" applyAlignment="1">
      <alignment vertical="center" wrapText="1"/>
    </xf>
    <xf numFmtId="0" fontId="35" fillId="0" borderId="37" xfId="45" applyFont="1" applyBorder="1" applyAlignment="1">
      <alignment horizontal="left" vertical="center" wrapText="1"/>
    </xf>
    <xf numFmtId="0" fontId="35" fillId="0" borderId="13" xfId="45" applyFont="1" applyBorder="1" applyAlignment="1">
      <alignment horizontal="center" vertical="center" wrapText="1"/>
    </xf>
    <xf numFmtId="0" fontId="64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vertical="center"/>
      <protection locked="0"/>
    </xf>
    <xf numFmtId="0" fontId="34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 vertical="center"/>
      <protection locked="0"/>
    </xf>
    <xf numFmtId="0" fontId="65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34" fillId="0" borderId="0" xfId="6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5" fillId="0" borderId="10" xfId="45" applyFont="1" applyBorder="1" applyAlignment="1" applyProtection="1">
      <alignment horizontal="center" vertical="center"/>
      <protection locked="0"/>
    </xf>
    <xf numFmtId="0" fontId="65" fillId="0" borderId="10" xfId="45" applyFont="1" applyBorder="1" applyAlignment="1" applyProtection="1">
      <alignment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5" fillId="0" borderId="10" xfId="20" applyNumberFormat="1" applyFont="1" applyBorder="1" applyAlignment="1">
      <alignment horizontal="center" vertical="center"/>
    </xf>
    <xf numFmtId="166" fontId="66" fillId="0" borderId="10" xfId="20" applyNumberFormat="1" applyFont="1" applyBorder="1" applyAlignment="1">
      <alignment horizontal="center" vertical="center"/>
    </xf>
    <xf numFmtId="166" fontId="65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center"/>
      <protection locked="0"/>
    </xf>
    <xf numFmtId="0" fontId="65" fillId="0" borderId="0" xfId="45" applyFont="1" applyAlignment="1" applyProtection="1">
      <alignment vertical="center"/>
      <protection hidden="1"/>
    </xf>
    <xf numFmtId="166" fontId="65" fillId="0" borderId="0" xfId="20" applyNumberFormat="1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0" xfId="0" applyFont="1" applyProtection="1">
      <protection locked="0"/>
    </xf>
    <xf numFmtId="0" fontId="38" fillId="0" borderId="0" xfId="0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6" fontId="34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166" fontId="65" fillId="0" borderId="0" xfId="0" applyNumberFormat="1" applyFont="1" applyAlignment="1">
      <alignment horizontal="center" vertical="center"/>
    </xf>
    <xf numFmtId="0" fontId="34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center" vertical="center" wrapText="1"/>
      <protection locked="0"/>
    </xf>
    <xf numFmtId="0" fontId="30" fillId="0" borderId="12" xfId="0" applyFont="1" applyBorder="1" applyAlignment="1" applyProtection="1">
      <alignment horizontal="right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36" fillId="0" borderId="13" xfId="20" applyFont="1" applyBorder="1" applyAlignment="1" applyProtection="1">
      <alignment horizontal="center" vertical="center"/>
      <protection locked="0"/>
    </xf>
    <xf numFmtId="0" fontId="36" fillId="0" borderId="13" xfId="20" applyFont="1" applyBorder="1" applyAlignment="1" applyProtection="1">
      <alignment horizontal="center" vertical="center" wrapText="1"/>
      <protection locked="0"/>
    </xf>
    <xf numFmtId="0" fontId="36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31" fillId="0" borderId="0" xfId="20" applyNumberFormat="1" applyFont="1" applyAlignment="1" applyProtection="1">
      <alignment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0" fontId="34" fillId="0" borderId="0" xfId="20" applyFont="1" applyAlignment="1" applyProtection="1">
      <alignment horizontal="center" vertical="center"/>
      <protection locked="0"/>
    </xf>
    <xf numFmtId="165" fontId="34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wrapText="1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wrapText="1"/>
      <protection locked="0"/>
    </xf>
    <xf numFmtId="0" fontId="31" fillId="0" borderId="0" xfId="60" applyFont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/>
      <protection locked="0"/>
    </xf>
    <xf numFmtId="169" fontId="30" fillId="0" borderId="0" xfId="0" applyNumberFormat="1" applyFont="1" applyAlignment="1" applyProtection="1">
      <alignment horizontal="left" vertical="center"/>
      <protection locked="0"/>
    </xf>
    <xf numFmtId="0" fontId="31" fillId="0" borderId="10" xfId="19" applyFont="1" applyBorder="1" applyAlignment="1">
      <alignment vertical="center"/>
    </xf>
    <xf numFmtId="165" fontId="31" fillId="0" borderId="0" xfId="51" applyNumberFormat="1" applyFont="1" applyAlignment="1">
      <alignment vertical="center" wrapText="1"/>
    </xf>
    <xf numFmtId="0" fontId="34" fillId="0" borderId="0" xfId="0" applyFont="1" applyAlignment="1">
      <alignment vertical="center"/>
    </xf>
    <xf numFmtId="0" fontId="30" fillId="0" borderId="0" xfId="45" applyFont="1" applyAlignment="1" applyProtection="1">
      <alignment horizontal="right" vertical="center"/>
      <protection locked="0"/>
    </xf>
    <xf numFmtId="0" fontId="35" fillId="0" borderId="13" xfId="45" applyFont="1" applyBorder="1" applyAlignment="1" applyProtection="1">
      <alignment horizontal="center" vertical="center" wrapText="1"/>
      <protection locked="0"/>
    </xf>
    <xf numFmtId="0" fontId="64" fillId="0" borderId="13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center" vertical="center"/>
      <protection locked="0"/>
    </xf>
    <xf numFmtId="0" fontId="35" fillId="0" borderId="10" xfId="45" applyFont="1" applyBorder="1" applyAlignment="1" applyProtection="1">
      <alignment vertical="center"/>
      <protection locked="0"/>
    </xf>
    <xf numFmtId="0" fontId="35" fillId="0" borderId="10" xfId="45" applyFont="1" applyBorder="1" applyAlignment="1" applyProtection="1">
      <alignment horizontal="left" vertical="center" wrapText="1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41" fillId="0" borderId="0" xfId="65" applyFont="1" applyAlignment="1" applyProtection="1">
      <alignment horizontal="center" vertical="center" wrapText="1"/>
      <protection locked="0"/>
    </xf>
    <xf numFmtId="0" fontId="69" fillId="0" borderId="0" xfId="45" applyFont="1" applyAlignment="1" applyProtection="1">
      <alignment vertical="center"/>
      <protection locked="0"/>
    </xf>
    <xf numFmtId="0" fontId="30" fillId="28" borderId="10" xfId="45" applyFont="1" applyFill="1" applyBorder="1" applyAlignment="1">
      <alignment vertical="center"/>
    </xf>
    <xf numFmtId="166" fontId="68" fillId="28" borderId="10" xfId="45" applyNumberFormat="1" applyFont="1" applyFill="1" applyBorder="1" applyAlignment="1" applyProtection="1">
      <alignment horizontal="center" vertical="center"/>
      <protection hidden="1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24" borderId="10" xfId="45" applyNumberFormat="1" applyFont="1" applyFill="1" applyBorder="1" applyAlignment="1">
      <alignment horizontal="center" vertical="center"/>
    </xf>
    <xf numFmtId="4" fontId="34" fillId="0" borderId="0" xfId="0" applyNumberFormat="1" applyFont="1" applyAlignment="1">
      <alignment horizontal="right" vertical="center"/>
    </xf>
    <xf numFmtId="4" fontId="34" fillId="0" borderId="0" xfId="0" applyNumberFormat="1" applyFont="1" applyAlignment="1">
      <alignment horizontal="right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right" vertical="center"/>
    </xf>
    <xf numFmtId="0" fontId="30" fillId="0" borderId="0" xfId="20" applyFont="1" applyAlignment="1">
      <alignment horizontal="left" vertical="center"/>
    </xf>
    <xf numFmtId="0" fontId="30" fillId="0" borderId="0" xfId="20" applyFont="1" applyAlignment="1">
      <alignment horizontal="left"/>
    </xf>
    <xf numFmtId="0" fontId="30" fillId="0" borderId="0" xfId="0" applyFont="1" applyAlignment="1">
      <alignment horizontal="left"/>
    </xf>
    <xf numFmtId="0" fontId="34" fillId="0" borderId="0" xfId="20" applyFont="1" applyAlignment="1">
      <alignment horizontal="right" vertical="center"/>
    </xf>
    <xf numFmtId="0" fontId="34" fillId="0" borderId="0" xfId="20" applyFont="1" applyAlignment="1">
      <alignment horizontal="right"/>
    </xf>
    <xf numFmtId="0" fontId="30" fillId="0" borderId="0" xfId="0" applyFont="1"/>
    <xf numFmtId="0" fontId="34" fillId="0" borderId="0" xfId="0" applyFont="1"/>
    <xf numFmtId="0" fontId="34" fillId="0" borderId="0" xfId="0" applyFont="1" applyAlignment="1">
      <alignment horizontal="right"/>
    </xf>
    <xf numFmtId="166" fontId="30" fillId="0" borderId="10" xfId="45" applyNumberFormat="1" applyFont="1" applyBorder="1" applyAlignment="1" applyProtection="1">
      <alignment vertical="center"/>
      <protection locked="0"/>
    </xf>
    <xf numFmtId="0" fontId="70" fillId="0" borderId="0" xfId="45" applyFont="1" applyAlignment="1" applyProtection="1">
      <alignment vertical="center"/>
      <protection locked="0"/>
    </xf>
    <xf numFmtId="3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4" fontId="30" fillId="0" borderId="0" xfId="45" applyNumberFormat="1" applyFont="1" applyAlignment="1" applyProtection="1">
      <alignment vertical="center"/>
      <protection locked="0"/>
    </xf>
    <xf numFmtId="166" fontId="73" fillId="24" borderId="10" xfId="45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wrapText="1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8" fillId="0" borderId="11" xfId="45" applyFont="1" applyBorder="1" applyAlignment="1" applyProtection="1">
      <alignment horizontal="center"/>
      <protection hidden="1"/>
    </xf>
    <xf numFmtId="0" fontId="31" fillId="0" borderId="12" xfId="45" applyFont="1" applyBorder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2" fillId="0" borderId="11" xfId="45" applyFont="1" applyBorder="1" applyAlignment="1" applyProtection="1">
      <alignment horizontal="center"/>
      <protection hidden="1"/>
    </xf>
    <xf numFmtId="0" fontId="31" fillId="0" borderId="12" xfId="45" quotePrefix="1" applyFont="1" applyBorder="1" applyAlignment="1" applyProtection="1">
      <alignment horizontal="center"/>
      <protection locked="0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>
      <alignment horizontal="center" vertical="center" wrapText="1"/>
    </xf>
    <xf numFmtId="0" fontId="35" fillId="0" borderId="0" xfId="45" applyFont="1" applyAlignment="1" applyProtection="1">
      <alignment horizontal="center" wrapText="1"/>
      <protection locked="0"/>
    </xf>
    <xf numFmtId="0" fontId="31" fillId="0" borderId="16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31" fillId="0" borderId="12" xfId="45" applyFont="1" applyBorder="1" applyAlignment="1" applyProtection="1">
      <alignment horizontal="center" wrapText="1"/>
      <protection locked="0"/>
    </xf>
    <xf numFmtId="0" fontId="41" fillId="0" borderId="0" xfId="45" applyFont="1" applyAlignment="1">
      <alignment horizontal="center"/>
    </xf>
    <xf numFmtId="0" fontId="41" fillId="0" borderId="0" xfId="45" applyFont="1" applyAlignment="1">
      <alignment horizontal="center" vertical="center"/>
    </xf>
    <xf numFmtId="0" fontId="43" fillId="0" borderId="0" xfId="64" applyFont="1" applyAlignment="1">
      <alignment horizontal="center" vertical="center" wrapText="1"/>
    </xf>
    <xf numFmtId="0" fontId="3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1" fillId="0" borderId="12" xfId="62" applyFont="1" applyBorder="1" applyAlignment="1">
      <alignment horizontal="center" vertical="center" wrapText="1"/>
    </xf>
    <xf numFmtId="0" fontId="38" fillId="0" borderId="11" xfId="62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0" fillId="0" borderId="12" xfId="62" applyFont="1" applyBorder="1" applyAlignment="1">
      <alignment horizontal="center" vertical="center" wrapText="1"/>
    </xf>
    <xf numFmtId="0" fontId="46" fillId="0" borderId="10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49" applyFont="1" applyAlignment="1" applyProtection="1">
      <alignment horizontal="center" wrapText="1"/>
      <protection locked="0"/>
    </xf>
    <xf numFmtId="0" fontId="32" fillId="0" borderId="0" xfId="49" applyFont="1" applyAlignment="1" applyProtection="1">
      <alignment horizontal="center" wrapText="1"/>
      <protection locked="0"/>
    </xf>
    <xf numFmtId="0" fontId="35" fillId="0" borderId="16" xfId="45" applyFont="1" applyBorder="1" applyAlignment="1" applyProtection="1">
      <alignment horizontal="center" vertical="center" wrapText="1"/>
      <protection locked="0"/>
    </xf>
    <xf numFmtId="0" fontId="35" fillId="0" borderId="17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6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/>
      <protection locked="0"/>
    </xf>
    <xf numFmtId="0" fontId="33" fillId="0" borderId="18" xfId="45" applyFont="1" applyBorder="1" applyAlignment="1" applyProtection="1">
      <alignment horizontal="center" vertical="center"/>
      <protection locked="0"/>
    </xf>
    <xf numFmtId="0" fontId="33" fillId="0" borderId="17" xfId="45" applyFont="1" applyBorder="1" applyAlignment="1" applyProtection="1">
      <alignment horizontal="center" vertical="center"/>
      <protection locked="0"/>
    </xf>
    <xf numFmtId="0" fontId="31" fillId="0" borderId="12" xfId="49" applyFont="1" applyBorder="1" applyAlignment="1" applyProtection="1">
      <alignment horizontal="center" wrapText="1"/>
      <protection locked="0"/>
    </xf>
    <xf numFmtId="0" fontId="32" fillId="0" borderId="11" xfId="49" applyFont="1" applyBorder="1" applyAlignment="1" applyProtection="1">
      <alignment horizontal="center" wrapText="1"/>
      <protection locked="0"/>
    </xf>
    <xf numFmtId="0" fontId="35" fillId="0" borderId="0" xfId="45" applyFont="1" applyAlignment="1" applyProtection="1">
      <alignment horizontal="center" vertical="center" wrapText="1"/>
      <protection locked="0"/>
    </xf>
    <xf numFmtId="165" fontId="31" fillId="0" borderId="12" xfId="51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33" fillId="0" borderId="0" xfId="45" applyFont="1" applyAlignment="1">
      <alignment horizontal="left" vertical="center" wrapText="1"/>
    </xf>
    <xf numFmtId="0" fontId="34" fillId="0" borderId="12" xfId="45" applyFont="1" applyBorder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</cellXfs>
  <cellStyles count="8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952E67D7-8B1E-463E-8631-A66940E7F825}"/>
    <cellStyle name="Normal 12" xfId="77" xr:uid="{B1C4DD18-FF01-47FF-A232-F90A2BE09DA0}"/>
    <cellStyle name="Normal 13" xfId="78" xr:uid="{BF5DFB74-E19C-4A72-B41C-153F05A13059}"/>
    <cellStyle name="Normal 14" xfId="79" xr:uid="{3103FDFE-24CC-47C8-ACC1-2CACEE6EBC8C}"/>
    <cellStyle name="Normal 15" xfId="80" xr:uid="{5857CB01-132E-473E-AB88-77F0BA609828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1C131C56-5371-4A6B-B528-6B542C67CB46}"/>
    <cellStyle name="Normal 5 3" xfId="83" xr:uid="{1A36A234-FBEB-483C-8E8C-4C4F7D409B96}"/>
    <cellStyle name="Normal 6" xfId="60" xr:uid="{00000000-0005-0000-0000-000019000000}"/>
    <cellStyle name="Normal 6 2" xfId="72" xr:uid="{733BEC75-26FA-4657-9207-10006ED4ADEC}"/>
    <cellStyle name="Normal 6 3" xfId="87" xr:uid="{BFA25074-5030-4CE4-B413-88EF8496F534}"/>
    <cellStyle name="Normal 7" xfId="73" xr:uid="{DF73FB71-FF7D-40B6-AD33-A045920A6853}"/>
    <cellStyle name="Normal 8" xfId="74" xr:uid="{279275C2-A8B2-4672-8D12-977B3937761A}"/>
    <cellStyle name="Normal 9" xfId="75" xr:uid="{8C616ECE-FD9E-4729-8AFD-F919C1B0CAB6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BB941CEC-FC14-42A3-9E53-DBC0ACC0421D}"/>
    <cellStyle name="Обычный 3 2 3" xfId="84" xr:uid="{82EE6944-15AB-4782-BA3F-10D8419A80C5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3" xfId="71" xr:uid="{08E85806-AF9F-439F-BA2B-D3652D2754F7}"/>
    <cellStyle name="Обычный 3 3 2 4" xfId="86" xr:uid="{0BF945E6-D24D-499F-9DBC-D92CE88C23FC}"/>
    <cellStyle name="Обычный 3 3 3" xfId="70" xr:uid="{83E26525-BF42-4CD9-A3D4-FB2C9F5BE7A5}"/>
    <cellStyle name="Обычный 3 3 4" xfId="85" xr:uid="{1BF9A77C-924F-47DA-81E8-BBDD90984998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3 7" xfId="66" xr:uid="{267EEA2B-F9E7-4420-A679-AEAB0832A8E2}"/>
    <cellStyle name="Обычный 3 8" xfId="81" xr:uid="{593CA9A9-DA71-4995-B959-25BD26A031F6}"/>
    <cellStyle name="Обычный 6" xfId="53" xr:uid="{00000000-0005-0000-0000-000039000000}"/>
    <cellStyle name="Обычный 6 2" xfId="67" xr:uid="{D429147F-71EB-45A8-8738-9416D37F46E5}"/>
    <cellStyle name="Обычный 6 3" xfId="82" xr:uid="{A0567F68-A1DF-494D-9BE1-BD9E0827E077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yACAAUABNAAAAAAAAAAAAAAAAAAAAAAAAAAAAAAAAAAAAAAAAAAAAAAAAAAAAAAAAAAAAAAAAAAAAAAAAAAAAAAAAAAAAAAAAAAAAAAAAAAAAAAAAAAAAAAAAAAAAAADoBwwAAAAdABcAI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yMzFaMCMGCSqGSIb3DQEJBDEWBBSmOYAEIgHO2P3sZazruAcIbStKvjArBgsqhkiG9w0BCRACDDEcMBowGDAWBBRE5xMFRVajmd/v2Zzf5CvSbEm8HjANBgkqhkiG9w0BAQEFAASCAQAUSgzNz1lqnZljhGCRZ5v2Z3sE5lKzJaAEthEz56MZRqF4NY1GbtNJB2YNcIGshpB3a8LlFtPws17Dc5M9P/YrdmZacsrG3CTCDfbWLUxw1AFhzkHGMmls8g+vxqP1DaPxexIazz0DSTVgRrggNWscaj7y/mbEiqVWFXY7wpT9j5O7hMshWE0H+XTm7kaDwlDoDcM9r0iZJyPQE1dysUVrAbSs6e56thFtQtGVRZR05ZSccraCfZEouGrO4i2RfqdUKFips+NlNdBmUi39pc+XGwFdQC9F1Q4a1R2xE+JdhCPX4yZZJjy0E0FkYKERIabI7wMRnEm976mCn29ZOav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yACAAUABNAAAAAAAAAAAAAAAAAAAAAAAAAAAAAAAAAAAAAAAAAAAAAAAAAAAAAAAAAAAAAAAAAAAAAAAAAAAAAAAAAAAAAAAAAAAAAAAAAAAAAAAAAAAAAAAAAAAAAADoBwwAAAAdABcAI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yMzRaMCMGCSqGSIb3DQEJBDEWBBRtAK4FklzZckWUU1DdMV+O8N177TArBgsqhkiG9w0BCRACDDEcMBowGDAWBBRE5xMFRVajmd/v2Zzf5CvSbEm8HjANBgkqhkiG9w0BAQEFAASCAQCz4m/VGyzAWz7LiA1FU7FOoZ1gf2cZqKnUEC1ZCNuE508MQLc1kBkT946GzD8GkHj+oJF0UpB+nYrGwBYtsCEOgCsLydqVvJu91Q8o/s41xoAuAwdaUhGRly3csp4TdRxcVz3q3jgHymYjZ76TVWV/qoi/spqQi2YGnNuJzC61U1yUwwGb09Un2PL8dazu30bf6jRXVsarvHXZGLN0Qgqtr9QvSZQeXeDSbp+wlQJRZ2fPaL+NWATwqgbx2/whZAz9/TN0yb9j4dRXTJwZGJmYT3iVKwCAF9oqog3Ix/N+7tMKpjbpSGQKFgkj0XK6Ao3GeeWie/U0KIbyuJdrik6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B102069-3FD6-D0D4-A1B0-883F3F09C2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9666BB0-EAFC-1B15-022F-C4C0DB9698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52" t="s">
        <v>184</v>
      </c>
      <c r="E1" s="454">
        <v>259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261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328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56803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64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64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3900.7000000000003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1695.4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2205.3000000000002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19.5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615.20000000000005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1421.8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1421.8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62824.2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46034.8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258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2965.3728000000001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10635.6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8136.6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1223.5999999999999</v>
      </c>
      <c r="E41" s="241"/>
      <c r="F41" s="237">
        <f>+D41-'Komunal '!F27</f>
        <v>0</v>
      </c>
      <c r="L41" s="5">
        <f>+'Snund ev finans. pastaci'!E8+'Snund ev finans. pastaci'!E9</f>
        <v>8136.6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540.29999999999995</v>
      </c>
      <c r="E42" s="241"/>
      <c r="F42" s="237">
        <f>+D42-'Komunal '!J27</f>
        <v>0</v>
      </c>
      <c r="L42" s="84">
        <f>+L41+L40*0.8</f>
        <v>14645.880000000001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511.9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34.299999999999997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30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117.6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 hidden="1">
      <c r="A48" s="378">
        <f>+A47+0.1</f>
        <v>8.1999999999999993</v>
      </c>
      <c r="B48" s="379" t="s">
        <v>20</v>
      </c>
      <c r="C48" s="379"/>
      <c r="D48" s="380"/>
      <c r="E48" s="381"/>
      <c r="F48" s="383"/>
    </row>
    <row r="49" spans="1:11" s="382" customFormat="1">
      <c r="A49" s="378">
        <v>8.1999999999999993</v>
      </c>
      <c r="B49" s="379" t="s">
        <v>21</v>
      </c>
      <c r="C49" s="379"/>
      <c r="D49" s="380">
        <v>60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500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f>J52</f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hidden="1" customHeight="1">
      <c r="A53" s="61">
        <f t="shared" si="2"/>
        <v>11</v>
      </c>
      <c r="B53" s="13" t="s">
        <v>72</v>
      </c>
      <c r="C53" s="403"/>
      <c r="D53" s="237"/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v>11</v>
      </c>
      <c r="B54" s="13" t="s">
        <v>46</v>
      </c>
      <c r="C54" s="403"/>
      <c r="D54" s="237">
        <v>490</v>
      </c>
      <c r="E54" s="241"/>
      <c r="F54" s="237"/>
    </row>
    <row r="55" spans="1:11" ht="18.75" customHeight="1">
      <c r="A55" s="61">
        <f t="shared" si="2"/>
        <v>12</v>
      </c>
      <c r="B55" s="13" t="s">
        <v>117</v>
      </c>
      <c r="C55" s="403"/>
      <c r="D55" s="237">
        <v>14.9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13</v>
      </c>
      <c r="B56" s="13" t="s">
        <v>118</v>
      </c>
      <c r="C56" s="403"/>
      <c r="D56" s="237">
        <f>80+25</f>
        <v>105</v>
      </c>
      <c r="E56" s="241"/>
      <c r="F56" s="149"/>
    </row>
    <row r="57" spans="1:11" ht="18.75" customHeight="1">
      <c r="A57" s="61">
        <f t="shared" si="2"/>
        <v>14</v>
      </c>
      <c r="B57" s="13" t="s">
        <v>24</v>
      </c>
      <c r="C57" s="403"/>
      <c r="D57" s="237">
        <v>400</v>
      </c>
      <c r="E57" s="241"/>
      <c r="F57" s="149"/>
    </row>
    <row r="58" spans="1:11" ht="18.75" customHeight="1">
      <c r="A58" s="61">
        <f t="shared" si="2"/>
        <v>15</v>
      </c>
      <c r="B58" s="13" t="s">
        <v>25</v>
      </c>
      <c r="C58" s="403"/>
      <c r="D58" s="237">
        <v>109.6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16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403"/>
      <c r="D62" s="237">
        <v>52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20</v>
      </c>
      <c r="B65" s="13" t="s">
        <v>119</v>
      </c>
      <c r="C65" s="403"/>
      <c r="D65" s="237">
        <v>24.4</v>
      </c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21</v>
      </c>
      <c r="B67" s="13" t="s">
        <v>61</v>
      </c>
      <c r="C67" s="403"/>
      <c r="D67" s="237">
        <f>16+48</f>
        <v>64</v>
      </c>
      <c r="E67" s="241"/>
      <c r="F67" s="149"/>
    </row>
    <row r="68" spans="1:7" ht="18.75" customHeight="1">
      <c r="A68" s="61">
        <f>+A67+1</f>
        <v>22</v>
      </c>
      <c r="B68" s="13" t="s">
        <v>333</v>
      </c>
      <c r="C68" s="403"/>
      <c r="D68" s="237">
        <v>30</v>
      </c>
      <c r="E68" s="241"/>
      <c r="F68" s="149"/>
    </row>
    <row r="69" spans="1:7" ht="18.75" hidden="1" customHeight="1">
      <c r="A69" s="61">
        <f>+A68+1</f>
        <v>23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>+A69+1</f>
        <v>24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v>1495.9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1421.8</v>
      </c>
      <c r="E73" s="381"/>
      <c r="F73" s="383"/>
    </row>
    <row r="74" spans="1:7" ht="18.75" hidden="1" customHeight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24</v>
      </c>
      <c r="B75" s="13" t="s">
        <v>65</v>
      </c>
      <c r="C75" s="403"/>
      <c r="D75" s="237">
        <v>67.7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62824.200000000004</v>
      </c>
      <c r="E76" s="408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4.1406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260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262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+_xlfn.SINGLE('Ekamut-caxs'!A13)</f>
        <v xml:space="preserve">«Երևանի հ․ 136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688.8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918.5</v>
      </c>
      <c r="D19" s="423"/>
      <c r="E19" s="478" t="s">
        <v>208</v>
      </c>
      <c r="F19" s="478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61382.899999999994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56803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64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64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3900.7000000000003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1695.4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2205.3000000000002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3.3000000000000003</v>
      </c>
      <c r="B28" s="388" t="s">
        <v>250</v>
      </c>
      <c r="C28" s="390">
        <f>+C79</f>
        <v>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615.20000000000005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61470.8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61470.8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46034.8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258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2965.3728000000001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10635.6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1223.5999999999999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540.29999999999995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492.4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34.299999999999997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117.6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customHeight="1">
      <c r="A50" s="387">
        <f>+A49</f>
        <v>8.1999999999999993</v>
      </c>
      <c r="B50" s="388" t="str">
        <f>+'Ekamut-caxs'!B49</f>
        <v>ինտերնետ կապ</v>
      </c>
      <c r="C50" s="390">
        <f>+'Ekamut-caxs'!D49</f>
        <v>60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500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customHeight="1">
      <c r="A55" s="35">
        <f>+A53+1</f>
        <v>11</v>
      </c>
      <c r="B55" s="244" t="str">
        <f>+'Ekamut-caxs'!B54</f>
        <v>Ուսումնական նյութերի գծով</v>
      </c>
      <c r="C55" s="135">
        <f>+'Ekamut-caxs'!D54</f>
        <v>490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14.9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105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400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109.6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16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52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24.4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21</v>
      </c>
      <c r="B68" s="244" t="str">
        <f>+'Ekamut-caxs'!B67</f>
        <v>Վերապատրաստման գծով</v>
      </c>
      <c r="C68" s="135">
        <f>+'Ekamut-caxs'!D67</f>
        <v>64</v>
      </c>
      <c r="D68" s="240"/>
      <c r="E68" s="55"/>
      <c r="F68" s="29"/>
      <c r="G68" s="29"/>
    </row>
    <row r="69" spans="1:7" s="42" customFormat="1" ht="18" customHeight="1">
      <c r="A69" s="35">
        <f>+A68+1</f>
        <v>22</v>
      </c>
      <c r="B69" s="244" t="str">
        <f>+'Ekamut-caxs'!B68</f>
        <v>Միջոցառումների կազմակերպման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+A69+1</f>
        <v>23</v>
      </c>
      <c r="B77" s="244" t="s">
        <v>36</v>
      </c>
      <c r="C77" s="135">
        <f>+'Deb. ev kreditor'!D59-'Deb. ev kreditor'!D55</f>
        <v>229.70000000000005</v>
      </c>
      <c r="D77" s="240"/>
      <c r="E77" s="55">
        <f>+C77-'Deb. ev kreditor'!F59</f>
        <v>0</v>
      </c>
      <c r="F77" s="237">
        <f>C19-C77</f>
        <v>688.8</v>
      </c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830.59999999999127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38" t="str">
        <f>'Ekamut-caxs'!D78</f>
        <v>Ա. ԽԱՉԱՏՐՅԱՆ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tr">
        <f>'Ekamut-caxs'!D80</f>
        <v>Ն. ՀԱՐՈՒԹՅՈՒՆՅԱՆ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0" zoomScaleSheetLayoutView="100" workbookViewId="0">
      <selection activeCell="C64" sqref="C6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 136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66985.3</v>
      </c>
      <c r="D6" s="147">
        <f>SUM(D7:D8,D11,D14:D18,D21:D23)</f>
        <v>62824.2</v>
      </c>
      <c r="E6" s="147">
        <f t="shared" ref="E6:E64" si="0">D6-C6</f>
        <v>-4161.1000000000058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59061.4</v>
      </c>
      <c r="D7" s="139">
        <f>+'Ekamut-caxs'!D17</f>
        <v>56803</v>
      </c>
      <c r="E7" s="139">
        <f t="shared" si="0"/>
        <v>-2258.4000000000015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130</v>
      </c>
      <c r="D8" s="139">
        <f>SUM(D9:D10)</f>
        <v>64</v>
      </c>
      <c r="E8" s="139">
        <f t="shared" si="0"/>
        <v>-66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130</v>
      </c>
      <c r="D9" s="128">
        <f>+'Ekamut-caxs'!D19</f>
        <v>64</v>
      </c>
      <c r="E9" s="139">
        <f t="shared" si="0"/>
        <v>-66</v>
      </c>
      <c r="F9" s="130" t="s">
        <v>334</v>
      </c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5264.3</v>
      </c>
      <c r="D11" s="139">
        <f>SUM(D12:D13)</f>
        <v>3900.7000000000003</v>
      </c>
      <c r="E11" s="139">
        <f t="shared" si="0"/>
        <v>-1363.6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2141.4</v>
      </c>
      <c r="D12" s="128">
        <f>+'Ekamut-caxs'!D22</f>
        <v>1695.4</v>
      </c>
      <c r="E12" s="139">
        <f t="shared" si="0"/>
        <v>-446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3122.9</v>
      </c>
      <c r="D13" s="128">
        <f>+'Ekamut-caxs'!D23</f>
        <v>2205.3000000000002</v>
      </c>
      <c r="E13" s="139">
        <f t="shared" si="0"/>
        <v>-917.59999999999991</v>
      </c>
      <c r="F13" s="128"/>
    </row>
    <row r="14" spans="1:18" s="33" customFormat="1" ht="27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850</v>
      </c>
      <c r="D14" s="139">
        <f>+'Ekamut-caxs'!D25</f>
        <v>615.20000000000005</v>
      </c>
      <c r="E14" s="139">
        <f t="shared" si="0"/>
        <v>-234.79999999999995</v>
      </c>
      <c r="F14" s="467" t="s">
        <v>339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1658.7</v>
      </c>
      <c r="D18" s="142">
        <f>SUM(D19:D20)</f>
        <v>1421.8</v>
      </c>
      <c r="E18" s="139">
        <f t="shared" si="0"/>
        <v>-236.90000000000009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</v>
      </c>
      <c r="B19" s="183" t="str">
        <f>+'Ekamut-caxs'!B30</f>
        <v xml:space="preserve">ոչ ընթացիկ </v>
      </c>
      <c r="C19" s="128">
        <v>1658.7</v>
      </c>
      <c r="D19" s="129">
        <f>+'Ekamut-caxs'!D30</f>
        <v>1421.8</v>
      </c>
      <c r="E19" s="129">
        <f t="shared" si="0"/>
        <v>-236.90000000000009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>
        <f>+'Ekamut-caxs'!D32</f>
        <v>0</v>
      </c>
      <c r="E21" s="129">
        <f t="shared" si="0"/>
        <v>0</v>
      </c>
      <c r="F21" s="128"/>
    </row>
    <row r="22" spans="1:18" s="32" customFormat="1" ht="17.25">
      <c r="A22" s="35"/>
      <c r="B22" s="182" t="s">
        <v>225</v>
      </c>
      <c r="C22" s="140">
        <v>20.9</v>
      </c>
      <c r="D22" s="138">
        <f>'Ekamut-caxs'!D24</f>
        <v>19.5</v>
      </c>
      <c r="E22" s="129">
        <f t="shared" si="0"/>
        <v>-1.3999999999999986</v>
      </c>
      <c r="F22" s="128"/>
    </row>
    <row r="23" spans="1:18" s="32" customFormat="1" ht="17.25" hidden="1">
      <c r="A23" s="35">
        <f>+A21+1</f>
        <v>8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66985.299999999988</v>
      </c>
      <c r="D24" s="148">
        <f>SUM(D25,D28:D34,D38:D60,D62:D63)</f>
        <v>62824.200000000004</v>
      </c>
      <c r="E24" s="147">
        <f t="shared" si="0"/>
        <v>-4161.099999999984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46852.5</v>
      </c>
      <c r="D25" s="142">
        <f>+'Ekamut-caxs'!D37</f>
        <v>46034.8</v>
      </c>
      <c r="E25" s="139">
        <f t="shared" si="0"/>
        <v>-817.69999999999709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430</v>
      </c>
      <c r="D26" s="143">
        <f>+'Ekamut-caxs'!D38</f>
        <v>258</v>
      </c>
      <c r="E26" s="129">
        <f>D26-C26</f>
        <v>-172</v>
      </c>
      <c r="F26" s="46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2965.3728000000001</v>
      </c>
      <c r="E27" s="130">
        <f>D27-C27</f>
        <v>2965.3728000000001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11638</v>
      </c>
      <c r="D28" s="142">
        <f>+'Ekamut-caxs'!D40</f>
        <v>10635.6</v>
      </c>
      <c r="E28" s="139">
        <f t="shared" si="0"/>
        <v>-1002.3999999999996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27">
      <c r="A29" s="35">
        <f>+A28+1</f>
        <v>3</v>
      </c>
      <c r="B29" s="141" t="str">
        <f>+'Ekamut-caxs'!B41</f>
        <v>Ջեռուցման գծով</v>
      </c>
      <c r="C29" s="140">
        <v>920.7</v>
      </c>
      <c r="D29" s="142">
        <f>+'Ekamut-caxs'!D41</f>
        <v>1223.5999999999999</v>
      </c>
      <c r="E29" s="139">
        <f t="shared" si="0"/>
        <v>302.89999999999986</v>
      </c>
      <c r="F29" s="467" t="s">
        <v>335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756.3</v>
      </c>
      <c r="D30" s="142">
        <f>+'Ekamut-caxs'!D42</f>
        <v>540.29999999999995</v>
      </c>
      <c r="E30" s="139">
        <f t="shared" si="0"/>
        <v>-216</v>
      </c>
      <c r="F30" s="467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549.20000000000005</v>
      </c>
      <c r="D31" s="142">
        <f>+'Ekamut-caxs'!D43</f>
        <v>511.9</v>
      </c>
      <c r="E31" s="139">
        <f t="shared" si="0"/>
        <v>-37.300000000000068</v>
      </c>
      <c r="F31" s="467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26.9</v>
      </c>
      <c r="D32" s="142">
        <f>+'Ekamut-caxs'!D44</f>
        <v>34.299999999999997</v>
      </c>
      <c r="E32" s="139">
        <f t="shared" si="0"/>
        <v>7.3999999999999986</v>
      </c>
      <c r="F32" s="468" t="s">
        <v>337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30</v>
      </c>
      <c r="D33" s="142">
        <f>+'Ekamut-caxs'!D45</f>
        <v>30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117.6</v>
      </c>
      <c r="D34" s="142">
        <f>SUM(D35:D37)</f>
        <v>117.6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6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 hidden="1">
      <c r="A36" s="19">
        <f t="shared" si="3"/>
        <v>8.1999999999999993</v>
      </c>
      <c r="B36" s="183" t="str">
        <f>+'Ekamut-caxs'!B48</f>
        <v>րոպեավճար</v>
      </c>
      <c r="C36" s="128"/>
      <c r="D36" s="143">
        <f>+'Ekamut-caxs'!D48</f>
        <v>0</v>
      </c>
      <c r="E36" s="129">
        <f t="shared" si="0"/>
        <v>0</v>
      </c>
      <c r="F36" s="128"/>
    </row>
    <row r="37" spans="1:18">
      <c r="A37" s="19">
        <f>+A36</f>
        <v>8.1999999999999993</v>
      </c>
      <c r="B37" s="183" t="str">
        <f>+'Ekamut-caxs'!B49</f>
        <v>ինտերնետ կապ</v>
      </c>
      <c r="C37" s="128">
        <v>60</v>
      </c>
      <c r="D37" s="143">
        <f>+'Ekamut-caxs'!D49</f>
        <v>60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500</v>
      </c>
      <c r="E39" s="139">
        <f t="shared" si="0"/>
        <v>-88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111.6</v>
      </c>
      <c r="D40" s="142">
        <f>+'Ekamut-caxs'!D52</f>
        <v>111.6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200</v>
      </c>
      <c r="D41" s="142">
        <f>+'Ekamut-caxs'!D53</f>
        <v>0</v>
      </c>
      <c r="E41" s="139">
        <f t="shared" si="0"/>
        <v>-200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490</v>
      </c>
      <c r="D42" s="142">
        <f>+'Ekamut-caxs'!D54</f>
        <v>490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25</v>
      </c>
      <c r="D43" s="142">
        <f>+'Ekamut-caxs'!D55</f>
        <v>14.9</v>
      </c>
      <c r="E43" s="139">
        <f>D43-C43</f>
        <v>-10.1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130</v>
      </c>
      <c r="D44" s="142">
        <f>+'Ekamut-caxs'!D56</f>
        <v>105</v>
      </c>
      <c r="E44" s="139">
        <f t="shared" si="0"/>
        <v>-25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40.5">
      <c r="A45" s="35">
        <f t="shared" si="4"/>
        <v>15</v>
      </c>
      <c r="B45" s="141" t="str">
        <f>+'Ekamut-caxs'!B57</f>
        <v>Ընթացիկ վերանորոգման գծով</v>
      </c>
      <c r="C45" s="138">
        <v>500</v>
      </c>
      <c r="D45" s="142">
        <f>+'Ekamut-caxs'!D57</f>
        <v>400</v>
      </c>
      <c r="E45" s="139">
        <f t="shared" si="0"/>
        <v>-100</v>
      </c>
      <c r="F45" s="128" t="s">
        <v>340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135.19999999999999</v>
      </c>
      <c r="D46" s="142">
        <f>+'Ekamut-caxs'!D58</f>
        <v>109.6</v>
      </c>
      <c r="E46" s="139">
        <f>D46-C46</f>
        <v>-25.599999999999994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52</v>
      </c>
      <c r="D50" s="142">
        <f>+'Ekamut-caxs'!D62</f>
        <v>52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6</v>
      </c>
      <c r="E52" s="139">
        <f t="shared" ref="E52:E63" si="5">D52-C52</f>
        <v>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10</v>
      </c>
      <c r="D53" s="142">
        <f>+'Ekamut-caxs'!D65</f>
        <v>24.4</v>
      </c>
      <c r="E53" s="139">
        <f t="shared" si="5"/>
        <v>14.399999999999999</v>
      </c>
      <c r="F53" s="128" t="s">
        <v>338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27">
      <c r="A55" s="35">
        <v>22</v>
      </c>
      <c r="B55" s="141" t="str">
        <f>+'Ekamut-caxs'!B67</f>
        <v>Վերապատրաստման գծով</v>
      </c>
      <c r="C55" s="138">
        <v>130</v>
      </c>
      <c r="D55" s="142">
        <f>+'Ekamut-caxs'!D67</f>
        <v>64</v>
      </c>
      <c r="E55" s="139">
        <f t="shared" si="5"/>
        <v>-66</v>
      </c>
      <c r="F55" s="128" t="s">
        <v>336</v>
      </c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23</v>
      </c>
      <c r="B56" s="182" t="str">
        <f>+'Ekamut-caxs'!B68</f>
        <v>Միջոցառումների կազմակերպման գծով</v>
      </c>
      <c r="C56" s="138">
        <v>60</v>
      </c>
      <c r="D56" s="140">
        <f>+'Ekamut-caxs'!D68</f>
        <v>30</v>
      </c>
      <c r="E56" s="138">
        <f t="shared" si="5"/>
        <v>-30</v>
      </c>
      <c r="F56" s="138"/>
    </row>
    <row r="57" spans="1:18" s="32" customFormat="1" ht="17.25" hidden="1">
      <c r="A57" s="35">
        <f t="shared" si="4"/>
        <v>24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v>24</v>
      </c>
      <c r="B58" s="182" t="str">
        <f>+'Ekamut-caxs'!B70</f>
        <v>Դուրսգրվող գույքի վերագնահատման գծով</v>
      </c>
      <c r="C58" s="138">
        <v>60</v>
      </c>
      <c r="D58" s="140">
        <f>+'Ekamut-caxs'!D70</f>
        <v>0</v>
      </c>
      <c r="E58" s="138">
        <f>D58-C58</f>
        <v>-60</v>
      </c>
      <c r="F58" s="250"/>
    </row>
    <row r="59" spans="1:18" s="32" customFormat="1" ht="17.25">
      <c r="A59" s="35">
        <f t="shared" si="4"/>
        <v>25</v>
      </c>
      <c r="B59" s="182" t="str">
        <f>+'Ekamut-caxs'!B71</f>
        <v>Կրակմարիչների լիցքավորում</v>
      </c>
      <c r="C59" s="138">
        <v>50</v>
      </c>
      <c r="D59" s="140">
        <f>+'Ekamut-caxs'!D71</f>
        <v>0</v>
      </c>
      <c r="E59" s="138">
        <f>D59-C59</f>
        <v>-50</v>
      </c>
      <c r="F59" s="138"/>
    </row>
    <row r="60" spans="1:18" s="33" customFormat="1" ht="17.25">
      <c r="A60" s="35">
        <f t="shared" si="4"/>
        <v>26</v>
      </c>
      <c r="B60" s="141" t="str">
        <f>+'Ekamut-caxs'!B72</f>
        <v>Հիմնական միջոցների մաշվածության գծով, որից՝</v>
      </c>
      <c r="C60" s="138">
        <v>1737.1</v>
      </c>
      <c r="D60" s="142">
        <f>+'Ekamut-caxs'!D72</f>
        <v>1495.9</v>
      </c>
      <c r="E60" s="139">
        <f t="shared" si="5"/>
        <v>-241.19999999999982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26.1</v>
      </c>
      <c r="B61" s="183" t="str">
        <f>+'Ekamut-caxs'!B73</f>
        <v>պայմանով (անհատույց) ստացված</v>
      </c>
      <c r="C61" s="130">
        <v>1658.7</v>
      </c>
      <c r="D61" s="143">
        <f>+'Ekamut-caxs'!D73</f>
        <v>1421.8</v>
      </c>
      <c r="E61" s="129">
        <f t="shared" si="5"/>
        <v>-236.90000000000009</v>
      </c>
      <c r="F61" s="130"/>
      <c r="G61" s="79"/>
    </row>
    <row r="62" spans="1:18" s="33" customFormat="1" ht="17.25" hidden="1">
      <c r="A62" s="35">
        <f>+A60+1</f>
        <v>27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27</v>
      </c>
      <c r="B63" s="141" t="str">
        <f>+'Ekamut-caxs'!B75</f>
        <v>Այլ ծախսերի գծով</v>
      </c>
      <c r="C63" s="138">
        <v>1587.2</v>
      </c>
      <c r="D63" s="142">
        <f>+'Ekamut-caxs'!D75</f>
        <v>67.7</v>
      </c>
      <c r="E63" s="139">
        <f t="shared" si="5"/>
        <v>-1519.5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1" t="str">
        <f>+'Ekamut-caxs'!D78</f>
        <v>Ա. ԽԱՉԱՏՐՅԱՆ</v>
      </c>
      <c r="E66" s="481"/>
      <c r="F66" s="65"/>
    </row>
    <row r="67" spans="1:18" ht="9.75" customHeight="1">
      <c r="B67" s="214"/>
      <c r="C67" s="215"/>
      <c r="D67" s="480" t="s">
        <v>5</v>
      </c>
      <c r="E67" s="480"/>
      <c r="F67" s="151"/>
    </row>
    <row r="68" spans="1:18" ht="24.75" customHeight="1">
      <c r="B68" s="212" t="s">
        <v>6</v>
      </c>
      <c r="C68" s="213"/>
      <c r="D68" s="481" t="str">
        <f>+'Ekamut-caxs'!D80</f>
        <v>Ն. ՀԱՐՈՒԹՅՈՒՆՅԱՆ</v>
      </c>
      <c r="E68" s="481"/>
      <c r="F68" s="65"/>
    </row>
    <row r="69" spans="1:18" ht="11.25" customHeight="1">
      <c r="B69" s="216"/>
      <c r="C69" s="215"/>
      <c r="D69" s="480" t="s">
        <v>5</v>
      </c>
      <c r="E69" s="480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" zoomScaleSheetLayoutView="100" workbookViewId="0">
      <selection activeCell="C64" sqref="C6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 136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918.5</v>
      </c>
      <c r="D6" s="131">
        <f>+C6</f>
        <v>918.5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65305.700000000004</v>
      </c>
      <c r="D7" s="136">
        <f>SUM(D8:D9,D12,D16:D22)</f>
        <v>61382.899999999994</v>
      </c>
      <c r="E7" s="136">
        <f>D7-C7</f>
        <v>-3922.8000000000102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59061.4</v>
      </c>
      <c r="D8" s="391">
        <f>+'Dramakan hosqer'!C21</f>
        <v>56803</v>
      </c>
      <c r="E8" s="135">
        <f>D8-C8</f>
        <v>-2258.4000000000015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130</v>
      </c>
      <c r="D9" s="390">
        <f>+'Dramakan hosqer'!C22</f>
        <v>64</v>
      </c>
      <c r="E9" s="135">
        <f t="shared" ref="E9:E16" si="1">D9-C9</f>
        <v>-66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130</v>
      </c>
      <c r="D10" s="390">
        <f>+'Dramakan hosqer'!C23</f>
        <v>64</v>
      </c>
      <c r="E10" s="391">
        <f t="shared" si="1"/>
        <v>-66</v>
      </c>
      <c r="F10" s="130" t="s">
        <v>334</v>
      </c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5264.3</v>
      </c>
      <c r="D12" s="391">
        <f>+'Dramakan hosqer'!C25</f>
        <v>3900.7000000000003</v>
      </c>
      <c r="E12" s="135">
        <f t="shared" si="1"/>
        <v>-1363.6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2141.4</v>
      </c>
      <c r="D13" s="390">
        <f>+'Dramakan hosqer'!C26</f>
        <v>1695.4</v>
      </c>
      <c r="E13" s="391">
        <f t="shared" si="1"/>
        <v>-446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3122.9</v>
      </c>
      <c r="D14" s="390">
        <f>+'Dramakan hosqer'!C27</f>
        <v>2205.3000000000002</v>
      </c>
      <c r="E14" s="391">
        <f t="shared" si="1"/>
        <v>-917.59999999999991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7.25" hidden="1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5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850</v>
      </c>
      <c r="D16" s="135">
        <f>+'Dramakan hosqer'!C29</f>
        <v>615.20000000000005</v>
      </c>
      <c r="E16" s="135">
        <f t="shared" si="1"/>
        <v>-234.79999999999995</v>
      </c>
      <c r="F16" s="467" t="s">
        <v>339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65456.899999999987</v>
      </c>
      <c r="D23" s="136">
        <f>+D24+D66+D78</f>
        <v>61470.8</v>
      </c>
      <c r="E23" s="136">
        <f t="shared" si="0"/>
        <v>-3986.099999999984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65456.899999999987</v>
      </c>
      <c r="D24" s="136">
        <f>SUM(D25,D28:D34,D38:D60,D64:D65)</f>
        <v>61470.8</v>
      </c>
      <c r="E24" s="136">
        <f t="shared" si="0"/>
        <v>-3986.099999999984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46852.5</v>
      </c>
      <c r="D25" s="135">
        <f>+'Dramakan hosqer'!C38</f>
        <v>46034.8</v>
      </c>
      <c r="E25" s="135">
        <f t="shared" si="0"/>
        <v>-817.69999999999709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27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430</v>
      </c>
      <c r="D26" s="390">
        <f>+'Dramakan hosqer'!C39</f>
        <v>258</v>
      </c>
      <c r="E26" s="391">
        <f t="shared" si="0"/>
        <v>-172</v>
      </c>
      <c r="F26" s="467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2965.3728000000001</v>
      </c>
      <c r="E27" s="391">
        <f t="shared" si="0"/>
        <v>2965.3728000000001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11638</v>
      </c>
      <c r="D28" s="135">
        <f>+'Dramakan hosqer'!C41</f>
        <v>10635.6</v>
      </c>
      <c r="E28" s="135">
        <f t="shared" si="0"/>
        <v>-1002.3999999999996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920.7</v>
      </c>
      <c r="D29" s="135">
        <f>+'Dramakan hosqer'!C42</f>
        <v>1223.5999999999999</v>
      </c>
      <c r="E29" s="135">
        <f t="shared" si="0"/>
        <v>302.89999999999986</v>
      </c>
      <c r="F29" s="467" t="s">
        <v>335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756.3</v>
      </c>
      <c r="D30" s="135">
        <f>+'Dramakan hosqer'!C43</f>
        <v>540.29999999999995</v>
      </c>
      <c r="E30" s="135">
        <f t="shared" si="0"/>
        <v>-216</v>
      </c>
      <c r="F30" s="467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528.20000000000005</v>
      </c>
      <c r="D31" s="135">
        <f>+'Dramakan hosqer'!C44</f>
        <v>492.4</v>
      </c>
      <c r="E31" s="135">
        <f t="shared" si="0"/>
        <v>-35.800000000000068</v>
      </c>
      <c r="F31" s="467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26.9</v>
      </c>
      <c r="D32" s="135">
        <f>+'Dramakan hosqer'!C45</f>
        <v>34.299999999999997</v>
      </c>
      <c r="E32" s="135">
        <f t="shared" si="0"/>
        <v>7.3999999999999986</v>
      </c>
      <c r="F32" s="468" t="s">
        <v>337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30</v>
      </c>
      <c r="D33" s="135">
        <f>+'Dramakan hosqer'!C46</f>
        <v>30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117.6</v>
      </c>
      <c r="D34" s="135">
        <f>SUM(D35:D37)</f>
        <v>117.6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hidden="1" customHeight="1">
      <c r="A36" s="387">
        <f>+A35</f>
        <v>8.1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8.1999999999999993</v>
      </c>
      <c r="B37" s="388" t="str">
        <f>+'Dramakan hosqer'!B50</f>
        <v>ինտերնետ կապ</v>
      </c>
      <c r="C37" s="389">
        <v>60</v>
      </c>
      <c r="D37" s="390">
        <f>+'Dramakan hosqer'!C50</f>
        <v>60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500</v>
      </c>
      <c r="E39" s="135">
        <f t="shared" si="0"/>
        <v>-88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10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0" si="5">+A40+1</f>
        <v>11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0</v>
      </c>
      <c r="E41" s="135">
        <f t="shared" si="0"/>
        <v>-200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490</v>
      </c>
      <c r="D42" s="135">
        <f>+'Dramakan hosqer'!C55</f>
        <v>490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25</v>
      </c>
      <c r="D43" s="135">
        <f>+'Dramakan hosqer'!C56</f>
        <v>14.9</v>
      </c>
      <c r="E43" s="135">
        <f t="shared" si="0"/>
        <v>-10.1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130</v>
      </c>
      <c r="D44" s="135">
        <f>+'Dramakan hosqer'!C57</f>
        <v>105</v>
      </c>
      <c r="E44" s="135">
        <f t="shared" si="0"/>
        <v>-25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47.2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400</v>
      </c>
      <c r="E45" s="135">
        <f t="shared" si="0"/>
        <v>-100</v>
      </c>
      <c r="F45" s="128" t="s">
        <v>340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135.19999999999999</v>
      </c>
      <c r="D46" s="135">
        <f>+'Dramakan hosqer'!C59</f>
        <v>109.6</v>
      </c>
      <c r="E46" s="135">
        <f t="shared" si="0"/>
        <v>-25.599999999999994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29.2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28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18</v>
      </c>
      <c r="B50" s="181" t="str">
        <f>+'Dramakan hosqer'!B63</f>
        <v>Համակարգիչների տեխնիկական սպասարկման գծով</v>
      </c>
      <c r="C50" s="134">
        <v>52</v>
      </c>
      <c r="D50" s="135">
        <f>+'Dramakan hosqer'!C63</f>
        <v>52</v>
      </c>
      <c r="E50" s="135">
        <f t="shared" si="0"/>
        <v>0</v>
      </c>
      <c r="F50" s="128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28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24.4</v>
      </c>
      <c r="E53" s="135">
        <f t="shared" si="0"/>
        <v>14.399999999999999</v>
      </c>
      <c r="F53" s="128" t="s">
        <v>338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8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27" customHeight="1">
      <c r="A55" s="35">
        <v>22</v>
      </c>
      <c r="B55" s="181" t="str">
        <f>+'Dramakan hosqer'!B68</f>
        <v>Վերապատրաստման գծով</v>
      </c>
      <c r="C55" s="134">
        <v>130</v>
      </c>
      <c r="D55" s="135">
        <f>+'Dramakan hosqer'!C68</f>
        <v>64</v>
      </c>
      <c r="E55" s="135">
        <f t="shared" si="0"/>
        <v>-66</v>
      </c>
      <c r="F55" s="128" t="s">
        <v>336</v>
      </c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tr">
        <f>+'Dramakan hosqer'!B69</f>
        <v>Միջոցառումների կազմակերպման գծով</v>
      </c>
      <c r="C56" s="134">
        <v>60</v>
      </c>
      <c r="D56" s="134">
        <f>+'Dramakan hosqer'!C69</f>
        <v>30</v>
      </c>
      <c r="E56" s="134">
        <f t="shared" si="0"/>
        <v>-30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0</v>
      </c>
      <c r="E58" s="135">
        <f>D58-C58</f>
        <v>-60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0</v>
      </c>
      <c r="E59" s="135">
        <f>D59-C59</f>
        <v>-50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229.7</v>
      </c>
      <c r="D64" s="135">
        <f>+'Dramakan hosqer'!C77</f>
        <v>229.70000000000005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27</v>
      </c>
      <c r="B65" s="181" t="str">
        <f>+'Dramakan hosqer'!B78</f>
        <v>Այլ արտահոսքերի գծով</v>
      </c>
      <c r="C65" s="134">
        <v>1587.2</v>
      </c>
      <c r="D65" s="135">
        <f>+'Dramakan hosqer'!C78</f>
        <v>0</v>
      </c>
      <c r="E65" s="135">
        <f t="shared" si="0"/>
        <v>-1587.2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767.30000000002474</v>
      </c>
      <c r="D81" s="136">
        <f>D6+D7-D23</f>
        <v>830.59999999999127</v>
      </c>
      <c r="E81" s="136">
        <f t="shared" si="7"/>
        <v>63.299999999966531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Ա. ԽԱՉԱՏՐՅԱՆ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+'Ekamut-caxs'!D80</f>
        <v>Ն. ՀԱՐՈՒԹՅՈՒՆՅԱՆ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C64" sqref="C6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5" t="s">
        <v>66</v>
      </c>
      <c r="B1" s="485"/>
      <c r="C1" s="485"/>
      <c r="D1" s="485"/>
      <c r="E1" s="48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6" t="str">
        <f>+'Ekamut-caxs'!A13:D13</f>
        <v xml:space="preserve">«Երևանի հ․ 136 մսուր-մանկապարտեզ» ՀՈԱԿ-ի </v>
      </c>
      <c r="B2" s="487"/>
      <c r="C2" s="487"/>
      <c r="D2" s="487"/>
      <c r="E2" s="48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8" t="s">
        <v>143</v>
      </c>
      <c r="B3" s="488"/>
      <c r="C3" s="488"/>
      <c r="D3" s="488"/>
      <c r="E3" s="48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9" t="s">
        <v>244</v>
      </c>
      <c r="B4" s="489"/>
      <c r="C4" s="489"/>
      <c r="D4" s="489"/>
      <c r="E4" s="48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0" t="s">
        <v>148</v>
      </c>
      <c r="B7" s="491"/>
      <c r="C7" s="49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17.600000000000001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3.6</v>
      </c>
      <c r="E16" s="22"/>
    </row>
    <row r="17" spans="1:22" ht="27">
      <c r="A17" s="102">
        <v>1.9</v>
      </c>
      <c r="B17" s="104"/>
      <c r="C17" s="106" t="s">
        <v>329</v>
      </c>
      <c r="D17" s="22">
        <v>14</v>
      </c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17.600000000000001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0" t="s">
        <v>173</v>
      </c>
      <c r="B35" s="491"/>
      <c r="C35" s="49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149.69999999999999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40.299999999999997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39.700000000000003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598.29999999999995</v>
      </c>
      <c r="E54" s="22"/>
      <c r="F54" s="150">
        <f>SUM(D36:D53)</f>
        <v>229.7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598.29999999999995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828</v>
      </c>
      <c r="E59" s="119"/>
      <c r="F59" s="335">
        <f>+D59-D55</f>
        <v>229.70000000000005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918.5</v>
      </c>
      <c r="D62" s="492" t="s">
        <v>176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tr">
        <f>+'Ekamut-caxs'!D78</f>
        <v>Ա. ԽԱՉԱՏՐՅԱՆ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91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tr">
        <f>+'Ekamut-caxs'!D80</f>
        <v>Ն. ՀԱՐՈՒԹՅՈՒՆՅԱՆ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91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5" zoomScale="85" zoomScaleSheetLayoutView="85" workbookViewId="0">
      <selection activeCell="C64" sqref="C6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2.4257812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8" customFormat="1" ht="21.75" customHeight="1">
      <c r="A2" s="498" t="str">
        <f>+'Ekamut-caxs'!A13</f>
        <v xml:space="preserve">«Երևանի հ․ 136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8" customFormat="1" ht="21" customHeight="1">
      <c r="A3" s="498" t="s">
        <v>92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3" customFormat="1" ht="19.5" customHeight="1">
      <c r="A5" s="504" t="s">
        <v>113</v>
      </c>
      <c r="B5" s="504" t="s">
        <v>93</v>
      </c>
      <c r="C5" s="505" t="s">
        <v>94</v>
      </c>
      <c r="D5" s="505"/>
      <c r="E5" s="505"/>
      <c r="F5" s="505"/>
      <c r="G5" s="505" t="s">
        <v>95</v>
      </c>
      <c r="H5" s="505"/>
      <c r="I5" s="505"/>
      <c r="J5" s="505"/>
      <c r="K5" s="505" t="s">
        <v>133</v>
      </c>
      <c r="L5" s="505"/>
      <c r="M5" s="505"/>
      <c r="N5" s="505"/>
      <c r="O5" s="505"/>
    </row>
    <row r="6" spans="1:15" s="265" customFormat="1" ht="51" customHeight="1">
      <c r="A6" s="504"/>
      <c r="B6" s="504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2392</v>
      </c>
      <c r="D7" s="269">
        <f>C7*143.7</f>
        <v>343730.39999999997</v>
      </c>
      <c r="E7" s="270">
        <v>2219</v>
      </c>
      <c r="F7" s="271">
        <f>IF((E7&lt;10000), E7*143.7, E7*107.1)</f>
        <v>318870.3</v>
      </c>
      <c r="G7" s="268">
        <v>2256</v>
      </c>
      <c r="H7" s="269">
        <v>115966</v>
      </c>
      <c r="I7" s="268">
        <v>710</v>
      </c>
      <c r="J7" s="270">
        <v>35571</v>
      </c>
      <c r="K7" s="272">
        <v>123</v>
      </c>
      <c r="L7" s="270">
        <v>273</v>
      </c>
      <c r="M7" s="273">
        <f>+L7*200.47</f>
        <v>54728.31</v>
      </c>
      <c r="N7" s="274">
        <f>+L7*7.94904</f>
        <v>2170.0879199999999</v>
      </c>
      <c r="O7" s="273">
        <f>+N7+M7</f>
        <v>56898.397919999996</v>
      </c>
    </row>
    <row r="8" spans="1:15" ht="19.5" customHeight="1">
      <c r="A8" s="266">
        <v>2</v>
      </c>
      <c r="B8" s="267" t="s">
        <v>97</v>
      </c>
      <c r="C8" s="268">
        <v>1956</v>
      </c>
      <c r="D8" s="269">
        <f t="shared" ref="D8:D18" si="0">C8*143.7</f>
        <v>281077.19999999995</v>
      </c>
      <c r="E8" s="270">
        <v>1458</v>
      </c>
      <c r="F8" s="271">
        <f t="shared" ref="F8:F18" si="1">IF((E8&lt;10000), E8*143.7, E8*107.1)</f>
        <v>209514.59999999998</v>
      </c>
      <c r="G8" s="268">
        <v>1943</v>
      </c>
      <c r="H8" s="269">
        <v>100685</v>
      </c>
      <c r="I8" s="268">
        <v>820</v>
      </c>
      <c r="J8" s="270">
        <v>41154</v>
      </c>
      <c r="K8" s="272">
        <v>191</v>
      </c>
      <c r="L8" s="270">
        <v>102</v>
      </c>
      <c r="M8" s="273">
        <f t="shared" ref="M8:M18" si="2">+L8*200.47</f>
        <v>20447.939999999999</v>
      </c>
      <c r="N8" s="274">
        <f t="shared" ref="N8:N18" si="3">+L8*7.94904</f>
        <v>810.80208000000005</v>
      </c>
      <c r="O8" s="273">
        <f t="shared" ref="O8:O18" si="4">+N8+M8</f>
        <v>21258.74208</v>
      </c>
    </row>
    <row r="9" spans="1:15" ht="19.5" customHeight="1">
      <c r="A9" s="266">
        <v>3</v>
      </c>
      <c r="B9" s="267" t="s">
        <v>98</v>
      </c>
      <c r="C9" s="268">
        <v>510</v>
      </c>
      <c r="D9" s="269">
        <f t="shared" si="0"/>
        <v>73287</v>
      </c>
      <c r="E9" s="270">
        <v>1133</v>
      </c>
      <c r="F9" s="271">
        <f t="shared" si="1"/>
        <v>162812.09999999998</v>
      </c>
      <c r="G9" s="268">
        <v>1248</v>
      </c>
      <c r="H9" s="269">
        <v>65817</v>
      </c>
      <c r="I9" s="268">
        <v>820</v>
      </c>
      <c r="J9" s="270">
        <v>41154</v>
      </c>
      <c r="K9" s="272">
        <v>182</v>
      </c>
      <c r="L9" s="270">
        <v>157</v>
      </c>
      <c r="M9" s="273">
        <f t="shared" si="2"/>
        <v>31473.79</v>
      </c>
      <c r="N9" s="274">
        <f t="shared" si="3"/>
        <v>1247.99928</v>
      </c>
      <c r="O9" s="273">
        <f t="shared" si="4"/>
        <v>32721.789280000001</v>
      </c>
    </row>
    <row r="10" spans="1:15" ht="19.5" customHeight="1">
      <c r="A10" s="266">
        <v>4</v>
      </c>
      <c r="B10" s="267" t="s">
        <v>99</v>
      </c>
      <c r="C10" s="272">
        <v>203</v>
      </c>
      <c r="D10" s="269">
        <f t="shared" si="0"/>
        <v>29171.1</v>
      </c>
      <c r="E10" s="270">
        <v>87</v>
      </c>
      <c r="F10" s="271">
        <f t="shared" si="1"/>
        <v>12501.9</v>
      </c>
      <c r="G10" s="268">
        <v>1234</v>
      </c>
      <c r="H10" s="275">
        <v>64519</v>
      </c>
      <c r="I10" s="268">
        <v>770</v>
      </c>
      <c r="J10" s="270">
        <v>39580</v>
      </c>
      <c r="K10" s="272">
        <v>245</v>
      </c>
      <c r="L10" s="270">
        <v>150</v>
      </c>
      <c r="M10" s="273">
        <f t="shared" si="2"/>
        <v>30070.5</v>
      </c>
      <c r="N10" s="274">
        <f t="shared" si="3"/>
        <v>1192.356</v>
      </c>
      <c r="O10" s="273">
        <f t="shared" si="4"/>
        <v>31262.856</v>
      </c>
    </row>
    <row r="11" spans="1:15" ht="19.5" customHeight="1">
      <c r="A11" s="266">
        <v>5</v>
      </c>
      <c r="B11" s="267" t="s">
        <v>100</v>
      </c>
      <c r="C11" s="272"/>
      <c r="D11" s="269">
        <f t="shared" si="0"/>
        <v>0</v>
      </c>
      <c r="E11" s="270">
        <v>57</v>
      </c>
      <c r="F11" s="271">
        <f t="shared" si="1"/>
        <v>8190.9</v>
      </c>
      <c r="G11" s="268">
        <v>1316</v>
      </c>
      <c r="H11" s="275">
        <v>69334</v>
      </c>
      <c r="I11" s="268">
        <v>500</v>
      </c>
      <c r="J11" s="270">
        <v>26340</v>
      </c>
      <c r="K11" s="272">
        <v>153</v>
      </c>
      <c r="L11" s="270"/>
      <c r="M11" s="273">
        <f t="shared" si="2"/>
        <v>0</v>
      </c>
      <c r="N11" s="274">
        <f t="shared" si="3"/>
        <v>0</v>
      </c>
      <c r="O11" s="273">
        <f t="shared" si="4"/>
        <v>0</v>
      </c>
    </row>
    <row r="12" spans="1:15" ht="19.5" customHeight="1">
      <c r="A12" s="266">
        <v>6</v>
      </c>
      <c r="B12" s="267" t="s">
        <v>101</v>
      </c>
      <c r="C12" s="272">
        <v>15</v>
      </c>
      <c r="D12" s="269">
        <f t="shared" si="0"/>
        <v>2155.5</v>
      </c>
      <c r="E12" s="270">
        <v>24</v>
      </c>
      <c r="F12" s="271">
        <f t="shared" si="1"/>
        <v>3448.7999999999997</v>
      </c>
      <c r="G12" s="268">
        <v>1313</v>
      </c>
      <c r="H12" s="275">
        <v>69312</v>
      </c>
      <c r="I12" s="268">
        <v>440</v>
      </c>
      <c r="J12" s="270">
        <v>23431</v>
      </c>
      <c r="K12" s="272">
        <v>222</v>
      </c>
      <c r="L12" s="270">
        <v>150</v>
      </c>
      <c r="M12" s="273">
        <f t="shared" si="2"/>
        <v>30070.5</v>
      </c>
      <c r="N12" s="274">
        <f t="shared" si="3"/>
        <v>1192.356</v>
      </c>
      <c r="O12" s="273">
        <f t="shared" si="4"/>
        <v>31262.856</v>
      </c>
    </row>
    <row r="13" spans="1:15" ht="19.5" customHeight="1">
      <c r="A13" s="266">
        <v>7</v>
      </c>
      <c r="B13" s="267" t="s">
        <v>102</v>
      </c>
      <c r="C13" s="272"/>
      <c r="D13" s="269">
        <f t="shared" si="0"/>
        <v>0</v>
      </c>
      <c r="E13" s="270">
        <v>7</v>
      </c>
      <c r="F13" s="271">
        <f t="shared" si="1"/>
        <v>1005.8999999999999</v>
      </c>
      <c r="G13" s="268">
        <v>1075</v>
      </c>
      <c r="H13" s="275">
        <v>56427</v>
      </c>
      <c r="I13" s="268">
        <v>430</v>
      </c>
      <c r="J13" s="270">
        <v>22896</v>
      </c>
      <c r="K13" s="272">
        <v>239</v>
      </c>
      <c r="L13" s="270">
        <v>552</v>
      </c>
      <c r="M13" s="273">
        <f t="shared" si="2"/>
        <v>110659.44</v>
      </c>
      <c r="N13" s="274">
        <f t="shared" si="3"/>
        <v>4387.8700799999997</v>
      </c>
      <c r="O13" s="273">
        <f t="shared" si="4"/>
        <v>115047.31008</v>
      </c>
    </row>
    <row r="14" spans="1:15" ht="19.5" customHeight="1">
      <c r="A14" s="266">
        <v>8</v>
      </c>
      <c r="B14" s="276" t="s">
        <v>103</v>
      </c>
      <c r="C14" s="272"/>
      <c r="D14" s="269">
        <f t="shared" si="0"/>
        <v>0</v>
      </c>
      <c r="E14" s="270">
        <v>1</v>
      </c>
      <c r="F14" s="271">
        <f t="shared" si="1"/>
        <v>143.69999999999999</v>
      </c>
      <c r="G14" s="268">
        <v>1325</v>
      </c>
      <c r="H14" s="275">
        <v>69564</v>
      </c>
      <c r="I14" s="268">
        <v>430</v>
      </c>
      <c r="J14" s="270">
        <v>22796</v>
      </c>
      <c r="K14" s="272">
        <v>424</v>
      </c>
      <c r="L14" s="270">
        <v>223</v>
      </c>
      <c r="M14" s="273">
        <f t="shared" si="2"/>
        <v>44704.81</v>
      </c>
      <c r="N14" s="274">
        <f t="shared" si="3"/>
        <v>1772.6359199999999</v>
      </c>
      <c r="O14" s="273">
        <f t="shared" si="4"/>
        <v>46477.445919999998</v>
      </c>
    </row>
    <row r="15" spans="1:15" ht="19.5" customHeight="1">
      <c r="A15" s="266">
        <v>9</v>
      </c>
      <c r="B15" s="276" t="s">
        <v>104</v>
      </c>
      <c r="C15" s="272"/>
      <c r="D15" s="269">
        <f t="shared" si="0"/>
        <v>0</v>
      </c>
      <c r="E15" s="270">
        <v>25</v>
      </c>
      <c r="F15" s="271">
        <f t="shared" si="1"/>
        <v>3592.4999999999995</v>
      </c>
      <c r="G15" s="268">
        <v>1104</v>
      </c>
      <c r="H15" s="275">
        <v>58074</v>
      </c>
      <c r="I15" s="268">
        <v>420</v>
      </c>
      <c r="J15" s="270">
        <v>22362</v>
      </c>
      <c r="K15" s="272">
        <v>162</v>
      </c>
      <c r="L15" s="270">
        <v>257</v>
      </c>
      <c r="M15" s="273">
        <f t="shared" si="2"/>
        <v>51520.79</v>
      </c>
      <c r="N15" s="274">
        <f t="shared" si="3"/>
        <v>2042.90328</v>
      </c>
      <c r="O15" s="273">
        <f t="shared" si="4"/>
        <v>53563.69328</v>
      </c>
    </row>
    <row r="16" spans="1:15" ht="19.5" customHeight="1">
      <c r="A16" s="266">
        <v>10</v>
      </c>
      <c r="B16" s="276" t="s">
        <v>105</v>
      </c>
      <c r="C16" s="272">
        <v>21</v>
      </c>
      <c r="D16" s="269">
        <f t="shared" si="0"/>
        <v>3017.7</v>
      </c>
      <c r="E16" s="270">
        <v>70</v>
      </c>
      <c r="F16" s="271">
        <f t="shared" si="1"/>
        <v>10059</v>
      </c>
      <c r="G16" s="272">
        <v>1334</v>
      </c>
      <c r="H16" s="275">
        <v>69866</v>
      </c>
      <c r="I16" s="270">
        <v>1890</v>
      </c>
      <c r="J16" s="270">
        <v>99477</v>
      </c>
      <c r="K16" s="272">
        <v>140</v>
      </c>
      <c r="L16" s="270">
        <v>188</v>
      </c>
      <c r="M16" s="273">
        <f t="shared" si="2"/>
        <v>37688.36</v>
      </c>
      <c r="N16" s="274">
        <f t="shared" si="3"/>
        <v>1494.4195199999999</v>
      </c>
      <c r="O16" s="273">
        <f t="shared" si="4"/>
        <v>39182.779520000004</v>
      </c>
    </row>
    <row r="17" spans="1:15" ht="19.5" customHeight="1">
      <c r="A17" s="266">
        <v>11</v>
      </c>
      <c r="B17" s="276" t="s">
        <v>106</v>
      </c>
      <c r="C17" s="466">
        <v>441</v>
      </c>
      <c r="D17" s="269">
        <f t="shared" si="0"/>
        <v>63371.7</v>
      </c>
      <c r="E17" s="270">
        <f>+C7</f>
        <v>2392</v>
      </c>
      <c r="F17" s="271">
        <f t="shared" si="1"/>
        <v>343730.39999999997</v>
      </c>
      <c r="G17" s="466">
        <v>700</v>
      </c>
      <c r="H17" s="277">
        <v>36736</v>
      </c>
      <c r="I17" s="270">
        <f>+G7</f>
        <v>2256</v>
      </c>
      <c r="J17" s="271">
        <f t="shared" ref="J17:J18" si="5">+I17*53.48</f>
        <v>120650.87999999999</v>
      </c>
      <c r="K17" s="270">
        <v>206</v>
      </c>
      <c r="L17" s="270">
        <f>+K17</f>
        <v>206</v>
      </c>
      <c r="M17" s="273">
        <f t="shared" si="2"/>
        <v>41296.82</v>
      </c>
      <c r="N17" s="274">
        <f t="shared" si="3"/>
        <v>1637.50224</v>
      </c>
      <c r="O17" s="273">
        <f t="shared" si="4"/>
        <v>42934.322240000001</v>
      </c>
    </row>
    <row r="18" spans="1:15" ht="19.5" customHeight="1">
      <c r="A18" s="266">
        <v>12</v>
      </c>
      <c r="B18" s="276" t="s">
        <v>107</v>
      </c>
      <c r="C18" s="466">
        <v>1042</v>
      </c>
      <c r="D18" s="269">
        <f t="shared" si="0"/>
        <v>149735.4</v>
      </c>
      <c r="E18" s="270">
        <f>+C18</f>
        <v>1042</v>
      </c>
      <c r="F18" s="271">
        <f t="shared" si="1"/>
        <v>149735.4</v>
      </c>
      <c r="G18" s="466">
        <v>840</v>
      </c>
      <c r="H18" s="277">
        <v>40322</v>
      </c>
      <c r="I18" s="270">
        <f>+G18</f>
        <v>840</v>
      </c>
      <c r="J18" s="271">
        <f t="shared" si="5"/>
        <v>44923.199999999997</v>
      </c>
      <c r="K18" s="270">
        <v>198</v>
      </c>
      <c r="L18" s="270">
        <f>+K18</f>
        <v>198</v>
      </c>
      <c r="M18" s="273">
        <f t="shared" si="2"/>
        <v>39693.06</v>
      </c>
      <c r="N18" s="274">
        <f t="shared" si="3"/>
        <v>1573.9099200000001</v>
      </c>
      <c r="O18" s="273">
        <f t="shared" si="4"/>
        <v>41266.969919999996</v>
      </c>
    </row>
    <row r="19" spans="1:15" ht="32.25" customHeight="1">
      <c r="A19" s="278"/>
      <c r="B19" s="262" t="s">
        <v>89</v>
      </c>
      <c r="C19" s="279">
        <f t="shared" ref="C19:K19" si="6">SUM(C7:C18)</f>
        <v>6580</v>
      </c>
      <c r="D19" s="280">
        <f t="shared" si="6"/>
        <v>945545.99999999977</v>
      </c>
      <c r="E19" s="279">
        <f t="shared" si="6"/>
        <v>8515</v>
      </c>
      <c r="F19" s="280">
        <f>SUM(F7:F18)</f>
        <v>1223605.4999999998</v>
      </c>
      <c r="G19" s="279">
        <f>SUM(G7:G18)</f>
        <v>15688</v>
      </c>
      <c r="H19" s="280">
        <f>SUM(H7:H18)</f>
        <v>816622</v>
      </c>
      <c r="I19" s="279">
        <f>SUM(I7:I18)</f>
        <v>10326</v>
      </c>
      <c r="J19" s="280">
        <f>SUM(J7:J18)</f>
        <v>540335.07999999996</v>
      </c>
      <c r="K19" s="279">
        <f t="shared" si="6"/>
        <v>2485</v>
      </c>
      <c r="L19" s="279">
        <f>SUM(L7:L18)</f>
        <v>2456</v>
      </c>
      <c r="M19" s="280">
        <f>SUM(M7:M18)</f>
        <v>492354.31999999995</v>
      </c>
      <c r="N19" s="281">
        <f>SUM(N7:N18)</f>
        <v>19522.842239999998</v>
      </c>
      <c r="O19" s="280">
        <f>SUM(O7:O18)</f>
        <v>511877.16224000003</v>
      </c>
    </row>
    <row r="20" spans="1:15" ht="21.75" customHeight="1">
      <c r="B20" s="282"/>
      <c r="C20" s="283"/>
      <c r="D20" s="284"/>
      <c r="E20" s="283"/>
      <c r="F20" s="284">
        <f>ROUND(F19/1000,1)</f>
        <v>1223.5999999999999</v>
      </c>
      <c r="G20" s="283"/>
      <c r="H20" s="284"/>
      <c r="I20" s="283"/>
      <c r="J20" s="284">
        <f>ROUND(J19/1000,1)</f>
        <v>540.29999999999995</v>
      </c>
      <c r="K20" s="283"/>
      <c r="L20" s="283"/>
      <c r="M20" s="284">
        <f>ROUND(M19/1000,1)</f>
        <v>492.4</v>
      </c>
      <c r="N20" s="284">
        <f t="shared" ref="N20:O20" si="7">ROUND(N19/1000,1)</f>
        <v>19.5</v>
      </c>
      <c r="O20" s="284">
        <f t="shared" si="7"/>
        <v>511.9</v>
      </c>
    </row>
    <row r="21" spans="1:15" ht="33.75" customHeight="1" thickBot="1">
      <c r="B21" s="502" t="s">
        <v>236</v>
      </c>
      <c r="C21" s="502"/>
      <c r="D21" s="502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1223.5999999999999</v>
      </c>
      <c r="G27" s="319" t="s">
        <v>237</v>
      </c>
      <c r="H27" s="317" t="s">
        <v>237</v>
      </c>
      <c r="I27" s="317" t="s">
        <v>237</v>
      </c>
      <c r="J27" s="318">
        <f>J20-J26</f>
        <v>540.29999999999995</v>
      </c>
      <c r="K27" s="319" t="s">
        <v>237</v>
      </c>
      <c r="L27" s="317" t="s">
        <v>237</v>
      </c>
      <c r="M27" s="320">
        <f>M20-M26</f>
        <v>492.4</v>
      </c>
      <c r="N27" s="315" t="s">
        <v>237</v>
      </c>
      <c r="O27" s="318">
        <f>+O20-M26</f>
        <v>511.9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8" t="s">
        <v>2</v>
      </c>
      <c r="D30" s="498"/>
      <c r="E30" s="259"/>
      <c r="F30" s="259"/>
      <c r="G30" s="503"/>
      <c r="H30" s="503"/>
      <c r="I30" s="325"/>
      <c r="J30" s="500" t="str">
        <f>'Ekamut-caxs'!D78</f>
        <v>Ա. ԽԱՉԱՏՐՅԱՆ</v>
      </c>
      <c r="K30" s="500"/>
      <c r="M30" s="286"/>
    </row>
    <row r="31" spans="1:15" s="258" customFormat="1">
      <c r="C31" s="326"/>
      <c r="D31" s="326"/>
      <c r="E31" s="327"/>
      <c r="F31" s="327"/>
      <c r="G31" s="501" t="s">
        <v>90</v>
      </c>
      <c r="H31" s="501"/>
      <c r="I31" s="328"/>
      <c r="J31" s="501" t="s">
        <v>108</v>
      </c>
      <c r="K31" s="501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0"/>
      <c r="H32" s="500"/>
      <c r="I32" s="330"/>
      <c r="J32" s="500" t="str">
        <f>'Ekamut-caxs'!D80</f>
        <v>Ն. ՀԱՐՈՒԹՅՈՒՆՅԱՆ</v>
      </c>
      <c r="K32" s="500"/>
    </row>
    <row r="33" spans="3:13" s="258" customFormat="1">
      <c r="C33" s="285"/>
      <c r="D33" s="285"/>
      <c r="G33" s="501" t="s">
        <v>90</v>
      </c>
      <c r="H33" s="501"/>
      <c r="I33" s="328"/>
      <c r="J33" s="501" t="s">
        <v>108</v>
      </c>
      <c r="K33" s="501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7" t="s">
        <v>205</v>
      </c>
      <c r="J36" s="497"/>
      <c r="K36" s="334"/>
      <c r="L36" s="497" t="s">
        <v>240</v>
      </c>
      <c r="M36" s="497"/>
    </row>
    <row r="37" spans="3:13">
      <c r="C37" s="332"/>
      <c r="D37" s="332"/>
      <c r="E37" s="497" t="s">
        <v>204</v>
      </c>
      <c r="F37" s="497"/>
      <c r="I37" s="497"/>
      <c r="J37" s="497"/>
      <c r="K37" s="334"/>
      <c r="L37" s="497"/>
      <c r="M37" s="497"/>
    </row>
    <row r="38" spans="3:13">
      <c r="C38" s="332"/>
      <c r="D38" s="332"/>
      <c r="E38" s="497"/>
      <c r="F38" s="49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2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5" t="str">
        <f>+'Ekamut-caxs'!A13</f>
        <v xml:space="preserve">«Երևանի հ․ 136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88" t="s">
        <v>252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70">
        <v>31974.6</v>
      </c>
      <c r="D7" s="186">
        <v>3437.8</v>
      </c>
      <c r="E7" s="186">
        <f>3706.7*2</f>
        <v>7413.4</v>
      </c>
      <c r="F7" s="186"/>
      <c r="G7" s="186">
        <f>IF(F7&gt;0,C15, 0)</f>
        <v>0</v>
      </c>
      <c r="H7" s="186">
        <f>K15</f>
        <v>124</v>
      </c>
      <c r="I7" s="249">
        <v>119.6</v>
      </c>
      <c r="J7" s="186"/>
      <c r="K7" s="249"/>
      <c r="L7" s="186"/>
      <c r="M7" s="186">
        <v>2965.3728000000001</v>
      </c>
      <c r="N7" s="186"/>
      <c r="O7" s="187">
        <f>ROUND(SUM(C7:N7),1)</f>
        <v>46034.8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46034.8</v>
      </c>
    </row>
    <row r="10" spans="1:18" s="156" customFormat="1" ht="18.75" customHeight="1">
      <c r="B10" s="257">
        <v>3706.7</v>
      </c>
      <c r="C10" s="157">
        <f>+B10*2</f>
        <v>7413.4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8"/>
      <c r="M11" s="518"/>
      <c r="N11" s="518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6"/>
      <c r="F17" s="506"/>
      <c r="G17" s="227"/>
      <c r="H17" s="227"/>
      <c r="I17" s="516" t="str">
        <f>+'Ekamut-caxs'!D78</f>
        <v>Ա. ԽԱՉԱՏՐՅԱՆ</v>
      </c>
      <c r="J17" s="516"/>
      <c r="K17" s="516"/>
      <c r="L17" s="176"/>
      <c r="M17" s="176"/>
    </row>
    <row r="18" spans="2:13" s="177" customFormat="1" ht="17.25" customHeight="1">
      <c r="B18" s="228"/>
      <c r="C18" s="229"/>
      <c r="D18" s="229"/>
      <c r="E18" s="507" t="s">
        <v>90</v>
      </c>
      <c r="F18" s="507"/>
      <c r="G18" s="230"/>
      <c r="H18" s="231"/>
      <c r="I18" s="517" t="s">
        <v>91</v>
      </c>
      <c r="J18" s="517"/>
      <c r="K18" s="51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6"/>
      <c r="F19" s="506"/>
      <c r="G19" s="233"/>
      <c r="H19" s="233"/>
      <c r="I19" s="516" t="str">
        <f>+'Ekamut-caxs'!D80</f>
        <v>Ն. ՀԱՐՈՒԹՅՈՒՆՅԱՆ</v>
      </c>
      <c r="J19" s="516"/>
      <c r="K19" s="516"/>
      <c r="L19" s="176"/>
      <c r="M19" s="176"/>
    </row>
    <row r="20" spans="2:13" s="177" customFormat="1" ht="18.75" customHeight="1">
      <c r="B20" s="229"/>
      <c r="C20" s="229"/>
      <c r="D20" s="229"/>
      <c r="E20" s="507" t="s">
        <v>90</v>
      </c>
      <c r="F20" s="507"/>
      <c r="G20" s="230"/>
      <c r="H20" s="231"/>
      <c r="I20" s="517" t="s">
        <v>91</v>
      </c>
      <c r="J20" s="517"/>
      <c r="K20" s="51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40"/>
  <sheetViews>
    <sheetView view="pageBreakPreview" workbookViewId="0">
      <selection activeCell="C64" sqref="C6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 136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hidden="1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hidden="1" customHeight="1">
      <c r="A8" s="341">
        <v>1.1000000000000001</v>
      </c>
      <c r="B8" s="342" t="s">
        <v>124</v>
      </c>
      <c r="C8" s="341"/>
      <c r="D8" s="341"/>
    </row>
    <row r="9" spans="1:4" ht="16.5" hidden="1" customHeight="1">
      <c r="A9" s="341">
        <v>1.2</v>
      </c>
      <c r="B9" s="342" t="s">
        <v>125</v>
      </c>
      <c r="C9" s="341"/>
      <c r="D9" s="341"/>
    </row>
    <row r="10" spans="1:4" ht="16.5" hidden="1" customHeight="1">
      <c r="A10" s="341">
        <v>1.3</v>
      </c>
      <c r="B10" s="342" t="s">
        <v>126</v>
      </c>
      <c r="C10" s="341"/>
      <c r="D10" s="341"/>
    </row>
    <row r="11" spans="1:4" ht="16.5" hidden="1" customHeight="1">
      <c r="A11" s="341">
        <v>1.4</v>
      </c>
      <c r="B11" s="342" t="s">
        <v>292</v>
      </c>
      <c r="C11" s="341"/>
      <c r="D11" s="341"/>
    </row>
    <row r="12" spans="1:4" ht="16.5" hidden="1" customHeight="1">
      <c r="A12" s="341">
        <v>1.5</v>
      </c>
      <c r="B12" s="342" t="s">
        <v>293</v>
      </c>
      <c r="C12" s="341"/>
      <c r="D12" s="341"/>
    </row>
    <row r="13" spans="1:4" s="31" customFormat="1" ht="41.25" customHeight="1">
      <c r="A13" s="339">
        <v>1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hidden="1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hidden="1" customHeight="1">
      <c r="A15" s="341">
        <v>2.2000000000000002</v>
      </c>
      <c r="B15" s="342" t="s">
        <v>127</v>
      </c>
      <c r="C15" s="341"/>
      <c r="D15" s="341"/>
    </row>
    <row r="16" spans="1:4" ht="16.5" hidden="1" customHeight="1">
      <c r="A16" s="341">
        <v>2.2999999999999998</v>
      </c>
      <c r="B16" s="342" t="s">
        <v>296</v>
      </c>
      <c r="C16" s="341"/>
      <c r="D16" s="341"/>
    </row>
    <row r="17" spans="1:4" ht="16.5" hidden="1" customHeight="1">
      <c r="A17" s="341">
        <v>2.4</v>
      </c>
      <c r="B17" s="342" t="s">
        <v>297</v>
      </c>
      <c r="C17" s="341"/>
      <c r="D17" s="341"/>
    </row>
    <row r="18" spans="1:4" ht="16.5" hidden="1" customHeight="1">
      <c r="A18" s="341">
        <v>2.5</v>
      </c>
      <c r="B18" s="342" t="s">
        <v>298</v>
      </c>
      <c r="C18" s="341"/>
      <c r="D18" s="341"/>
    </row>
    <row r="19" spans="1:4" s="31" customFormat="1" ht="36.75" customHeight="1">
      <c r="A19" s="339">
        <v>2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hidden="1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hidden="1" customHeight="1">
      <c r="A21" s="341">
        <v>3.2</v>
      </c>
      <c r="B21" s="342" t="s">
        <v>129</v>
      </c>
      <c r="C21" s="341"/>
      <c r="D21" s="341"/>
    </row>
    <row r="22" spans="1:4" ht="16.5" hidden="1" customHeight="1">
      <c r="A22" s="341">
        <v>3.3</v>
      </c>
      <c r="B22" s="342" t="s">
        <v>130</v>
      </c>
      <c r="C22" s="341"/>
      <c r="D22" s="341"/>
    </row>
    <row r="23" spans="1:4" ht="16.5" hidden="1" customHeight="1">
      <c r="A23" s="341">
        <v>3.4</v>
      </c>
      <c r="B23" s="342" t="s">
        <v>300</v>
      </c>
      <c r="C23" s="341"/>
      <c r="D23" s="341"/>
    </row>
    <row r="24" spans="1:4" ht="16.5" hidden="1" customHeight="1">
      <c r="A24" s="341">
        <v>3.5</v>
      </c>
      <c r="B24" s="342" t="s">
        <v>301</v>
      </c>
      <c r="C24" s="341"/>
      <c r="D24" s="341"/>
    </row>
    <row r="25" spans="1:4" s="31" customFormat="1" ht="33.75" customHeight="1">
      <c r="A25" s="339">
        <v>3</v>
      </c>
      <c r="B25" s="340" t="s">
        <v>302</v>
      </c>
      <c r="C25" s="339">
        <f>SUM(C26:C30)</f>
        <v>1</v>
      </c>
      <c r="D25" s="339">
        <f>SUM(D26:D30)</f>
        <v>30</v>
      </c>
    </row>
    <row r="26" spans="1:4" ht="16.5" hidden="1" customHeight="1">
      <c r="A26" s="341">
        <v>4.0999999999999996</v>
      </c>
      <c r="B26" s="342" t="s">
        <v>303</v>
      </c>
      <c r="C26" s="341">
        <v>1</v>
      </c>
      <c r="D26" s="341">
        <v>30</v>
      </c>
    </row>
    <row r="27" spans="1:4" ht="16.5" hidden="1" customHeight="1">
      <c r="A27" s="341">
        <v>4.2</v>
      </c>
      <c r="B27" s="342" t="s">
        <v>131</v>
      </c>
      <c r="C27" s="341"/>
      <c r="D27" s="341"/>
    </row>
    <row r="28" spans="1:4" ht="16.5" hidden="1" customHeight="1">
      <c r="A28" s="341">
        <v>4.3</v>
      </c>
      <c r="B28" s="342" t="s">
        <v>304</v>
      </c>
      <c r="C28" s="341"/>
      <c r="D28" s="341"/>
    </row>
    <row r="29" spans="1:4" ht="16.5" hidden="1" customHeight="1">
      <c r="A29" s="341">
        <v>4.4000000000000004</v>
      </c>
      <c r="B29" s="342" t="s">
        <v>305</v>
      </c>
      <c r="C29" s="341"/>
      <c r="D29" s="341"/>
    </row>
    <row r="30" spans="1:4" ht="16.5" hidden="1" customHeight="1">
      <c r="A30" s="341">
        <v>4.5</v>
      </c>
      <c r="B30" s="342" t="s">
        <v>306</v>
      </c>
      <c r="C30" s="341"/>
      <c r="D30" s="341"/>
    </row>
    <row r="31" spans="1:4" ht="30.75" customHeight="1">
      <c r="A31" s="339">
        <v>4</v>
      </c>
      <c r="B31" s="340" t="s">
        <v>332</v>
      </c>
      <c r="C31" s="339">
        <v>1</v>
      </c>
      <c r="D31" s="339">
        <v>29</v>
      </c>
    </row>
    <row r="32" spans="1:4" s="31" customFormat="1" ht="31.5" customHeight="1">
      <c r="A32" s="339"/>
      <c r="B32" s="340" t="s">
        <v>68</v>
      </c>
      <c r="C32" s="339">
        <f>C7+C13+C19+C25+C31</f>
        <v>4</v>
      </c>
      <c r="D32" s="339">
        <f>D7+D13+D19+D25+D31</f>
        <v>119</v>
      </c>
    </row>
    <row r="34" spans="2:4" ht="49.5" customHeight="1"/>
    <row r="36" spans="2:4" ht="17.25">
      <c r="B36" s="434" t="s">
        <v>2</v>
      </c>
      <c r="C36" s="519" t="str">
        <f>+'Ekamut-caxs'!D78</f>
        <v>Ա. ԽԱՉԱՏՐՅԱՆ</v>
      </c>
      <c r="D36" s="519"/>
    </row>
    <row r="37" spans="2:4" ht="15.75" customHeight="1">
      <c r="B37" s="435" t="s">
        <v>4</v>
      </c>
      <c r="C37" s="520" t="s">
        <v>5</v>
      </c>
      <c r="D37" s="520"/>
    </row>
    <row r="38" spans="2:4" ht="27" customHeight="1">
      <c r="B38" s="31" t="s">
        <v>6</v>
      </c>
      <c r="C38" s="519" t="str">
        <f>+'Ekamut-caxs'!D80</f>
        <v>Ն. ՀԱՐՈՒԹՅՈՒՆՅԱՆ</v>
      </c>
      <c r="D38" s="519"/>
    </row>
    <row r="39" spans="2:4">
      <c r="C39" s="520" t="s">
        <v>5</v>
      </c>
      <c r="D39" s="520"/>
    </row>
    <row r="40" spans="2:4">
      <c r="B40" s="343" t="s">
        <v>132</v>
      </c>
      <c r="C40" s="343"/>
      <c r="D40" s="343"/>
    </row>
  </sheetData>
  <mergeCells count="7">
    <mergeCell ref="C36:D36"/>
    <mergeCell ref="C37:D37"/>
    <mergeCell ref="C38:D38"/>
    <mergeCell ref="C39:D39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64" sqref="C6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5" t="s">
        <v>66</v>
      </c>
      <c r="B1" s="485"/>
      <c r="C1" s="485"/>
      <c r="D1" s="485"/>
      <c r="E1" s="485"/>
    </row>
    <row r="2" spans="1:13" ht="23.25" customHeight="1">
      <c r="A2" s="488" t="str">
        <f>+'Ekamut-caxs'!A13</f>
        <v xml:space="preserve">«Երևանի հ․ 136 մսուր-մանկապարտեզ» ՀՈԱԿ-ի </v>
      </c>
      <c r="B2" s="488"/>
      <c r="C2" s="488"/>
      <c r="D2" s="488"/>
      <c r="E2" s="488"/>
    </row>
    <row r="3" spans="1:13" ht="28.5" customHeight="1">
      <c r="A3" s="488" t="s">
        <v>273</v>
      </c>
      <c r="B3" s="488"/>
      <c r="C3" s="488"/>
      <c r="D3" s="488"/>
      <c r="E3" s="488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43517.8</v>
      </c>
      <c r="D8" s="130">
        <v>615.20000000000005</v>
      </c>
      <c r="E8" s="130">
        <v>7110.3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5232</v>
      </c>
      <c r="D9" s="130"/>
      <c r="E9" s="130">
        <v>1026.3</v>
      </c>
      <c r="F9" s="347"/>
      <c r="G9" s="348">
        <v>92</v>
      </c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0"/>
      <c r="E10" s="451">
        <f>+M10</f>
        <v>1249.5</v>
      </c>
      <c r="F10" s="357">
        <v>11</v>
      </c>
      <c r="G10" s="358">
        <v>119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1249.5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0"/>
      <c r="E11" s="451">
        <f>+M11</f>
        <v>1249.5</v>
      </c>
      <c r="F11" s="357">
        <v>12</v>
      </c>
      <c r="G11" s="363">
        <v>119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1249.5</v>
      </c>
    </row>
    <row r="12" spans="1:13" s="83" customFormat="1" ht="31.5" customHeight="1">
      <c r="A12" s="121"/>
      <c r="B12" s="366" t="s">
        <v>268</v>
      </c>
      <c r="C12" s="367">
        <f>ROUND(SUM(C8:C11),1)</f>
        <v>48749.8</v>
      </c>
      <c r="D12" s="367">
        <f>ROUND(SUM(D8:D11),1)</f>
        <v>615.20000000000005</v>
      </c>
      <c r="E12" s="367">
        <f>ROUND(SUM(E8:E11),1)</f>
        <v>10635.6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Ա. ԽԱՉԱՏՐՅԱՆ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Ն. ՀԱՐՈՒԹՅՈՒՆՅԱՆ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27"/>
  <sheetViews>
    <sheetView view="pageBreakPreview" topLeftCell="A4" workbookViewId="0">
      <selection activeCell="C64" sqref="C6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8" width="10.5703125" style="11" bestFit="1" customWidth="1"/>
    <col min="9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9" s="23" customFormat="1" ht="24" customHeight="1">
      <c r="A1" s="528" t="s">
        <v>66</v>
      </c>
      <c r="B1" s="528"/>
      <c r="C1" s="528"/>
      <c r="D1" s="528"/>
      <c r="E1" s="528"/>
      <c r="F1" s="528"/>
    </row>
    <row r="2" spans="1:9" ht="23.25" customHeight="1">
      <c r="A2" s="486" t="str">
        <f>+'Ekamut-caxs'!A13</f>
        <v xml:space="preserve">«Երևանի հ․ 136 մսուր-մանկապարտեզ» ՀՈԱԿ-ի </v>
      </c>
      <c r="B2" s="486"/>
      <c r="C2" s="486"/>
      <c r="D2" s="486"/>
      <c r="E2" s="486"/>
      <c r="F2" s="486"/>
    </row>
    <row r="3" spans="1:9" ht="40.5" customHeight="1">
      <c r="A3" s="486" t="s">
        <v>314</v>
      </c>
      <c r="B3" s="486"/>
      <c r="C3" s="486"/>
      <c r="D3" s="486"/>
      <c r="E3" s="486"/>
      <c r="F3" s="486"/>
    </row>
    <row r="5" spans="1:9">
      <c r="F5" s="436" t="s">
        <v>136</v>
      </c>
    </row>
    <row r="6" spans="1:9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9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  <c r="I7" s="11" t="s">
        <v>341</v>
      </c>
    </row>
    <row r="8" spans="1:9" ht="35.25" customHeight="1">
      <c r="A8" s="439">
        <v>1</v>
      </c>
      <c r="B8" s="440" t="s">
        <v>308</v>
      </c>
      <c r="C8" s="130">
        <v>1</v>
      </c>
      <c r="D8" s="130">
        <f>393.2+11.3</f>
        <v>404.5</v>
      </c>
      <c r="E8" s="130">
        <f>+D8*C8</f>
        <v>404.5</v>
      </c>
      <c r="F8" s="130" t="s">
        <v>342</v>
      </c>
      <c r="G8" s="441"/>
      <c r="H8" s="469">
        <v>45289</v>
      </c>
      <c r="I8" s="11">
        <v>975286</v>
      </c>
    </row>
    <row r="9" spans="1:9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  <c r="H9" s="469">
        <v>45468</v>
      </c>
      <c r="I9" s="11">
        <v>1269825</v>
      </c>
    </row>
    <row r="10" spans="1:9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  <c r="H10" s="469">
        <v>45489</v>
      </c>
      <c r="I10" s="11">
        <v>853322</v>
      </c>
    </row>
    <row r="11" spans="1:9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  <c r="I11" s="11">
        <f>I8+I9+I10</f>
        <v>3098433</v>
      </c>
    </row>
    <row r="12" spans="1:9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9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9" ht="35.25" customHeight="1">
      <c r="A14" s="439">
        <f t="shared" si="1"/>
        <v>7</v>
      </c>
      <c r="B14" s="440" t="s">
        <v>317</v>
      </c>
      <c r="C14" s="130">
        <v>2</v>
      </c>
      <c r="D14" s="130">
        <v>161.19999999999999</v>
      </c>
      <c r="E14" s="449">
        <f>IF(IF((C17+C18)-SUM(E8:E13)&gt;0,(C17+C18)-SUM(E8:E13),0)&lt;=161.2*2*9,IF((C17+C18)-SUM(E8:E13)&gt;0,(C17+C18)-SUM(E8:E13),0), 161.2*2*9)</f>
        <v>570.79999999999995</v>
      </c>
      <c r="F14" s="130"/>
      <c r="G14" s="464">
        <v>2</v>
      </c>
      <c r="H14" s="465" t="s">
        <v>320</v>
      </c>
    </row>
    <row r="15" spans="1:9" s="23" customFormat="1" ht="31.5" customHeight="1">
      <c r="A15" s="442"/>
      <c r="B15" s="443" t="s">
        <v>268</v>
      </c>
      <c r="C15" s="443">
        <f t="shared" ref="C15:F15" si="2">SUM(C8:C14)</f>
        <v>3</v>
      </c>
      <c r="D15" s="443">
        <f t="shared" si="2"/>
        <v>565.70000000000005</v>
      </c>
      <c r="E15" s="443">
        <f t="shared" si="2"/>
        <v>975.3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64">
        <f>975.3</f>
        <v>975.3</v>
      </c>
    </row>
    <row r="18" spans="2:6" ht="22.5" customHeight="1">
      <c r="B18" s="444" t="s">
        <v>316</v>
      </c>
      <c r="C18" s="448"/>
      <c r="D18" s="447" t="s">
        <v>319</v>
      </c>
    </row>
    <row r="21" spans="2:6" ht="20.25" customHeight="1">
      <c r="B21" s="13" t="s">
        <v>2</v>
      </c>
      <c r="C21" s="13"/>
      <c r="D21" s="526" t="str">
        <f>+'Ekamut-caxs'!D78</f>
        <v>Ա. ԽԱՉԱՏՐՅԱՆ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6" t="str">
        <f>+'Ekamut-caxs'!D80</f>
        <v>Ն. ՀԱՐՈՒԹՅՈՒՆՅԱՆ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https://mul2.yerevan.am/tasks/1972414/oneclick?token=baa3556ca3972142c2a9ed3c467c1d67</cp:keywords>
  <cp:lastModifiedBy>Lusine Petrosyan</cp:lastModifiedBy>
  <cp:lastPrinted>2024-12-18T10:00:08Z</cp:lastPrinted>
  <dcterms:created xsi:type="dcterms:W3CDTF">1996-10-14T23:33:28Z</dcterms:created>
  <dcterms:modified xsi:type="dcterms:W3CDTF">2024-12-29T19:31:30Z</dcterms:modified>
</cp:coreProperties>
</file>