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F278E8A-295D-4409-B326-27A087E2D1C3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C7" i="10"/>
  <c r="C9" i="10"/>
  <c r="C12" i="10"/>
  <c r="F6" i="10"/>
  <c r="C59" i="9"/>
  <c r="A30" i="19"/>
  <c r="F52" i="19" l="1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E14" i="22"/>
  <c r="E15" i="22" s="1"/>
  <c r="G15" i="22" s="1"/>
  <c r="D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E17" i="20"/>
  <c r="F17" i="20" s="1"/>
  <c r="C10" i="11"/>
  <c r="B15" i="9" l="1"/>
  <c r="A2" i="20" l="1"/>
  <c r="F53" i="19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3" i="7" l="1"/>
  <c r="A34" i="7" s="1"/>
  <c r="A35" i="7" s="1"/>
  <c r="A32" i="7"/>
  <c r="A19" i="9"/>
  <c r="A20" i="9" s="1"/>
  <c r="A21" i="9" s="1"/>
  <c r="A22" i="9" s="1"/>
  <c r="A17" i="9"/>
  <c r="A31" i="19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/>
  <c r="A33" i="19" s="1"/>
  <c r="A47" i="7" l="1"/>
  <c r="A48" i="7" s="1"/>
  <c r="A49" i="7" s="1"/>
  <c r="A50" i="7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A59" i="19" s="1"/>
  <c r="A60" i="19" s="1"/>
  <c r="A53" i="7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7" s="1"/>
  <c r="A70" i="7" s="1"/>
  <c r="A71" i="7" s="1"/>
  <c r="B27" i="10"/>
  <c r="A73" i="7" l="1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78" i="7" l="1"/>
  <c r="A74" i="7"/>
  <c r="A75" i="7" s="1"/>
  <c r="A76" i="7" s="1"/>
  <c r="A65" i="10"/>
  <c r="A68" i="19"/>
  <c r="A69" i="19" s="1"/>
  <c r="A70" i="19" l="1"/>
  <c r="A72" i="19" s="1"/>
  <c r="C28" i="7"/>
  <c r="D15" i="10" l="1"/>
  <c r="D12" i="10" s="1"/>
  <c r="E12" i="10" s="1"/>
  <c r="C25" i="7"/>
  <c r="E15" i="10"/>
  <c r="A73" i="19"/>
  <c r="A74" i="19"/>
  <c r="F5" i="10"/>
  <c r="C67" i="7"/>
  <c r="I19" i="11" l="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D17" i="10" l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<sst xmlns="http://schemas.openxmlformats.org/spreadsheetml/2006/main" count="608" uniqueCount="347">
  <si>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</si>
  <si>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</si>
  <si>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</si>
  <si>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</si>
  <si>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</si>
  <si>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</si>
  <si>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</si>
  <si>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</si>
  <si>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</si>
  <si>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</si>
  <si>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</si>
  <si>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</si>
  <si>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</si>
  <si>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</si>
  <si>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</si>
  <si>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</si>
  <si>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</si>
  <si>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</si>
  <si>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</si>
  <si>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</si>
  <si>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</si>
  <si>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</si>
  <si>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</si>
  <si>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</si>
  <si>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</si>
  <si>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</si>
  <si>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</si>
  <si>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</si>
  <si>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</si>
  <si>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</si>
  <si>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</si>
  <si>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</si>
  <si>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</si>
  <si>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</si>
  <si>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</si>
  <si>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</si>
  <si>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</si>
  <si>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</si>
  <si>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</si>
  <si>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</si>
  <si>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</si>
  <si>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</si>
  <si>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</si>
  <si>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</si>
  <si>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</si>
  <si>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</si>
  <si>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</si>
  <si>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</si>
  <si>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</si>
  <si>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</si>
  <si>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</si>
  <si>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</si>
  <si>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</si>
  <si>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</si>
  <si>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</si>
  <si>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</si>
  <si>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</si>
  <si>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</si>
  <si>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</si>
  <si>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</si>
  <si>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</si>
  <si>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</si>
  <si>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</si>
  <si>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</si>
  <si>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</si>
  <si>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</si>
  <si>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</si>
  <si>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</si>
  <si>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</si>
  <si>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</si>
  <si>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</si>
  <si>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</si>
  <si>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</si>
  <si>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</si>
  <si>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</si>
  <si>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</si>
  <si>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</si>
  <si>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</si>
  <si>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</si>
  <si>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</si>
  <si>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</si>
  <si>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</si>
  <si>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</si>
  <si>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</si>
  <si>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</si>
  <si>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</si>
  <si>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</si>
  <si>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</si>
  <si>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</si>
  <si>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</si>
  <si>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</si>
  <si>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</si>
  <si>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</si>
  <si>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</si>
  <si>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</si>
  <si>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</si>
  <si>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</si>
  <si>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</si>
  <si>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</si>
  <si>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</si>
  <si>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</si>
  <si>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</si>
  <si>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</si>
  <si>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</si>
  <si>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</si>
  <si>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</si>
  <si>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</si>
  <si>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</si>
  <si>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</si>
  <si>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</si>
  <si>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</si>
  <si>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</si>
  <si>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</si>
  <si>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</si>
  <si>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</si>
  <si>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</si>
  <si>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</si>
  <si>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</si>
  <si>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</si>
  <si>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</si>
  <si>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</si>
  <si>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</si>
  <si>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</si>
  <si>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</si>
  <si>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</si>
  <si>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</si>
  <si>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</si>
  <si>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</si>
  <si>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</si>
  <si>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</si>
  <si>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</si>
  <si>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</si>
  <si>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</si>
  <si>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</si>
  <si>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</si>
  <si>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</si>
  <si>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</si>
  <si>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</si>
  <si>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</si>
  <si>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</si>
  <si>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</si>
  <si>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</si>
  <si>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</si>
  <si>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</si>
  <si>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</si>
  <si>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</si>
  <si>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</si>
  <si>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</si>
  <si>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</si>
  <si>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</si>
  <si>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</si>
  <si>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</si>
  <si>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</si>
  <si>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</si>
  <si>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</si>
  <si>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</si>
  <si>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</si>
  <si>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</si>
  <si>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</si>
  <si>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</si>
  <si>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</si>
  <si>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</si>
  <si>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</si>
  <si>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</si>
  <si>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</si>
  <si>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</si>
  <si>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</si>
  <si>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</si>
  <si>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</si>
  <si>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</si>
  <si>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</si>
  <si>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</si>
  <si>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</si>
  <si>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</si>
  <si>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</si>
  <si>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</si>
  <si>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</si>
  <si>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</si>
  <si>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</si>
  <si>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</si>
  <si>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</si>
  <si>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</si>
  <si>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</si>
  <si>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</si>
  <si>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</si>
  <si>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</si>
  <si>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</si>
  <si>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</si>
  <si>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</si>
  <si>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</si>
  <si>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</si>
  <si>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</si>
  <si>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</si>
  <si>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</si>
  <si>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</si>
  <si>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</si>
  <si>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</si>
  <si>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</si>
  <si>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</si>
  <si>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</si>
  <si>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</si>
  <si>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</si>
  <si>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</si>
  <si>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</si>
  <si>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</si>
  <si>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</si>
  <si>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</si>
  <si>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</si>
  <si>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</si>
  <si>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</si>
  <si>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</si>
  <si>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</si>
  <si>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</si>
  <si>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</si>
  <si>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</si>
  <si>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</si>
  <si>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</si>
  <si>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</si>
  <si>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</si>
  <si>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</si>
  <si>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</si>
  <si>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</si>
  <si>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</si>
  <si>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</si>
  <si>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</si>
  <si>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</si>
  <si>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</si>
  <si>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</si>
  <si>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</si>
  <si>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</si>
  <si>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</si>
  <si>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</si>
  <si>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</si>
  <si>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</si>
  <si>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</si>
  <si>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</si>
  <si>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</si>
  <si>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</si>
  <si>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</si>
  <si>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</si>
  <si>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</si>
  <si>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</si>
  <si>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</si>
  <si>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</si>
  <si>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</si>
  <si>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</si>
  <si>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</si>
  <si>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</si>
  <si>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</si>
  <si>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</si>
  <si>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</si>
  <si>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</si>
  <si>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</si>
  <si>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</si>
  <si>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</si>
  <si>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</si>
  <si>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</si>
  <si>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</si>
  <si>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</si>
  <si>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</si>
  <si>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</si>
  <si>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</si>
  <si>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</si>
  <si>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</si>
  <si>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</si>
  <si>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</si>
  <si>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</si>
  <si>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</si>
  <si>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</si>
  <si>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</si>
  <si>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</si>
  <si>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</si>
  <si>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</si>
  <si>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</si>
  <si>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</si>
  <si>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</si>
  <si>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</si>
  <si>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</si>
  <si>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</si>
  <si>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</si>
  <si>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</si>
  <si>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</si>
  <si>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</si>
  <si>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</si>
  <si>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</si>
  <si>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</si>
  <si>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</si>
  <si>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</si>
  <si>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</si>
  <si>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</si>
  <si>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</si>
  <si>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</si>
  <si>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</si>
  <si>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</si>
  <si>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</si>
  <si>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</si>
  <si>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</si>
  <si>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</si>
  <si>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</si>
  <si>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</si>
  <si>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</si>
  <si>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</si>
  <si>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</si>
  <si>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</si>
  <si>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</si>
  <si>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</si>
  <si>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</si>
  <si>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</si>
  <si>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</si>
  <si>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</si>
  <si>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</si>
  <si>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</si>
  <si>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</si>
  <si>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</si>
  <si>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</si>
  <si>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</si>
  <si>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</si>
  <si>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</si>
  <si>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</si>
  <si>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</si>
  <si>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</si>
  <si>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</si>
  <si>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</si>
  <si>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</si>
  <si>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</si>
  <si>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</si>
  <si>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</si>
  <si>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</si>
  <si>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Ս.ՆԱԶԱՐԵԹՅԱՆ</t>
  </si>
  <si>
    <t>Ա. ՍԱՐԳՍՅԱՆ</t>
  </si>
  <si>
    <t xml:space="preserve">«Երևանի հ․132 մսուր-մանկապարտեզ» ՀՈԱԿ-ի </t>
  </si>
  <si>
    <t>Այլ ծախսեր</t>
  </si>
  <si>
    <t>բուժզննում</t>
  </si>
  <si>
    <t>Հիվանդությունների վերահսկման և կանխարգելման ազգային կենտրոն</t>
  </si>
  <si>
    <t>Կատարվել է կոյուղագծերի բացման ծառայություն</t>
  </si>
  <si>
    <t>Խմբերի սան մաքրման համար ձեռք են բերվել  նյութեր</t>
  </si>
  <si>
    <t>երկարօրյա ծառայություն</t>
  </si>
  <si>
    <t>Սպասարկում, հրշեջ ակտի տրամադրում և պատասխանատուի  ուսուցում</t>
  </si>
  <si>
    <t xml:space="preserve">Նախատեսվել է 15 աշխատակցի համար,որից 13-ը բուժզննություն են անցնում 1 անգամ x 5000 դրամ = 65,0 հազ.դրամ, իսկ 3-ը՝ 2 անգամ x 30,0 հազ. դրամ = 95,0 հազ.դրամ։ </t>
  </si>
  <si>
    <t>Խմբերի սան մաքրման համար ձեռք են բերվել մաքրող նյութեր</t>
  </si>
  <si>
    <t xml:space="preserve">Նախատեսվել է աշխատակցի համար,որից 13-ը բուժզննություն են անցնում 1 անգամ x 5000 դրամ = 65,0 հազ.դրամ, իսկ 3-ը՝ 2 անգամ x 30,0 հազ. դրամ = 95,0 հազ.դրամ։ </t>
  </si>
  <si>
    <t>ԿԱՊԿՈՒ սաների համար ձեռք են բերվել, և նախատեսվում է ձեռք բերել ուսումնական դիդակտիկ նյութեր</t>
  </si>
  <si>
    <t>Նախատեսվել է կից հաշվարկի</t>
  </si>
  <si>
    <t>Նախատեսվել է ըստ ծախսի</t>
  </si>
  <si>
    <t xml:space="preserve">  թափուր հաստիքի հայտարարություն azdarar.am </t>
  </si>
  <si>
    <t xml:space="preserve">Նախատեսվել է քաթրիջի լիցքավորման և համակարգչի վերանորոգման գծով </t>
  </si>
  <si>
    <t>ԿԱՊԿՈՒ սաների համար ձեռք են բերվել/172,1/, և նախատեսվում է ձեռք բերել ուսումնական դիդակտիկ նյութեր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</si>
</sst>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32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6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MDZaMCMGCSqGSIb3DQEJBDEWBBRw2hsW0knb8Dwg27z33s7y/xQaGjArBgsqhkiG9w0BCRACDDEcMBowGDAWBBRE5xMFRVajmd/v2Zzf5CvSbEm8HjANBgkqhkiG9w0BAQEFAASCAQClHy/IytG2r6itPhVI0Jkg/jZF4mINpkMSnpeaanLWNclzyG8ItTL2NNFWEBs26+96bi9fC/1pwasfVQK2AjWIKb4k88VTvr7m77J17DAxTO5WNxq2dh2fCzMveie19SH/LJBkDtYRXoB+YB/1q9384DvMIcM4b6r0uraMapfVQDU2Nn4Hw14Y5N1H4NRK/JKwbJIFi0N0njk3hsy6MzkcYwG2Gj6eKck5xFtH/lbz5DXJG7q2xc/ycCdMuj13dozYgdsV0qx5hO7XTJaiqoi63bGrqC8EXx4zox7ICuW2Og5bpTqnK3Y+ptucxyrS2MWjn5meXkh7mLOsoHlYPKH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wAxACAAUABNAAAAAAAAAAAAAAAAAAAAAAAAAAAAAAAAAAAAAAAAAAAAAAAAAAAAAAAAAAAAAAAAAAAAAAAAAAAAAAAAAAAAAAAAAAAAAAAAAAAAAAAAAAAAAAAAAAAAAADoBwwAAAAdABcAH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MxMTBaMCMGCSqGSIb3DQEJBDEWBBTYtp2t7QKJp7sSiJaWXsKvMVSsPDArBgsqhkiG9w0BCRACDDEcMBowGDAWBBRE5xMFRVajmd/v2Zzf5CvSbEm8HjANBgkqhkiG9w0BAQEFAASCAQC37hac/u8k2dABJO3kxZplAO+Nj4Lnq0srQYtfKgaBHIZJP6MbhHaGN4qwENYKRbw/EsPtb+WIpg2tMaL2Fdpq7tb1+/N+7Eib9UXhwmqqFbTIjgmrDEq8Ld5NwdyQWAaFhjyp2oHn09H+54/MWlSRWtJ9gugWYHN0vxGMAX4JIsjTDrxiX+6ofRz0ft516jEHp37LZUjxn5rxxQO41ijpq81/2NI1k8XsaU1rfIyHX3PKZKYGcLv57QtWd65oVzKqivXer0kLlcLXkvmWXgoPYhq/u0R0zNxpQDerFyh99N9Ejplbs+A6WAUk8Ai3ZvD+G9jkOBeRHN4Wz4N+Vsy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BB7CB14-F7DB-90C8-B529-28CDC682A4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800FA93A-0864-3AAA-A0AC-46D86077B1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84"/>
  <sheetViews>
    <sheetView view="pageBreakPreview" topLeftCell="A58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5" width="9.140625" style="5" hidden="1" customWidth="1"/>
    <col min="16" max="16384" width="9.140625" style="5"/>
  </cols>
  <sheetData>
    <row r="1" spans="1:10">
      <c r="C1" s="239"/>
      <c r="D1" s="451" t="s">
        <v>184</v>
      </c>
      <c r="E1" s="453">
        <v>251</v>
      </c>
    </row>
    <row r="2" spans="1:10">
      <c r="C2" s="239"/>
      <c r="D2" s="451" t="s">
        <v>39</v>
      </c>
      <c r="E2" s="39"/>
    </row>
    <row r="3" spans="1:10">
      <c r="C3" s="239"/>
      <c r="D3" s="451" t="s">
        <v>209</v>
      </c>
      <c r="E3" s="39"/>
    </row>
    <row r="4" spans="1:10" s="29" customFormat="1" ht="24.75" customHeight="1">
      <c r="B4" s="245"/>
      <c r="C4" s="245"/>
      <c r="D4" s="451" t="s">
        <v>247</v>
      </c>
      <c r="E4" s="39"/>
      <c r="F4" s="55"/>
    </row>
    <row r="5" spans="1:10" s="29" customFormat="1" ht="20.25" customHeight="1">
      <c r="B5" s="245"/>
      <c r="C5" s="5"/>
      <c r="D5" s="451" t="s">
        <v>210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279</v>
      </c>
      <c r="E7" s="453">
        <v>253</v>
      </c>
    </row>
    <row r="8" spans="1:10" ht="20.25" customHeight="1">
      <c r="C8" s="239"/>
      <c r="D8" s="451" t="s">
        <v>280</v>
      </c>
      <c r="E8" s="239"/>
    </row>
    <row r="9" spans="1:10" ht="20.25" customHeight="1">
      <c r="C9" s="239"/>
      <c r="D9" s="451" t="s">
        <v>281</v>
      </c>
      <c r="E9" s="239"/>
    </row>
    <row r="10" spans="1:10" ht="20.25" customHeight="1">
      <c r="C10" s="236"/>
      <c r="D10" s="452" t="s">
        <v>288</v>
      </c>
      <c r="E10" s="236"/>
    </row>
    <row r="11" spans="1:10" ht="20.25" customHeight="1">
      <c r="C11" s="236"/>
      <c r="D11" s="451" t="s">
        <v>289</v>
      </c>
      <c r="E11" s="236"/>
    </row>
    <row r="12" spans="1:10" ht="20.25">
      <c r="A12" s="472" t="s">
        <v>40</v>
      </c>
      <c r="B12" s="472"/>
      <c r="C12" s="472"/>
      <c r="D12" s="472"/>
      <c r="E12" s="472"/>
      <c r="F12" s="383"/>
    </row>
    <row r="13" spans="1:10" ht="20.45" customHeight="1">
      <c r="A13" s="473" t="s">
        <v>330</v>
      </c>
      <c r="B13" s="473"/>
      <c r="C13" s="473"/>
      <c r="D13" s="473"/>
      <c r="E13" s="473"/>
      <c r="F13" s="375" t="s">
        <v>195</v>
      </c>
    </row>
    <row r="14" spans="1:10" ht="18.75" customHeight="1">
      <c r="A14" s="474" t="s">
        <v>322</v>
      </c>
      <c r="B14" s="474"/>
      <c r="C14" s="474"/>
      <c r="D14" s="474"/>
      <c r="E14" s="474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134</v>
      </c>
      <c r="C16" s="404"/>
      <c r="D16" s="405"/>
      <c r="E16" s="405"/>
    </row>
    <row r="17" spans="1:6" ht="18.75" customHeight="1">
      <c r="A17" s="61">
        <v>1</v>
      </c>
      <c r="B17" s="13" t="s">
        <v>114</v>
      </c>
      <c r="C17" s="401"/>
      <c r="D17" s="237">
        <v>54004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1"/>
      <c r="D18" s="408">
        <f>+D19+D20</f>
        <v>60</v>
      </c>
      <c r="E18" s="241"/>
      <c r="F18" s="149"/>
    </row>
    <row r="19" spans="1:6" s="380" customFormat="1">
      <c r="A19" s="376">
        <f>+A18+0.1</f>
        <v>2.1</v>
      </c>
      <c r="B19" s="377" t="s">
        <v>220</v>
      </c>
      <c r="C19" s="377"/>
      <c r="D19" s="378">
        <v>60</v>
      </c>
      <c r="E19" s="379"/>
      <c r="F19" s="381"/>
    </row>
    <row r="20" spans="1:6" s="380" customFormat="1" hidden="1">
      <c r="A20" s="376">
        <f>+A19+0.1</f>
        <v>2.2000000000000002</v>
      </c>
      <c r="B20" s="377" t="s">
        <v>221</v>
      </c>
      <c r="C20" s="377"/>
      <c r="D20" s="378"/>
      <c r="E20" s="379"/>
      <c r="F20" s="381"/>
    </row>
    <row r="21" spans="1:6" ht="18.75" customHeight="1">
      <c r="A21" s="61">
        <f>+A18+1</f>
        <v>3</v>
      </c>
      <c r="B21" s="13" t="s">
        <v>222</v>
      </c>
      <c r="C21" s="401"/>
      <c r="D21" s="408">
        <f>+D22+D23</f>
        <v>5260.8</v>
      </c>
      <c r="E21" s="241"/>
      <c r="F21" s="149"/>
    </row>
    <row r="22" spans="1:6" s="380" customFormat="1">
      <c r="A22" s="376">
        <f>+A21+0.1</f>
        <v>3.1</v>
      </c>
      <c r="B22" s="377" t="s">
        <v>223</v>
      </c>
      <c r="C22" s="377"/>
      <c r="D22" s="378">
        <v>656.2</v>
      </c>
      <c r="E22" s="379"/>
      <c r="F22" s="381"/>
    </row>
    <row r="23" spans="1:6" s="380" customFormat="1">
      <c r="A23" s="376">
        <f>+A22+0.1</f>
        <v>3.2</v>
      </c>
      <c r="B23" s="377" t="s">
        <v>224</v>
      </c>
      <c r="C23" s="377"/>
      <c r="D23" s="378">
        <v>4604.6000000000004</v>
      </c>
      <c r="E23" s="379"/>
      <c r="F23" s="381"/>
    </row>
    <row r="24" spans="1:6" ht="18.75" customHeight="1">
      <c r="A24" s="61">
        <f>+A21+1</f>
        <v>4</v>
      </c>
      <c r="B24" s="13" t="s">
        <v>225</v>
      </c>
      <c r="C24" s="401"/>
      <c r="D24" s="408">
        <f>+'Komunal '!N20</f>
        <v>15.6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1"/>
      <c r="D25" s="237">
        <v>245.2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1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1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401"/>
      <c r="D29" s="408">
        <f>SUM(D30:D31)</f>
        <v>2558.8000000000002</v>
      </c>
      <c r="E29" s="241"/>
      <c r="F29" s="149"/>
    </row>
    <row r="30" spans="1:6" s="380" customFormat="1">
      <c r="A30" s="376">
        <f>+A29+0.1</f>
        <v>6.1</v>
      </c>
      <c r="B30" s="377" t="s">
        <v>70</v>
      </c>
      <c r="C30" s="377"/>
      <c r="D30" s="410">
        <f>+D73</f>
        <v>2558.8000000000002</v>
      </c>
      <c r="E30" s="379"/>
      <c r="F30" s="381"/>
    </row>
    <row r="31" spans="1:6" s="380" customFormat="1" hidden="1">
      <c r="A31" s="376">
        <f>+A30+0.1</f>
        <v>6.1999999999999993</v>
      </c>
      <c r="B31" s="377" t="s">
        <v>71</v>
      </c>
      <c r="C31" s="377"/>
      <c r="D31" s="378"/>
      <c r="E31" s="379"/>
      <c r="F31" s="381"/>
    </row>
    <row r="32" spans="1:6" ht="18.75" hidden="1" customHeight="1">
      <c r="A32" s="61">
        <f>+A29+1</f>
        <v>7</v>
      </c>
      <c r="B32" s="13" t="s">
        <v>9</v>
      </c>
      <c r="C32" s="401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1"/>
      <c r="D33" s="237"/>
      <c r="E33" s="241"/>
      <c r="F33" s="149" t="s">
        <v>191</v>
      </c>
    </row>
    <row r="34" spans="1:14">
      <c r="A34" s="52"/>
      <c r="B34" s="84" t="s">
        <v>27</v>
      </c>
      <c r="C34" s="404"/>
      <c r="D34" s="409">
        <f>SUM(D17:D18,D21,D24:D29,D32:D33)</f>
        <v>62144.4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135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45207</v>
      </c>
      <c r="E37" s="241"/>
      <c r="F37" s="149"/>
    </row>
    <row r="38" spans="1:14" s="380" customFormat="1">
      <c r="A38" s="376">
        <f>+A37+0.1</f>
        <v>1.1000000000000001</v>
      </c>
      <c r="B38" s="377" t="s">
        <v>116</v>
      </c>
      <c r="C38" s="377"/>
      <c r="D38" s="378">
        <v>175.2</v>
      </c>
      <c r="E38" s="379"/>
      <c r="F38" s="381"/>
    </row>
    <row r="39" spans="1:14" s="380" customFormat="1">
      <c r="A39" s="376">
        <f>+A38+0.1</f>
        <v>1.2000000000000002</v>
      </c>
      <c r="B39" s="377" t="s">
        <v>249</v>
      </c>
      <c r="C39" s="377"/>
      <c r="D39" s="378">
        <f>+Ashkhatavardz!M7</f>
        <v>2951.1455999999998</v>
      </c>
      <c r="E39" s="379"/>
      <c r="F39" s="381"/>
      <c r="G39" s="380" t="s">
        <v>216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pastaci'!E12-'Dramakan hosqer'!C92</f>
        <v>9597.1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7245.1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1611.9</v>
      </c>
      <c r="E41" s="241"/>
      <c r="F41" s="237">
        <f>+D41-'Komunal '!F27</f>
        <v>0</v>
      </c>
      <c r="L41" s="5">
        <f>+'Snund ev finans. pastaci'!E8+'Snund ev finans. pastaci'!E9</f>
        <v>7245.1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723.4</v>
      </c>
      <c r="E42" s="241"/>
      <c r="F42" s="237">
        <f>+D42-'Komunal '!J27</f>
        <v>0</v>
      </c>
      <c r="L42" s="84">
        <f>+L41+L40*0.8</f>
        <v>13041.18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408.7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31.2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69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152.6</v>
      </c>
      <c r="E46" s="241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35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60</v>
      </c>
      <c r="E49" s="379"/>
      <c r="F49" s="381"/>
    </row>
    <row r="50" spans="1:11" ht="18.75" hidden="1" customHeight="1">
      <c r="A50" s="61">
        <f>+A46+1</f>
        <v>9</v>
      </c>
      <c r="B50" s="13" t="s">
        <v>22</v>
      </c>
      <c r="C50" s="401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1"/>
      <c r="D51" s="237">
        <v>450</v>
      </c>
      <c r="E51" s="241"/>
      <c r="F51" s="149"/>
      <c r="G51" s="5" t="s">
        <v>182</v>
      </c>
      <c r="H51" s="5">
        <v>147</v>
      </c>
      <c r="I51" s="5" t="s">
        <v>183</v>
      </c>
      <c r="J51" s="5">
        <f>+F51*H51</f>
        <v>0</v>
      </c>
    </row>
    <row r="52" spans="1:11" ht="18.75" customHeight="1">
      <c r="A52" s="61">
        <f t="shared" ref="A52:A72" si="2">+A51+1</f>
        <v>10</v>
      </c>
      <c r="B52" s="13" t="s">
        <v>23</v>
      </c>
      <c r="C52" s="401"/>
      <c r="D52" s="237">
        <v>85</v>
      </c>
      <c r="E52" s="241"/>
      <c r="F52" s="237">
        <f>+$F$51</f>
        <v>0</v>
      </c>
      <c r="G52" s="5" t="s">
        <v>182</v>
      </c>
      <c r="H52" s="5">
        <v>27.9</v>
      </c>
      <c r="I52" s="5" t="s">
        <v>183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72</v>
      </c>
      <c r="C53" s="401"/>
      <c r="D53" s="237">
        <v>85</v>
      </c>
      <c r="E53" s="241"/>
      <c r="F53" s="237">
        <f t="shared" ref="F53:F55" si="3">+$F$51</f>
        <v>0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1"/>
      <c r="D54" s="237">
        <v>220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1"/>
      <c r="D55" s="237">
        <v>20</v>
      </c>
      <c r="E55" s="241"/>
      <c r="F55" s="237">
        <f t="shared" si="3"/>
        <v>0</v>
      </c>
      <c r="G55" s="5" t="s">
        <v>182</v>
      </c>
      <c r="H55" s="5">
        <v>38.700000000000003</v>
      </c>
      <c r="I55" s="5" t="s">
        <v>183</v>
      </c>
      <c r="J55" s="5">
        <f>+F55*H55</f>
        <v>0</v>
      </c>
    </row>
    <row r="56" spans="1:11" ht="18.75" customHeight="1">
      <c r="A56" s="61">
        <f t="shared" si="2"/>
        <v>14</v>
      </c>
      <c r="B56" s="13" t="s">
        <v>118</v>
      </c>
      <c r="C56" s="401"/>
      <c r="D56" s="237">
        <v>95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1"/>
      <c r="D57" s="237">
        <v>150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1"/>
      <c r="D58" s="237">
        <v>126.3</v>
      </c>
      <c r="E58" s="241"/>
      <c r="F58" s="149"/>
    </row>
    <row r="59" spans="1:11" ht="18.75" hidden="1" customHeight="1">
      <c r="A59" s="61">
        <f t="shared" si="2"/>
        <v>17</v>
      </c>
      <c r="B59" s="13" t="s">
        <v>64</v>
      </c>
      <c r="C59" s="401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51</v>
      </c>
      <c r="C60" s="401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43</v>
      </c>
      <c r="C61" s="401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73</v>
      </c>
      <c r="C62" s="401"/>
      <c r="D62" s="237">
        <v>40</v>
      </c>
      <c r="E62" s="241"/>
      <c r="F62" s="149"/>
    </row>
    <row r="63" spans="1:11" ht="18.75" customHeight="1">
      <c r="A63" s="61">
        <f t="shared" si="2"/>
        <v>19</v>
      </c>
      <c r="B63" s="13" t="s">
        <v>74</v>
      </c>
      <c r="C63" s="401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3</v>
      </c>
      <c r="E64" s="241"/>
      <c r="F64" s="149"/>
    </row>
    <row r="65" spans="1:7" ht="18.75" customHeight="1">
      <c r="A65" s="61">
        <f t="shared" si="2"/>
        <v>21</v>
      </c>
      <c r="B65" s="13" t="s">
        <v>119</v>
      </c>
      <c r="C65" s="401"/>
      <c r="D65" s="237">
        <v>40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v>22</v>
      </c>
      <c r="B67" s="13" t="s">
        <v>61</v>
      </c>
      <c r="C67" s="401"/>
      <c r="D67" s="237">
        <v>60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1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325</v>
      </c>
    </row>
    <row r="70" spans="1:7" ht="18.75" hidden="1" customHeight="1">
      <c r="A70" s="61">
        <f t="shared" si="2"/>
        <v>25</v>
      </c>
      <c r="B70" s="13" t="s">
        <v>213</v>
      </c>
      <c r="C70" s="401"/>
      <c r="D70" s="237"/>
      <c r="E70" s="241"/>
      <c r="F70" s="149"/>
    </row>
    <row r="71" spans="1:7" ht="18.75" customHeight="1">
      <c r="A71" s="61">
        <v>23</v>
      </c>
      <c r="B71" s="13" t="s">
        <v>212</v>
      </c>
      <c r="C71" s="401"/>
      <c r="D71" s="237">
        <v>13.5</v>
      </c>
      <c r="E71" s="241"/>
      <c r="F71" s="149"/>
    </row>
    <row r="72" spans="1:7" ht="18.75" customHeight="1">
      <c r="A72" s="61">
        <f t="shared" si="2"/>
        <v>24</v>
      </c>
      <c r="B72" s="13" t="s">
        <v>26</v>
      </c>
      <c r="C72" s="401"/>
      <c r="D72" s="237">
        <v>2558.8000000000002</v>
      </c>
      <c r="E72" s="241"/>
      <c r="F72" s="149"/>
    </row>
    <row r="73" spans="1:7" s="380" customFormat="1">
      <c r="A73" s="376">
        <f>+A72+0.1</f>
        <v>24.1</v>
      </c>
      <c r="B73" s="377" t="s">
        <v>75</v>
      </c>
      <c r="C73" s="377"/>
      <c r="D73" s="378">
        <v>2558.8000000000002</v>
      </c>
      <c r="E73" s="379"/>
      <c r="F73" s="381"/>
    </row>
    <row r="74" spans="1:7" ht="18.75" hidden="1" customHeight="1">
      <c r="A74" s="61">
        <f>+A72+1</f>
        <v>25</v>
      </c>
      <c r="B74" s="13" t="s">
        <v>76</v>
      </c>
      <c r="C74" s="401"/>
      <c r="D74" s="237"/>
      <c r="E74" s="241"/>
      <c r="F74" s="149"/>
    </row>
    <row r="75" spans="1:7" ht="18.75" customHeight="1">
      <c r="A75" s="61">
        <v>25</v>
      </c>
      <c r="B75" s="13" t="s">
        <v>65</v>
      </c>
      <c r="C75" s="401"/>
      <c r="D75" s="237">
        <v>171.9</v>
      </c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62144.4</v>
      </c>
      <c r="E76" s="406"/>
      <c r="F76" s="470">
        <f>+D34-D76</f>
        <v>0</v>
      </c>
      <c r="G76" s="471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2" t="s">
        <v>201</v>
      </c>
      <c r="D83" s="250"/>
      <c r="E83" s="251" t="s">
        <v>218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4" t="s">
        <v>184</v>
      </c>
      <c r="D1" s="455">
        <f>+'Ekamut-caxs'!E1+1</f>
        <v>252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209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247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210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279</v>
      </c>
      <c r="D7" s="455">
        <f>+'Ekamut-caxs'!E7+1</f>
        <v>254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281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40</v>
      </c>
      <c r="B13" s="475"/>
      <c r="C13" s="475"/>
      <c r="D13" s="475"/>
      <c r="E13" s="55"/>
      <c r="F13" s="29"/>
      <c r="G13" s="29"/>
    </row>
    <row r="14" spans="1:10" s="5" customFormat="1" ht="20.25" customHeight="1">
      <c r="A14" s="473" t="s">
        <v>330</v>
      </c>
      <c r="B14" s="473"/>
      <c r="C14" s="473"/>
      <c r="D14" s="473"/>
      <c r="E14" s="473"/>
      <c r="F14" s="3"/>
      <c r="G14" s="3"/>
    </row>
    <row r="15" spans="1:10" s="5" customFormat="1" ht="18.75" customHeight="1">
      <c r="A15" s="474" t="s">
        <v>323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211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1122.6000000000001</v>
      </c>
      <c r="G18" s="146" t="s">
        <v>207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1488.9</v>
      </c>
      <c r="D19" s="421"/>
      <c r="E19" s="476" t="s">
        <v>208</v>
      </c>
      <c r="F19" s="476"/>
      <c r="G19" s="144">
        <v>1.3</v>
      </c>
    </row>
    <row r="20" spans="1:7" s="42" customFormat="1" ht="17.25">
      <c r="A20" s="419" t="s">
        <v>10</v>
      </c>
      <c r="B20" s="420" t="s">
        <v>79</v>
      </c>
      <c r="C20" s="136">
        <f>SUM(C21:C22,C25,C29:C35)</f>
        <v>59585.599999999999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54004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60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60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5260.8</v>
      </c>
      <c r="D25" s="240"/>
      <c r="E25" s="55"/>
      <c r="F25" s="29"/>
      <c r="G25" s="29"/>
    </row>
    <row r="26" spans="1:7" s="397" customFormat="1" ht="15.75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656.2</v>
      </c>
      <c r="D26" s="394"/>
      <c r="E26" s="395"/>
      <c r="F26" s="396"/>
      <c r="G26" s="396"/>
    </row>
    <row r="27" spans="1:7" s="397" customFormat="1" ht="15.75" customHeight="1">
      <c r="A27" s="385">
        <f>+A26+0.1</f>
        <v>3.2</v>
      </c>
      <c r="B27" s="386" t="str">
        <f>+'Ekamut-caxs'!B23</f>
        <v>զինծառայողների երեխաների գծով</v>
      </c>
      <c r="C27" s="388">
        <f>+'Ekamut-caxs'!D23</f>
        <v>4604.6000000000004</v>
      </c>
      <c r="D27" s="394"/>
      <c r="E27" s="395"/>
      <c r="F27" s="396"/>
      <c r="G27" s="396"/>
    </row>
    <row r="28" spans="1:7" s="397" customFormat="1" ht="15.75" hidden="1" customHeight="1">
      <c r="A28" s="385">
        <f>+A27+0.1</f>
        <v>3.3000000000000003</v>
      </c>
      <c r="B28" s="386" t="s">
        <v>250</v>
      </c>
      <c r="C28" s="388">
        <f>+C79</f>
        <v>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245.2</v>
      </c>
      <c r="D29" s="240"/>
      <c r="E29" s="55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v>15.6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59759.4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59759.4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45207</v>
      </c>
      <c r="D38" s="240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175.2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2951.1455999999998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9597.1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1611.9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723.4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393.1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31.2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69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147.6</v>
      </c>
      <c r="D47" s="240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v>30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60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450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85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85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220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95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150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126.3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v>22</v>
      </c>
      <c r="B68" s="244" t="str">
        <f>+'Ekamut-caxs'!B67</f>
        <v>Վերապատրաստման գծով</v>
      </c>
      <c r="C68" s="135">
        <f>+'Ekamut-caxs'!D67</f>
        <v>60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customHeight="1">
      <c r="A72" s="35">
        <v>23</v>
      </c>
      <c r="B72" s="244" t="str">
        <f>+'Ekamut-caxs'!B71</f>
        <v>Կրակմարիչների լիցքավորում</v>
      </c>
      <c r="C72" s="135">
        <f>+'Ekamut-caxs'!D71</f>
        <v>13.5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24.1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24.200000000000003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24.300000000000004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v>24</v>
      </c>
      <c r="B77" s="244" t="s">
        <v>36</v>
      </c>
      <c r="C77" s="135">
        <f>+'Deb. ev kreditor'!D59-'Deb. ev kreditor'!D55</f>
        <v>366.29999999999995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 hidden="1">
      <c r="A79" s="28" t="s">
        <v>54</v>
      </c>
      <c r="B79" s="420" t="s">
        <v>57</v>
      </c>
      <c r="C79" s="136">
        <f>C80+C87</f>
        <v>0</v>
      </c>
      <c r="D79" s="422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86</v>
      </c>
      <c r="C80" s="135">
        <f>SUM(C81:C86)</f>
        <v>0</v>
      </c>
      <c r="D80" s="240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83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327</v>
      </c>
      <c r="F86" s="396"/>
      <c r="G86" s="396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140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1315.0999999999985</v>
      </c>
      <c r="D94" s="422"/>
      <c r="E94" s="476" t="s">
        <v>185</v>
      </c>
      <c r="F94" s="476"/>
      <c r="G94" s="145"/>
    </row>
    <row r="95" spans="1:7" s="43" customFormat="1" ht="30" customHeight="1">
      <c r="A95" s="423"/>
      <c r="B95" s="424"/>
      <c r="E95" s="429"/>
      <c r="F95" s="52"/>
      <c r="G95" s="52"/>
    </row>
    <row r="96" spans="1:7" s="5" customFormat="1" ht="17.25" hidden="1">
      <c r="B96" s="425" t="s">
        <v>2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6"/>
      <c r="E97" s="398"/>
      <c r="F97" s="45"/>
      <c r="G97" s="45"/>
    </row>
    <row r="98" spans="1:7" s="2" customFormat="1" ht="17.25" hidden="1">
      <c r="B98" s="427" t="s">
        <v>6</v>
      </c>
      <c r="C98" s="238" t="s">
        <v>329</v>
      </c>
      <c r="D98" s="238"/>
      <c r="E98" s="43"/>
      <c r="F98" s="45"/>
      <c r="G98" s="45"/>
    </row>
    <row r="99" spans="1:7" s="2" customFormat="1" ht="12" hidden="1" customHeight="1">
      <c r="B99" s="414"/>
      <c r="C99" s="235"/>
      <c r="D99" s="426"/>
      <c r="E99" s="398"/>
      <c r="F99" s="45"/>
      <c r="G99" s="45"/>
    </row>
    <row r="100" spans="1:7" s="2" customFormat="1" hidden="1">
      <c r="B100" s="414"/>
      <c r="C100" s="44"/>
      <c r="D100" s="44"/>
      <c r="E100" s="44"/>
      <c r="F100" s="45"/>
      <c r="G100" s="45"/>
    </row>
    <row r="101" spans="1:7" s="250" customFormat="1" ht="17.25">
      <c r="B101" s="428" t="s">
        <v>201</v>
      </c>
      <c r="D101" s="251" t="s">
        <v>218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 C93:C94 C10:C11 D7 D1 C26:C28 C23:C24 C32 C34:C35 C50:C61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1" zoomScaleSheetLayoutView="100" workbookViewId="0">
      <selection activeCell="B60" sqref="B60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9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52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հ․132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259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67034.3</v>
      </c>
      <c r="D6" s="147">
        <f>SUM(D7:D8,D11,D14:D18,D21:D22)</f>
        <v>62144.4</v>
      </c>
      <c r="E6" s="147">
        <f t="shared" ref="E6:E63" si="0">D6-C6</f>
        <v>-4889.9000000000015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58347.199999999997</v>
      </c>
      <c r="D7" s="139">
        <f>+'Ekamut-caxs'!D17</f>
        <v>54004</v>
      </c>
      <c r="E7" s="139">
        <f t="shared" si="0"/>
        <v>-4343.1999999999971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130</v>
      </c>
      <c r="D8" s="139">
        <f>SUM(D9:D10)</f>
        <v>60</v>
      </c>
      <c r="E8" s="139">
        <f t="shared" si="0"/>
        <v>-70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2.1</v>
      </c>
      <c r="B9" s="197" t="str">
        <f>+'Ekamut-caxs'!B19</f>
        <v>վերապատրաստման գծով</v>
      </c>
      <c r="C9" s="128">
        <v>130</v>
      </c>
      <c r="D9" s="128">
        <f>+'Ekamut-caxs'!D19</f>
        <v>60</v>
      </c>
      <c r="E9" s="139">
        <f t="shared" si="0"/>
        <v>-70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6062.5999999999995</v>
      </c>
      <c r="D11" s="139">
        <f>SUM(D12:D13)</f>
        <v>5260.8</v>
      </c>
      <c r="E11" s="139">
        <f t="shared" si="0"/>
        <v>-801.79999999999927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525.9</v>
      </c>
      <c r="D12" s="128">
        <f>+'Ekamut-caxs'!D22</f>
        <v>656.2</v>
      </c>
      <c r="E12" s="139">
        <f t="shared" si="0"/>
        <v>130.30000000000007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5536.7</v>
      </c>
      <c r="D13" s="128">
        <f>+'Ekamut-caxs'!D23</f>
        <v>4604.6000000000004</v>
      </c>
      <c r="E13" s="139">
        <f t="shared" si="0"/>
        <v>-932.09999999999945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245.2</v>
      </c>
      <c r="E14" s="139">
        <f t="shared" si="0"/>
        <v>245.2</v>
      </c>
      <c r="F14" s="134" t="s">
        <v>336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>
        <v>13.3</v>
      </c>
      <c r="D15" s="139">
        <v>15.6</v>
      </c>
      <c r="E15" s="139">
        <f t="shared" si="0"/>
        <v>2.2999999999999989</v>
      </c>
      <c r="F15" s="138" t="s">
        <v>248</v>
      </c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6</v>
      </c>
      <c r="B18" s="141" t="str">
        <f>+'Ekamut-caxs'!B29</f>
        <v xml:space="preserve">Պայմանով ստացված ակտիվներից, այդ թվում՝  </v>
      </c>
      <c r="C18" s="142">
        <f>SUM(C19:C20)</f>
        <v>2481.1999999999998</v>
      </c>
      <c r="D18" s="142">
        <f>SUM(D19:D20)</f>
        <v>2558.8000000000002</v>
      </c>
      <c r="E18" s="139">
        <f t="shared" si="0"/>
        <v>77.600000000000364</v>
      </c>
      <c r="F18" s="140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7.25">
      <c r="A19" s="35">
        <f t="shared" si="1"/>
        <v>7</v>
      </c>
      <c r="B19" s="183" t="str">
        <f>+'Ekamut-caxs'!B30</f>
        <v xml:space="preserve">ոչ ընթացիկ </v>
      </c>
      <c r="C19" s="128">
        <v>2481.1999999999998</v>
      </c>
      <c r="D19" s="129">
        <f>+'Ekamut-caxs'!D30</f>
        <v>2558.8000000000002</v>
      </c>
      <c r="E19" s="129">
        <f t="shared" si="0"/>
        <v>77.600000000000364</v>
      </c>
      <c r="F19" s="140"/>
    </row>
    <row r="20" spans="1:18" ht="17.25" hidden="1">
      <c r="A20" s="35">
        <f t="shared" si="1"/>
        <v>8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40"/>
    </row>
    <row r="21" spans="1:18" s="32" customFormat="1" ht="17.25" hidden="1">
      <c r="A21" s="35">
        <f t="shared" si="1"/>
        <v>9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40"/>
    </row>
    <row r="22" spans="1:18" s="32" customFormat="1" ht="17.25" hidden="1">
      <c r="A22" s="35">
        <f t="shared" si="1"/>
        <v>10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67034.299999999988</v>
      </c>
      <c r="D23" s="148">
        <f>SUM(D24,D27:D33,D37:D59,D61:D62)</f>
        <v>62144.4</v>
      </c>
      <c r="E23" s="147">
        <f t="shared" si="0"/>
        <v>-4889.8999999999869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45684.9</v>
      </c>
      <c r="D24" s="142">
        <f>+'Ekamut-caxs'!D37</f>
        <v>45207</v>
      </c>
      <c r="E24" s="139">
        <f t="shared" si="0"/>
        <v>-477.90000000000146</v>
      </c>
      <c r="F24" s="140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t="17.25">
      <c r="A25" s="19">
        <f>+A24+0.1</f>
        <v>1.1000000000000001</v>
      </c>
      <c r="B25" s="82" t="str">
        <f>+'Ekamut-caxs'!B38</f>
        <v>վճարովի ծառայության գծով</v>
      </c>
      <c r="C25" s="128"/>
      <c r="D25" s="143">
        <f>+'Ekamut-caxs'!D38</f>
        <v>175.2</v>
      </c>
      <c r="E25" s="129">
        <f>D25-C25</f>
        <v>175.2</v>
      </c>
      <c r="F25" s="140" t="s">
        <v>336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t="17.25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2951.1455999999998</v>
      </c>
      <c r="E26" s="130">
        <f>D26-C26</f>
        <v>2951.1455999999998</v>
      </c>
      <c r="F26" s="138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11536.8</v>
      </c>
      <c r="D27" s="142">
        <f>+'Ekamut-caxs'!D40</f>
        <v>9597.1</v>
      </c>
      <c r="E27" s="139">
        <f t="shared" si="0"/>
        <v>-1939.6999999999989</v>
      </c>
      <c r="F27" s="466" t="s">
        <v>342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1334.7</v>
      </c>
      <c r="D28" s="142">
        <f>+'Ekamut-caxs'!D41</f>
        <v>1611.9</v>
      </c>
      <c r="E28" s="139">
        <f t="shared" si="0"/>
        <v>277.20000000000005</v>
      </c>
      <c r="F28" s="140" t="s">
        <v>343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633.1</v>
      </c>
      <c r="D29" s="142">
        <f>+'Ekamut-caxs'!D42</f>
        <v>723.4</v>
      </c>
      <c r="E29" s="139">
        <f t="shared" si="0"/>
        <v>90.299999999999955</v>
      </c>
      <c r="F29" s="140" t="s">
        <v>343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349.1</v>
      </c>
      <c r="D30" s="142">
        <f>+'Ekamut-caxs'!D43</f>
        <v>408.7</v>
      </c>
      <c r="E30" s="139">
        <f t="shared" si="0"/>
        <v>59.599999999999966</v>
      </c>
      <c r="F30" s="140" t="s">
        <v>343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31.2</v>
      </c>
      <c r="D31" s="142">
        <f>+'Ekamut-caxs'!D44</f>
        <v>31.2</v>
      </c>
      <c r="E31" s="139">
        <f t="shared" si="0"/>
        <v>0</v>
      </c>
      <c r="F31" s="140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69</v>
      </c>
      <c r="D32" s="142">
        <f>+'Ekamut-caxs'!D45</f>
        <v>69</v>
      </c>
      <c r="E32" s="139">
        <f t="shared" si="0"/>
        <v>0</v>
      </c>
      <c r="F32" s="140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152.6</v>
      </c>
      <c r="D33" s="142">
        <f>SUM(D34:D36)</f>
        <v>152.6</v>
      </c>
      <c r="E33" s="139">
        <f t="shared" si="0"/>
        <v>0</v>
      </c>
      <c r="F33" s="140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ht="17.25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40"/>
    </row>
    <row r="35" spans="1:18" ht="17.25">
      <c r="A35" s="19">
        <f t="shared" si="3"/>
        <v>8.1999999999999993</v>
      </c>
      <c r="B35" s="183" t="str">
        <f>+'Ekamut-caxs'!B48</f>
        <v>րոպեավճար</v>
      </c>
      <c r="C35" s="128">
        <v>35</v>
      </c>
      <c r="D35" s="143">
        <f>+'Ekamut-caxs'!D48</f>
        <v>35</v>
      </c>
      <c r="E35" s="129">
        <f t="shared" si="0"/>
        <v>0</v>
      </c>
      <c r="F35" s="140"/>
    </row>
    <row r="36" spans="1:18" ht="17.25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60</v>
      </c>
      <c r="E36" s="129">
        <f t="shared" si="0"/>
        <v>0</v>
      </c>
      <c r="F36" s="140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40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588</v>
      </c>
      <c r="D38" s="142">
        <f>+'Ekamut-caxs'!D51</f>
        <v>450</v>
      </c>
      <c r="E38" s="139">
        <f t="shared" si="0"/>
        <v>-138</v>
      </c>
      <c r="F38" s="134" t="s">
        <v>339</v>
      </c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10</v>
      </c>
      <c r="B39" s="141" t="str">
        <f>+'Ekamut-caxs'!B52</f>
        <v>Գրասենյակային ապրանքների գծով</v>
      </c>
      <c r="C39" s="140">
        <v>111.6</v>
      </c>
      <c r="D39" s="142">
        <f>+'Ekamut-caxs'!D52</f>
        <v>85</v>
      </c>
      <c r="E39" s="139">
        <f t="shared" si="0"/>
        <v>-26.599999999999994</v>
      </c>
      <c r="F39" s="140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100</v>
      </c>
      <c r="D40" s="142">
        <f>+'Ekamut-caxs'!D53</f>
        <v>85</v>
      </c>
      <c r="E40" s="139">
        <f t="shared" si="0"/>
        <v>-15</v>
      </c>
      <c r="F40" s="140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34.5">
      <c r="A41" s="35">
        <f t="shared" si="4"/>
        <v>12</v>
      </c>
      <c r="B41" s="141" t="str">
        <f>+'Ekamut-caxs'!B54</f>
        <v>Ուսումնական նյութերի գծով</v>
      </c>
      <c r="C41" s="140">
        <v>420</v>
      </c>
      <c r="D41" s="142">
        <f>+'Ekamut-caxs'!D54</f>
        <v>220</v>
      </c>
      <c r="E41" s="139">
        <f t="shared" si="0"/>
        <v>-200</v>
      </c>
      <c r="F41" s="465" t="s">
        <v>341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64.8</v>
      </c>
      <c r="D42" s="142">
        <f>+'Ekamut-caxs'!D55</f>
        <v>20</v>
      </c>
      <c r="E42" s="139">
        <f>D42-C42</f>
        <v>-44.8</v>
      </c>
      <c r="F42" s="140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51.75">
      <c r="A43" s="35">
        <f t="shared" si="4"/>
        <v>14</v>
      </c>
      <c r="B43" s="141" t="str">
        <f>+'Ekamut-caxs'!B56</f>
        <v>Բուժ.ծառայության գծով</v>
      </c>
      <c r="C43" s="140">
        <v>90</v>
      </c>
      <c r="D43" s="142">
        <f>+'Ekamut-caxs'!D56</f>
        <v>95</v>
      </c>
      <c r="E43" s="139">
        <f t="shared" si="0"/>
        <v>5</v>
      </c>
      <c r="F43" s="140" t="s">
        <v>340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300</v>
      </c>
      <c r="D44" s="142">
        <f>+'Ekamut-caxs'!D57</f>
        <v>150</v>
      </c>
      <c r="E44" s="139">
        <f t="shared" si="0"/>
        <v>-150</v>
      </c>
      <c r="F44" s="134" t="s">
        <v>334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126.3</v>
      </c>
      <c r="D45" s="142">
        <f>+'Ekamut-caxs'!D58</f>
        <v>126.3</v>
      </c>
      <c r="E45" s="139">
        <f>D45-C45</f>
        <v>0</v>
      </c>
      <c r="F45" s="140" t="s">
        <v>337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40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80</v>
      </c>
      <c r="D49" s="142">
        <f>+'Ekamut-caxs'!D62</f>
        <v>40</v>
      </c>
      <c r="E49" s="139">
        <f t="shared" si="0"/>
        <v>-40</v>
      </c>
      <c r="F49" s="134" t="s">
        <v>345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40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40</v>
      </c>
      <c r="D52" s="142">
        <f>+'Ekamut-caxs'!D65</f>
        <v>40</v>
      </c>
      <c r="E52" s="139">
        <f t="shared" si="5"/>
        <v>0</v>
      </c>
      <c r="F52" s="134" t="s">
        <v>344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130</v>
      </c>
      <c r="D54" s="142">
        <f>+'Ekamut-caxs'!D67</f>
        <v>60</v>
      </c>
      <c r="E54" s="139">
        <f t="shared" si="5"/>
        <v>-70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0</v>
      </c>
      <c r="E57" s="138">
        <f>D57-C57</f>
        <v>-50</v>
      </c>
      <c r="F57" s="467"/>
    </row>
    <row r="58" spans="1:18" s="32" customFormat="1" ht="17.25">
      <c r="A58" s="35">
        <f t="shared" si="4"/>
        <v>24</v>
      </c>
      <c r="B58" s="182" t="str">
        <f>+'Ekamut-caxs'!B71</f>
        <v>Կրակմարիչների լիցքավորում</v>
      </c>
      <c r="C58" s="138">
        <v>15</v>
      </c>
      <c r="D58" s="140">
        <f>+'Ekamut-caxs'!D71</f>
        <v>13.5</v>
      </c>
      <c r="E58" s="138">
        <f>D58-C58</f>
        <v>-1.5</v>
      </c>
      <c r="F58" s="138"/>
    </row>
    <row r="59" spans="1:18" s="33" customFormat="1" ht="17.25">
      <c r="A59" s="35">
        <f t="shared" si="4"/>
        <v>25</v>
      </c>
      <c r="B59" s="141" t="str">
        <f>+'Ekamut-caxs'!B72</f>
        <v>Հիմնական միջոցների մաշվածության գծով, որից՝</v>
      </c>
      <c r="C59" s="142">
        <f>+C60</f>
        <v>2558.8000000000002</v>
      </c>
      <c r="D59" s="142">
        <f>+'Ekamut-caxs'!D72</f>
        <v>2558.8000000000002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17.25">
      <c r="A60" s="19">
        <f>+A59+1</f>
        <v>26</v>
      </c>
      <c r="B60" s="183" t="str">
        <f>+'Ekamut-caxs'!B73</f>
        <v>պայմանով (անհատույց) ստացված</v>
      </c>
      <c r="C60" s="130">
        <v>2558.8000000000002</v>
      </c>
      <c r="D60" s="143">
        <f>+'Ekamut-caxs'!D73</f>
        <v>2558.8000000000002</v>
      </c>
      <c r="E60" s="129">
        <f t="shared" si="5"/>
        <v>0</v>
      </c>
      <c r="F60" s="138"/>
      <c r="G60" s="79"/>
    </row>
    <row r="61" spans="1:18" s="33" customFormat="1" ht="17.25" hidden="1">
      <c r="A61" s="35">
        <f>+A59+1</f>
        <v>26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27</v>
      </c>
      <c r="B62" s="141" t="str">
        <f>+'Ekamut-caxs'!B75</f>
        <v>Այլ ծախսերի գծով</v>
      </c>
      <c r="C62" s="138">
        <v>2340.4</v>
      </c>
      <c r="D62" s="142">
        <f>+'Ekamut-caxs'!D75</f>
        <v>171.9</v>
      </c>
      <c r="E62" s="139">
        <f t="shared" si="5"/>
        <v>-2168.5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79" t="str">
        <f>+'Ekamut-caxs'!D78</f>
        <v>Ս.ՆԱԶԱՐԵԹՅԱՆ</v>
      </c>
      <c r="E65" s="479"/>
      <c r="F65" s="65"/>
    </row>
    <row r="66" spans="1:6" ht="9.75" customHeight="1">
      <c r="B66" s="214"/>
      <c r="C66" s="215"/>
      <c r="D66" s="478" t="s">
        <v>5</v>
      </c>
      <c r="E66" s="478"/>
      <c r="F66" s="151"/>
    </row>
    <row r="67" spans="1:6" ht="24.75" customHeight="1">
      <c r="B67" s="212" t="s">
        <v>6</v>
      </c>
      <c r="C67" s="213"/>
      <c r="D67" s="479" t="str">
        <f>+'Ekamut-caxs'!D80</f>
        <v>Ա. ՍԱՐԳՍՅԱՆ</v>
      </c>
      <c r="E67" s="479"/>
      <c r="F67" s="65"/>
    </row>
    <row r="68" spans="1:6" ht="11.25" customHeight="1">
      <c r="B68" s="216"/>
      <c r="C68" s="215"/>
      <c r="D68" s="478" t="s">
        <v>5</v>
      </c>
      <c r="E68" s="47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4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0" zoomScaleSheetLayoutView="100" workbookViewId="0">
      <selection activeCell="B60" sqref="B60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90.2851562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78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հ․132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260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1488.9</v>
      </c>
      <c r="D6" s="131">
        <f>+C6</f>
        <v>1488.9</v>
      </c>
      <c r="E6" s="136">
        <f t="shared" ref="E6:E67" si="0">D6-C6</f>
        <v>0</v>
      </c>
      <c r="F6" s="131">
        <f>+C6-C64</f>
        <v>1122.6000000000001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64539.799999999996</v>
      </c>
      <c r="D7" s="136">
        <f>SUM(D8:D9,D12,D16:D22)</f>
        <v>59585.599999999999</v>
      </c>
      <c r="E7" s="136">
        <f>D7-C7</f>
        <v>-4954.1999999999971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58347.199999999997</v>
      </c>
      <c r="D8" s="135">
        <f>+'Dramakan hosqer'!C21</f>
        <v>54004</v>
      </c>
      <c r="E8" s="135">
        <f>D8-C8</f>
        <v>-4343.1999999999971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130</v>
      </c>
      <c r="D9" s="135">
        <f>SUM(D10:D11)</f>
        <v>60</v>
      </c>
      <c r="E9" s="135">
        <f t="shared" ref="E9:E16" si="1">D9-C9</f>
        <v>-70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130</v>
      </c>
      <c r="D10" s="388">
        <f>+'Dramakan hosqer'!C23</f>
        <v>60</v>
      </c>
      <c r="E10" s="389">
        <f t="shared" si="1"/>
        <v>-70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6062.5999999999995</v>
      </c>
      <c r="D12" s="135">
        <f>SUM(D13:D15)</f>
        <v>5260.8</v>
      </c>
      <c r="E12" s="135">
        <f t="shared" si="1"/>
        <v>-801.79999999999927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>
        <v>525.9</v>
      </c>
      <c r="D13" s="388">
        <f>+'Dramakan hosqer'!C26</f>
        <v>656.2</v>
      </c>
      <c r="E13" s="389">
        <f t="shared" si="1"/>
        <v>130.30000000000007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5536.7</v>
      </c>
      <c r="D14" s="388">
        <f>+'Dramakan hosqer'!C27</f>
        <v>4604.6000000000004</v>
      </c>
      <c r="E14" s="389">
        <f t="shared" si="1"/>
        <v>-932.09999999999945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hidden="1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/>
      <c r="D15" s="388">
        <f>+'Dramakan hosqer'!C28</f>
        <v>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245.2</v>
      </c>
      <c r="E16" s="135">
        <f t="shared" si="1"/>
        <v>245.2</v>
      </c>
      <c r="F16" s="134" t="s">
        <v>336</v>
      </c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15.6</v>
      </c>
      <c r="E17" s="135">
        <f t="shared" si="0"/>
        <v>15.6</v>
      </c>
      <c r="F17" s="138" t="s">
        <v>248</v>
      </c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62688.1</v>
      </c>
      <c r="D23" s="136">
        <f>+D24+D66+D78</f>
        <v>59759.4</v>
      </c>
      <c r="E23" s="136">
        <f t="shared" si="0"/>
        <v>-2928.6999999999971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62688.1</v>
      </c>
      <c r="D24" s="136">
        <f>SUM(D25,D28:D34,D38:D60,D64:D65)</f>
        <v>59759.4</v>
      </c>
      <c r="E24" s="136">
        <f t="shared" si="0"/>
        <v>-2928.6999999999971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45684.9</v>
      </c>
      <c r="D25" s="135">
        <f>+'Dramakan hosqer'!C38</f>
        <v>45207</v>
      </c>
      <c r="E25" s="135">
        <f t="shared" si="0"/>
        <v>-477.90000000000146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/>
      <c r="D26" s="388">
        <f>+'Dramakan hosqer'!C39</f>
        <v>175.2</v>
      </c>
      <c r="E26" s="389">
        <f t="shared" si="0"/>
        <v>175.2</v>
      </c>
      <c r="F26" s="140" t="s">
        <v>336</v>
      </c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2951.1455999999998</v>
      </c>
      <c r="E27" s="389">
        <f t="shared" si="0"/>
        <v>2951.1455999999998</v>
      </c>
      <c r="F27" s="138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11536.8</v>
      </c>
      <c r="D28" s="135">
        <f>+'Dramakan hosqer'!C41</f>
        <v>9597.1</v>
      </c>
      <c r="E28" s="135">
        <f t="shared" si="0"/>
        <v>-1939.6999999999989</v>
      </c>
      <c r="F28" s="466" t="s">
        <v>342</v>
      </c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1334.7</v>
      </c>
      <c r="D29" s="135">
        <f>+'Dramakan hosqer'!C42</f>
        <v>1611.9</v>
      </c>
      <c r="E29" s="135">
        <f t="shared" si="0"/>
        <v>277.20000000000005</v>
      </c>
      <c r="F29" s="140" t="s">
        <v>343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633.1</v>
      </c>
      <c r="D30" s="135">
        <f>+'Dramakan hosqer'!C43</f>
        <v>723.4</v>
      </c>
      <c r="E30" s="135">
        <f t="shared" si="0"/>
        <v>90.299999999999955</v>
      </c>
      <c r="F30" s="140" t="s">
        <v>343</v>
      </c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335.8</v>
      </c>
      <c r="D31" s="135">
        <f>+'Dramakan hosqer'!C44</f>
        <v>393.1</v>
      </c>
      <c r="E31" s="135">
        <f t="shared" si="0"/>
        <v>57.300000000000011</v>
      </c>
      <c r="F31" s="140" t="s">
        <v>343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31.2</v>
      </c>
      <c r="D32" s="135">
        <f>+'Dramakan hosqer'!C45</f>
        <v>31.2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69</v>
      </c>
      <c r="D33" s="135">
        <f>+'Dramakan hosqer'!C46</f>
        <v>69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152.6</v>
      </c>
      <c r="D34" s="135">
        <f>SUM(D35:D37)</f>
        <v>147.6</v>
      </c>
      <c r="E34" s="135">
        <f t="shared" si="0"/>
        <v>-5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35</v>
      </c>
      <c r="D36" s="388">
        <f>+'Dramakan hosqer'!C49</f>
        <v>30</v>
      </c>
      <c r="E36" s="389">
        <f t="shared" si="0"/>
        <v>-5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60</v>
      </c>
      <c r="D37" s="388">
        <f>+'Dramakan hosqer'!C50</f>
        <v>60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588</v>
      </c>
      <c r="D39" s="135">
        <f>+'Dramakan hosqer'!C52</f>
        <v>450</v>
      </c>
      <c r="E39" s="135">
        <f t="shared" si="0"/>
        <v>-138</v>
      </c>
      <c r="F39" s="134" t="s">
        <v>335</v>
      </c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111.6</v>
      </c>
      <c r="D40" s="135">
        <f>+'Dramakan hosqer'!C53</f>
        <v>85</v>
      </c>
      <c r="E40" s="135">
        <f t="shared" si="0"/>
        <v>-26.599999999999994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100</v>
      </c>
      <c r="D41" s="135">
        <f>+'Dramakan hosqer'!C54</f>
        <v>85</v>
      </c>
      <c r="E41" s="135">
        <f t="shared" si="0"/>
        <v>-15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31.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420</v>
      </c>
      <c r="D42" s="135">
        <f>+'Dramakan hosqer'!C55</f>
        <v>220</v>
      </c>
      <c r="E42" s="135">
        <f t="shared" si="0"/>
        <v>-200</v>
      </c>
      <c r="F42" s="465" t="s">
        <v>346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64.8</v>
      </c>
      <c r="D43" s="135">
        <f>+'Dramakan hosqer'!C56</f>
        <v>20</v>
      </c>
      <c r="E43" s="135">
        <f t="shared" si="0"/>
        <v>-44.8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27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90</v>
      </c>
      <c r="D44" s="135">
        <f>+'Dramakan hosqer'!C57</f>
        <v>95</v>
      </c>
      <c r="E44" s="135">
        <f t="shared" si="0"/>
        <v>5</v>
      </c>
      <c r="F44" s="140" t="s">
        <v>338</v>
      </c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150</v>
      </c>
      <c r="E45" s="135">
        <f t="shared" si="0"/>
        <v>-150</v>
      </c>
      <c r="F45" s="134" t="s">
        <v>334</v>
      </c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126.3</v>
      </c>
      <c r="D46" s="135">
        <f>+'Dramakan hosqer'!C59</f>
        <v>126.3</v>
      </c>
      <c r="E46" s="135">
        <f t="shared" si="0"/>
        <v>0</v>
      </c>
      <c r="F46" s="140" t="s">
        <v>337</v>
      </c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80</v>
      </c>
      <c r="D50" s="135">
        <f>+'Dramakan hosqer'!C63</f>
        <v>40</v>
      </c>
      <c r="E50" s="135">
        <f t="shared" si="0"/>
        <v>-40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>
        <v>40</v>
      </c>
      <c r="D53" s="135">
        <f>+'Dramakan hosqer'!C66</f>
        <v>40</v>
      </c>
      <c r="E53" s="135">
        <f t="shared" si="0"/>
        <v>0</v>
      </c>
      <c r="F53" s="134" t="s">
        <v>344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22</v>
      </c>
      <c r="B55" s="181" t="str">
        <f>+'Dramakan hosqer'!B68</f>
        <v>Վերապատրաստման գծով</v>
      </c>
      <c r="C55" s="134">
        <v>130</v>
      </c>
      <c r="D55" s="135">
        <f>+'Dramakan hosqer'!C68</f>
        <v>60</v>
      </c>
      <c r="E55" s="135">
        <f t="shared" si="0"/>
        <v>-70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23</v>
      </c>
      <c r="B56" s="244" t="s">
        <v>331</v>
      </c>
      <c r="C56" s="134">
        <v>200</v>
      </c>
      <c r="D56" s="134">
        <f>+'Dramakan hosqer'!C69</f>
        <v>0</v>
      </c>
      <c r="E56" s="134">
        <f t="shared" si="0"/>
        <v>-200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24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0</v>
      </c>
      <c r="E58" s="135">
        <f>D58-C58</f>
        <v>-50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1" t="str">
        <f>+'Dramakan hosqer'!B72</f>
        <v>Կրակմարիչների լիցքավորում</v>
      </c>
      <c r="C59" s="134">
        <v>15</v>
      </c>
      <c r="D59" s="135">
        <f>+'Dramakan hosqer'!C72</f>
        <v>13.5</v>
      </c>
      <c r="E59" s="135">
        <f>D59-C59</f>
        <v>-1.5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26.1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366.3</v>
      </c>
      <c r="D64" s="135">
        <f>+'Dramakan hosqer'!C77</f>
        <v>366.29999999999995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120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3340.5999999999985</v>
      </c>
      <c r="D81" s="136">
        <f>D6+D7-D23</f>
        <v>1315.0999999999985</v>
      </c>
      <c r="E81" s="136">
        <f t="shared" si="7"/>
        <v>-2025.5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2" t="str">
        <f>+'Ekamut-caxs'!D78</f>
        <v>Ս.ՆԱԶԱՐԵԹՅԱՆ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91</v>
      </c>
      <c r="E84" s="481"/>
      <c r="F84" s="153"/>
    </row>
    <row r="85" spans="1:20" s="11" customFormat="1" ht="22.5" customHeight="1">
      <c r="A85" s="12"/>
      <c r="B85" s="220" t="s">
        <v>6</v>
      </c>
      <c r="C85" s="215"/>
      <c r="D85" s="479" t="str">
        <f>+'Ekamut-caxs'!D80</f>
        <v>Ա. ՍԱՐԳՍՅԱՆ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91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0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B60" sqref="B60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8" t="s">
        <v>66</v>
      </c>
      <c r="B1" s="488"/>
      <c r="C1" s="488"/>
      <c r="D1" s="488"/>
      <c r="E1" s="48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9" t="str">
        <f>+'Ekamut-caxs'!A13:D13</f>
        <v xml:space="preserve">«Երևանի հ․132 մսուր-մանկապարտեզ» ՀՈԱԿ-ի </v>
      </c>
      <c r="B2" s="490"/>
      <c r="C2" s="490"/>
      <c r="D2" s="490"/>
      <c r="E2" s="49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1" t="s">
        <v>143</v>
      </c>
      <c r="B3" s="491"/>
      <c r="C3" s="491"/>
      <c r="D3" s="491"/>
      <c r="E3" s="49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2" t="s">
        <v>244</v>
      </c>
      <c r="B4" s="492"/>
      <c r="C4" s="492"/>
      <c r="D4" s="492"/>
      <c r="E4" s="49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3" t="s">
        <v>148</v>
      </c>
      <c r="B7" s="494"/>
      <c r="C7" s="49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7.9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 ht="28.5" customHeight="1">
      <c r="A17" s="102">
        <v>1.9</v>
      </c>
      <c r="B17" s="104" t="s">
        <v>333</v>
      </c>
      <c r="C17" s="106" t="s">
        <v>332</v>
      </c>
      <c r="D17" s="22">
        <v>7.9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7.9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3" t="s">
        <v>173</v>
      </c>
      <c r="B35" s="494"/>
      <c r="C35" s="49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276.8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59.5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21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660</v>
      </c>
      <c r="E54" s="22"/>
      <c r="F54" s="150">
        <f>SUM(D36:D53)</f>
        <v>366.3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660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1026.3</v>
      </c>
      <c r="E59" s="119"/>
      <c r="F59" s="333">
        <f>+D59-D55</f>
        <v>366.29999999999995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1488.9</v>
      </c>
      <c r="D62" s="483" t="s">
        <v>176</v>
      </c>
      <c r="E62" s="484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5" t="str">
        <f>+'Ekamut-caxs'!D78</f>
        <v>Ս.ՆԱԶԱՐԵԹՅԱՆ</v>
      </c>
      <c r="E64" s="485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6" t="s">
        <v>91</v>
      </c>
      <c r="E65" s="486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5" t="str">
        <f>+'Ekamut-caxs'!D80</f>
        <v>Ա. ՍԱՐԳՍՅԱՆ</v>
      </c>
      <c r="E66" s="485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87" t="s">
        <v>91</v>
      </c>
      <c r="E67" s="48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B60" sqref="B60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</row>
    <row r="2" spans="1:15" s="256" customFormat="1" ht="21.75" customHeight="1">
      <c r="A2" s="498" t="str">
        <f>+'Ekamut-caxs'!A13</f>
        <v xml:space="preserve">«Երևանի հ․132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</row>
    <row r="3" spans="1:15" s="256" customFormat="1" ht="21" customHeight="1">
      <c r="A3" s="498" t="s">
        <v>92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</row>
    <row r="4" spans="1:15" ht="21" customHeight="1"/>
    <row r="5" spans="1:15" s="261" customFormat="1" ht="19.5" customHeight="1">
      <c r="A5" s="495" t="s">
        <v>113</v>
      </c>
      <c r="B5" s="495" t="s">
        <v>93</v>
      </c>
      <c r="C5" s="496" t="s">
        <v>94</v>
      </c>
      <c r="D5" s="496"/>
      <c r="E5" s="496"/>
      <c r="F5" s="496"/>
      <c r="G5" s="496" t="s">
        <v>95</v>
      </c>
      <c r="H5" s="496"/>
      <c r="I5" s="496"/>
      <c r="J5" s="496"/>
      <c r="K5" s="496" t="s">
        <v>133</v>
      </c>
      <c r="L5" s="496"/>
      <c r="M5" s="496"/>
      <c r="N5" s="496"/>
      <c r="O5" s="496"/>
    </row>
    <row r="6" spans="1:15" s="263" customFormat="1" ht="51" customHeight="1">
      <c r="A6" s="495"/>
      <c r="B6" s="495"/>
      <c r="C6" s="262" t="s">
        <v>230</v>
      </c>
      <c r="D6" s="262" t="s">
        <v>203</v>
      </c>
      <c r="E6" s="262" t="s">
        <v>231</v>
      </c>
      <c r="F6" s="262" t="s">
        <v>214</v>
      </c>
      <c r="G6" s="262" t="s">
        <v>215</v>
      </c>
      <c r="H6" s="262" t="s">
        <v>203</v>
      </c>
      <c r="I6" s="262" t="s">
        <v>232</v>
      </c>
      <c r="J6" s="262" t="s">
        <v>214</v>
      </c>
      <c r="K6" s="262" t="s">
        <v>230</v>
      </c>
      <c r="L6" s="262" t="s">
        <v>231</v>
      </c>
      <c r="M6" s="262" t="s">
        <v>233</v>
      </c>
      <c r="N6" s="259" t="s">
        <v>234</v>
      </c>
      <c r="O6" s="259" t="s">
        <v>235</v>
      </c>
    </row>
    <row r="7" spans="1:15" ht="19.5" customHeight="1">
      <c r="A7" s="264">
        <v>1</v>
      </c>
      <c r="B7" s="265" t="s">
        <v>96</v>
      </c>
      <c r="C7" s="266">
        <v>2523</v>
      </c>
      <c r="D7" s="267">
        <v>362555.1</v>
      </c>
      <c r="E7" s="268">
        <v>2252</v>
      </c>
      <c r="F7" s="269">
        <f>IF((E7&lt;10000), E7*143.7, E7*107.1)</f>
        <v>323612.39999999997</v>
      </c>
      <c r="G7" s="266">
        <v>1136</v>
      </c>
      <c r="H7" s="267">
        <v>58337</v>
      </c>
      <c r="I7" s="268">
        <v>1130</v>
      </c>
      <c r="J7" s="269">
        <v>58196</v>
      </c>
      <c r="K7" s="270">
        <v>84</v>
      </c>
      <c r="L7" s="268">
        <v>100</v>
      </c>
      <c r="M7" s="271">
        <f>+L7*200.47</f>
        <v>20047</v>
      </c>
      <c r="N7" s="272">
        <f>+L7*7.94904</f>
        <v>794.904</v>
      </c>
      <c r="O7" s="271">
        <f>+N7+M7</f>
        <v>20841.903999999999</v>
      </c>
    </row>
    <row r="8" spans="1:15" ht="19.5" customHeight="1">
      <c r="A8" s="264">
        <v>2</v>
      </c>
      <c r="B8" s="265" t="s">
        <v>97</v>
      </c>
      <c r="C8" s="266">
        <v>2361</v>
      </c>
      <c r="D8" s="267">
        <v>339275.7</v>
      </c>
      <c r="E8" s="268">
        <v>1784</v>
      </c>
      <c r="F8" s="269">
        <f t="shared" ref="F8:F18" si="0">IF((E8&lt;10000), E8*143.7, E8*107.1)</f>
        <v>256360.8</v>
      </c>
      <c r="G8" s="266">
        <v>1112</v>
      </c>
      <c r="H8" s="267">
        <v>56939</v>
      </c>
      <c r="I8" s="268">
        <v>1169</v>
      </c>
      <c r="J8" s="269">
        <v>60066</v>
      </c>
      <c r="K8" s="270"/>
      <c r="L8" s="268">
        <v>155</v>
      </c>
      <c r="M8" s="271">
        <f t="shared" ref="M8:M18" si="1">+L8*200.47</f>
        <v>31072.85</v>
      </c>
      <c r="N8" s="272">
        <f t="shared" ref="N8:N18" si="2">+L8*7.94904</f>
        <v>1232.1012000000001</v>
      </c>
      <c r="O8" s="271">
        <f t="shared" ref="O8:O18" si="3">+N8+M8</f>
        <v>32304.9512</v>
      </c>
    </row>
    <row r="9" spans="1:15" ht="19.5" customHeight="1">
      <c r="A9" s="264">
        <v>3</v>
      </c>
      <c r="B9" s="265" t="s">
        <v>98</v>
      </c>
      <c r="C9" s="266">
        <v>851</v>
      </c>
      <c r="D9" s="267">
        <v>122288.7</v>
      </c>
      <c r="E9" s="268">
        <v>1515</v>
      </c>
      <c r="F9" s="269">
        <f t="shared" si="0"/>
        <v>217705.49999999997</v>
      </c>
      <c r="G9" s="266">
        <v>1156</v>
      </c>
      <c r="H9" s="267">
        <v>59411</v>
      </c>
      <c r="I9" s="268">
        <v>1355</v>
      </c>
      <c r="J9" s="269">
        <v>69488</v>
      </c>
      <c r="K9" s="270"/>
      <c r="L9" s="268">
        <v>152</v>
      </c>
      <c r="M9" s="271">
        <f t="shared" si="1"/>
        <v>30471.439999999999</v>
      </c>
      <c r="N9" s="272">
        <f t="shared" si="2"/>
        <v>1208.2540799999999</v>
      </c>
      <c r="O9" s="271">
        <f t="shared" si="3"/>
        <v>31679.694079999997</v>
      </c>
    </row>
    <row r="10" spans="1:15" ht="19.5" customHeight="1">
      <c r="A10" s="264">
        <v>4</v>
      </c>
      <c r="B10" s="265" t="s">
        <v>99</v>
      </c>
      <c r="C10" s="270">
        <v>289</v>
      </c>
      <c r="D10" s="273">
        <v>41529.300000000003</v>
      </c>
      <c r="E10" s="268">
        <v>152</v>
      </c>
      <c r="F10" s="269">
        <f t="shared" si="0"/>
        <v>21842.399999999998</v>
      </c>
      <c r="G10" s="266">
        <v>914</v>
      </c>
      <c r="H10" s="273">
        <v>47084</v>
      </c>
      <c r="I10" s="268">
        <v>1147</v>
      </c>
      <c r="J10" s="269">
        <v>58963</v>
      </c>
      <c r="K10" s="270"/>
      <c r="L10" s="268">
        <v>108</v>
      </c>
      <c r="M10" s="271">
        <f t="shared" si="1"/>
        <v>21650.76</v>
      </c>
      <c r="N10" s="272">
        <f t="shared" si="2"/>
        <v>858.49631999999997</v>
      </c>
      <c r="O10" s="271">
        <f t="shared" si="3"/>
        <v>22509.256319999997</v>
      </c>
    </row>
    <row r="11" spans="1:15" ht="19.5" customHeight="1">
      <c r="A11" s="264">
        <v>5</v>
      </c>
      <c r="B11" s="265" t="s">
        <v>100</v>
      </c>
      <c r="C11" s="270">
        <v>125</v>
      </c>
      <c r="D11" s="273">
        <v>17962.5</v>
      </c>
      <c r="E11" s="268">
        <v>125</v>
      </c>
      <c r="F11" s="269">
        <f t="shared" si="0"/>
        <v>17962.5</v>
      </c>
      <c r="G11" s="266">
        <v>847</v>
      </c>
      <c r="H11" s="273">
        <v>43725</v>
      </c>
      <c r="I11" s="268">
        <v>1186</v>
      </c>
      <c r="J11" s="269">
        <v>60366</v>
      </c>
      <c r="K11" s="270">
        <v>348</v>
      </c>
      <c r="L11" s="268">
        <v>217</v>
      </c>
      <c r="M11" s="271">
        <f t="shared" si="1"/>
        <v>43501.99</v>
      </c>
      <c r="N11" s="272">
        <f t="shared" si="2"/>
        <v>1724.9416800000001</v>
      </c>
      <c r="O11" s="271">
        <f t="shared" si="3"/>
        <v>45226.931680000002</v>
      </c>
    </row>
    <row r="12" spans="1:15" ht="19.5" customHeight="1">
      <c r="A12" s="264">
        <v>6</v>
      </c>
      <c r="B12" s="265" t="s">
        <v>101</v>
      </c>
      <c r="C12" s="270">
        <v>129</v>
      </c>
      <c r="D12" s="273">
        <v>18537.3</v>
      </c>
      <c r="E12" s="268">
        <v>117</v>
      </c>
      <c r="F12" s="269">
        <f t="shared" si="0"/>
        <v>16812.899999999998</v>
      </c>
      <c r="G12" s="266">
        <v>839</v>
      </c>
      <c r="H12" s="273">
        <v>43209</v>
      </c>
      <c r="I12" s="268">
        <v>982</v>
      </c>
      <c r="J12" s="269">
        <v>50558</v>
      </c>
      <c r="K12" s="270">
        <v>226</v>
      </c>
      <c r="L12" s="268">
        <v>215</v>
      </c>
      <c r="M12" s="271">
        <f t="shared" si="1"/>
        <v>43101.05</v>
      </c>
      <c r="N12" s="272">
        <f t="shared" si="2"/>
        <v>1709.0436</v>
      </c>
      <c r="O12" s="271">
        <f t="shared" si="3"/>
        <v>44810.0936</v>
      </c>
    </row>
    <row r="13" spans="1:15" ht="19.5" customHeight="1">
      <c r="A13" s="264">
        <v>7</v>
      </c>
      <c r="B13" s="265" t="s">
        <v>102</v>
      </c>
      <c r="C13" s="270">
        <v>87</v>
      </c>
      <c r="D13" s="273">
        <v>12501.9</v>
      </c>
      <c r="E13" s="268">
        <v>119</v>
      </c>
      <c r="F13" s="269">
        <f t="shared" si="0"/>
        <v>17100.3</v>
      </c>
      <c r="G13" s="266">
        <v>822</v>
      </c>
      <c r="H13" s="273">
        <v>42157</v>
      </c>
      <c r="I13" s="268">
        <v>1040</v>
      </c>
      <c r="J13" s="269">
        <v>53739</v>
      </c>
      <c r="K13" s="270">
        <v>208</v>
      </c>
      <c r="L13" s="268">
        <v>169</v>
      </c>
      <c r="M13" s="271">
        <f t="shared" si="1"/>
        <v>33879.43</v>
      </c>
      <c r="N13" s="272">
        <f t="shared" si="2"/>
        <v>1343.3877600000001</v>
      </c>
      <c r="O13" s="271">
        <f t="shared" si="3"/>
        <v>35222.817759999998</v>
      </c>
    </row>
    <row r="14" spans="1:15" ht="19.5" customHeight="1">
      <c r="A14" s="264">
        <v>8</v>
      </c>
      <c r="B14" s="274" t="s">
        <v>103</v>
      </c>
      <c r="C14" s="270">
        <v>95</v>
      </c>
      <c r="D14" s="273">
        <v>13651.5</v>
      </c>
      <c r="E14" s="268">
        <v>104</v>
      </c>
      <c r="F14" s="269">
        <f t="shared" si="0"/>
        <v>14944.8</v>
      </c>
      <c r="G14" s="266">
        <v>995</v>
      </c>
      <c r="H14" s="273">
        <v>51457</v>
      </c>
      <c r="I14" s="268">
        <v>1034</v>
      </c>
      <c r="J14" s="269">
        <v>53768</v>
      </c>
      <c r="K14" s="270">
        <v>271</v>
      </c>
      <c r="L14" s="268">
        <v>254</v>
      </c>
      <c r="M14" s="271">
        <f t="shared" si="1"/>
        <v>50919.38</v>
      </c>
      <c r="N14" s="272">
        <f t="shared" si="2"/>
        <v>2019.0561600000001</v>
      </c>
      <c r="O14" s="271">
        <f t="shared" si="3"/>
        <v>52938.436159999997</v>
      </c>
    </row>
    <row r="15" spans="1:15" ht="19.5" customHeight="1">
      <c r="A15" s="264">
        <v>9</v>
      </c>
      <c r="B15" s="274" t="s">
        <v>104</v>
      </c>
      <c r="C15" s="270">
        <v>102</v>
      </c>
      <c r="D15" s="273">
        <v>14657.4</v>
      </c>
      <c r="E15" s="268">
        <v>120</v>
      </c>
      <c r="F15" s="269">
        <f t="shared" si="0"/>
        <v>17244</v>
      </c>
      <c r="G15" s="266">
        <v>900</v>
      </c>
      <c r="H15" s="273">
        <v>46351</v>
      </c>
      <c r="I15" s="268">
        <v>1154</v>
      </c>
      <c r="J15" s="269">
        <v>60353</v>
      </c>
      <c r="K15" s="270">
        <v>163</v>
      </c>
      <c r="L15" s="268">
        <v>177</v>
      </c>
      <c r="M15" s="271">
        <f t="shared" si="1"/>
        <v>35483.19</v>
      </c>
      <c r="N15" s="272">
        <f t="shared" si="2"/>
        <v>1406.98008</v>
      </c>
      <c r="O15" s="271">
        <f t="shared" si="3"/>
        <v>36890.170080000004</v>
      </c>
    </row>
    <row r="16" spans="1:15" ht="19.5" customHeight="1">
      <c r="A16" s="264">
        <v>10</v>
      </c>
      <c r="B16" s="274" t="s">
        <v>105</v>
      </c>
      <c r="C16" s="270">
        <v>133</v>
      </c>
      <c r="D16" s="273">
        <v>19112.099999999999</v>
      </c>
      <c r="E16" s="268">
        <v>480</v>
      </c>
      <c r="F16" s="269">
        <f t="shared" si="0"/>
        <v>68976</v>
      </c>
      <c r="G16" s="270">
        <v>905</v>
      </c>
      <c r="H16" s="273">
        <v>46572</v>
      </c>
      <c r="I16" s="268">
        <v>1438</v>
      </c>
      <c r="J16" s="269">
        <v>75024</v>
      </c>
      <c r="K16" s="270">
        <v>139</v>
      </c>
      <c r="L16" s="268">
        <v>229</v>
      </c>
      <c r="M16" s="271">
        <f t="shared" si="1"/>
        <v>45907.63</v>
      </c>
      <c r="N16" s="272">
        <f t="shared" si="2"/>
        <v>1820.33016</v>
      </c>
      <c r="O16" s="271">
        <f t="shared" si="3"/>
        <v>47727.960159999995</v>
      </c>
    </row>
    <row r="17" spans="1:15" ht="19.5" customHeight="1">
      <c r="A17" s="264">
        <v>11</v>
      </c>
      <c r="B17" s="274" t="s">
        <v>106</v>
      </c>
      <c r="C17" s="270">
        <v>938</v>
      </c>
      <c r="D17" s="273">
        <v>134790.6</v>
      </c>
      <c r="E17" s="268">
        <f>+C7</f>
        <v>2523</v>
      </c>
      <c r="F17" s="269">
        <f t="shared" si="0"/>
        <v>362555.1</v>
      </c>
      <c r="G17" s="270">
        <v>1057</v>
      </c>
      <c r="H17" s="273">
        <v>54228</v>
      </c>
      <c r="I17" s="268">
        <f>+G7</f>
        <v>1136</v>
      </c>
      <c r="J17" s="269">
        <f t="shared" ref="J17:J18" si="4">+I17*53.48</f>
        <v>60753.279999999999</v>
      </c>
      <c r="K17" s="268">
        <v>119</v>
      </c>
      <c r="L17" s="268">
        <f>+K7</f>
        <v>84</v>
      </c>
      <c r="M17" s="271">
        <f t="shared" si="1"/>
        <v>16839.48</v>
      </c>
      <c r="N17" s="272">
        <f t="shared" si="2"/>
        <v>667.71936000000005</v>
      </c>
      <c r="O17" s="271">
        <f t="shared" si="3"/>
        <v>17507.199359999999</v>
      </c>
    </row>
    <row r="18" spans="1:15" ht="19.5" customHeight="1">
      <c r="A18" s="264">
        <v>12</v>
      </c>
      <c r="B18" s="274" t="s">
        <v>107</v>
      </c>
      <c r="C18" s="270">
        <v>1926</v>
      </c>
      <c r="D18" s="273">
        <v>276766.2</v>
      </c>
      <c r="E18" s="268">
        <f>+C18</f>
        <v>1926</v>
      </c>
      <c r="F18" s="269">
        <f t="shared" si="0"/>
        <v>276766.19999999995</v>
      </c>
      <c r="G18" s="270">
        <v>1162</v>
      </c>
      <c r="H18" s="273">
        <v>59492</v>
      </c>
      <c r="I18" s="268">
        <f>+G18</f>
        <v>1162</v>
      </c>
      <c r="J18" s="269">
        <f t="shared" si="4"/>
        <v>62143.759999999995</v>
      </c>
      <c r="K18" s="268">
        <v>101</v>
      </c>
      <c r="L18" s="268">
        <f>+K18</f>
        <v>101</v>
      </c>
      <c r="M18" s="271">
        <f t="shared" si="1"/>
        <v>20247.47</v>
      </c>
      <c r="N18" s="272">
        <f t="shared" si="2"/>
        <v>802.85303999999996</v>
      </c>
      <c r="O18" s="271">
        <f t="shared" si="3"/>
        <v>21050.323040000003</v>
      </c>
    </row>
    <row r="19" spans="1:15" ht="32.25" customHeight="1">
      <c r="A19" s="276"/>
      <c r="B19" s="260" t="s">
        <v>89</v>
      </c>
      <c r="C19" s="277">
        <f t="shared" ref="C19:K19" si="5">SUM(C7:C18)</f>
        <v>9559</v>
      </c>
      <c r="D19" s="278">
        <f t="shared" si="5"/>
        <v>1373628.3</v>
      </c>
      <c r="E19" s="277">
        <f t="shared" si="5"/>
        <v>11217</v>
      </c>
      <c r="F19" s="278">
        <f>SUM(F7:F18)</f>
        <v>1611882.9000000001</v>
      </c>
      <c r="G19" s="277">
        <f>SUM(G7:G18)</f>
        <v>11845</v>
      </c>
      <c r="H19" s="278">
        <f>SUM(H7:H18)</f>
        <v>608962</v>
      </c>
      <c r="I19" s="277">
        <f>SUM(I7:I18)</f>
        <v>13933</v>
      </c>
      <c r="J19" s="278">
        <f>SUM(J7:J18)</f>
        <v>723418.04</v>
      </c>
      <c r="K19" s="277">
        <f t="shared" si="5"/>
        <v>1659</v>
      </c>
      <c r="L19" s="277">
        <f>SUM(L7:L18)</f>
        <v>1961</v>
      </c>
      <c r="M19" s="278">
        <f>SUM(M7:M18)</f>
        <v>393121.66999999993</v>
      </c>
      <c r="N19" s="279">
        <f>SUM(N7:N18)</f>
        <v>15588.067440000001</v>
      </c>
      <c r="O19" s="278">
        <f>SUM(O7:O18)</f>
        <v>408709.73744</v>
      </c>
    </row>
    <row r="20" spans="1:15" ht="21.75" customHeight="1">
      <c r="B20" s="280"/>
      <c r="C20" s="281"/>
      <c r="D20" s="282"/>
      <c r="E20" s="281"/>
      <c r="F20" s="282">
        <f>ROUND(F19/1000,1)</f>
        <v>1611.9</v>
      </c>
      <c r="G20" s="281"/>
      <c r="H20" s="282"/>
      <c r="I20" s="281"/>
      <c r="J20" s="282">
        <f>ROUND(J19/1000,1)</f>
        <v>723.4</v>
      </c>
      <c r="K20" s="281"/>
      <c r="L20" s="281"/>
      <c r="M20" s="282">
        <f>ROUND(M19/1000,1)</f>
        <v>393.1</v>
      </c>
      <c r="N20" s="282">
        <f t="shared" ref="N20:O20" si="6">ROUND(N19/1000,1)</f>
        <v>15.6</v>
      </c>
      <c r="O20" s="282">
        <f t="shared" si="6"/>
        <v>408.7</v>
      </c>
    </row>
    <row r="21" spans="1:15" ht="33.75" customHeight="1" thickBot="1">
      <c r="B21" s="502" t="s">
        <v>236</v>
      </c>
      <c r="C21" s="502"/>
      <c r="D21" s="502"/>
      <c r="E21" s="283"/>
      <c r="F21" s="284"/>
      <c r="H21" s="283"/>
      <c r="M21" s="282"/>
    </row>
    <row r="22" spans="1:15" s="256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5"/>
      <c r="D23" s="275" t="s">
        <v>237</v>
      </c>
      <c r="E23" s="275" t="s">
        <v>237</v>
      </c>
      <c r="F23" s="293"/>
      <c r="G23" s="294"/>
      <c r="H23" s="275" t="s">
        <v>237</v>
      </c>
      <c r="I23" s="275" t="s">
        <v>237</v>
      </c>
      <c r="J23" s="295"/>
      <c r="K23" s="294"/>
      <c r="L23" s="275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5"/>
      <c r="D24" s="275" t="s">
        <v>237</v>
      </c>
      <c r="E24" s="275" t="s">
        <v>237</v>
      </c>
      <c r="F24" s="293"/>
      <c r="G24" s="294"/>
      <c r="H24" s="275" t="s">
        <v>237</v>
      </c>
      <c r="I24" s="275" t="s">
        <v>237</v>
      </c>
      <c r="J24" s="295"/>
      <c r="K24" s="294"/>
      <c r="L24" s="275" t="s">
        <v>237</v>
      </c>
      <c r="M24" s="296"/>
      <c r="N24" s="297" t="s">
        <v>237</v>
      </c>
      <c r="O24" s="298" t="s">
        <v>237</v>
      </c>
    </row>
    <row r="25" spans="1:15" s="263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6" customFormat="1" ht="24" customHeight="1">
      <c r="A26" s="307"/>
      <c r="B26" s="308" t="s">
        <v>68</v>
      </c>
      <c r="C26" s="278" t="s">
        <v>237</v>
      </c>
      <c r="D26" s="278" t="s">
        <v>237</v>
      </c>
      <c r="E26" s="278" t="s">
        <v>237</v>
      </c>
      <c r="F26" s="309">
        <f>SUM(F23:F25)</f>
        <v>0</v>
      </c>
      <c r="G26" s="310" t="s">
        <v>237</v>
      </c>
      <c r="H26" s="278" t="s">
        <v>237</v>
      </c>
      <c r="I26" s="278" t="s">
        <v>237</v>
      </c>
      <c r="J26" s="309">
        <f>SUM(J23:J25)</f>
        <v>0</v>
      </c>
      <c r="K26" s="310" t="s">
        <v>237</v>
      </c>
      <c r="L26" s="278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6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1611.9</v>
      </c>
      <c r="G27" s="317" t="s">
        <v>237</v>
      </c>
      <c r="H27" s="315" t="s">
        <v>237</v>
      </c>
      <c r="I27" s="315" t="s">
        <v>237</v>
      </c>
      <c r="J27" s="316">
        <f>J20-J26</f>
        <v>723.4</v>
      </c>
      <c r="K27" s="317" t="s">
        <v>237</v>
      </c>
      <c r="L27" s="315" t="s">
        <v>237</v>
      </c>
      <c r="M27" s="318">
        <f>M20-M26</f>
        <v>393.1</v>
      </c>
      <c r="N27" s="313" t="s">
        <v>237</v>
      </c>
      <c r="O27" s="316">
        <f>+O20-M26</f>
        <v>408.7</v>
      </c>
    </row>
    <row r="28" spans="1:15" s="256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498" t="s">
        <v>2</v>
      </c>
      <c r="D30" s="498"/>
      <c r="E30" s="257"/>
      <c r="F30" s="257"/>
      <c r="G30" s="503"/>
      <c r="H30" s="503"/>
      <c r="I30" s="323"/>
      <c r="J30" s="500" t="s">
        <v>328</v>
      </c>
      <c r="K30" s="500"/>
      <c r="M30" s="284"/>
    </row>
    <row r="31" spans="1:15" s="256" customFormat="1">
      <c r="C31" s="324"/>
      <c r="D31" s="324"/>
      <c r="E31" s="325"/>
      <c r="F31" s="325"/>
      <c r="G31" s="501" t="s">
        <v>90</v>
      </c>
      <c r="H31" s="501"/>
      <c r="I31" s="326"/>
      <c r="J31" s="501" t="s">
        <v>108</v>
      </c>
      <c r="K31" s="501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00"/>
      <c r="H32" s="500"/>
      <c r="I32" s="328"/>
      <c r="J32" s="500" t="s">
        <v>329</v>
      </c>
      <c r="K32" s="500"/>
    </row>
    <row r="33" spans="3:13" s="256" customFormat="1">
      <c r="C33" s="283"/>
      <c r="D33" s="283"/>
      <c r="G33" s="501" t="s">
        <v>90</v>
      </c>
      <c r="H33" s="501"/>
      <c r="I33" s="326"/>
      <c r="J33" s="501" t="s">
        <v>108</v>
      </c>
      <c r="K33" s="501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497" t="s">
        <v>205</v>
      </c>
      <c r="J36" s="497"/>
      <c r="K36" s="332"/>
      <c r="L36" s="497" t="s">
        <v>240</v>
      </c>
      <c r="M36" s="497"/>
    </row>
    <row r="37" spans="3:13">
      <c r="C37" s="330"/>
      <c r="D37" s="330"/>
      <c r="E37" s="497" t="s">
        <v>204</v>
      </c>
      <c r="F37" s="497"/>
      <c r="I37" s="497"/>
      <c r="J37" s="497"/>
      <c r="K37" s="332"/>
      <c r="L37" s="497"/>
      <c r="M37" s="497"/>
    </row>
    <row r="38" spans="3:13">
      <c r="C38" s="330"/>
      <c r="D38" s="330"/>
      <c r="E38" s="497"/>
      <c r="F38" s="49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3" t="str">
        <f>+'Ekamut-caxs'!A13</f>
        <v xml:space="preserve">«Երևանի հ․132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91" t="s">
        <v>252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141</v>
      </c>
      <c r="B5" s="511" t="s">
        <v>67</v>
      </c>
      <c r="C5" s="373"/>
      <c r="D5" s="373"/>
      <c r="E5" s="512" t="s">
        <v>278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0"/>
    </row>
    <row r="7" spans="1:18" ht="27.75" customHeight="1">
      <c r="A7" s="154">
        <v>1</v>
      </c>
      <c r="B7" s="185" t="s">
        <v>189</v>
      </c>
      <c r="C7" s="468">
        <v>30883.5</v>
      </c>
      <c r="D7" s="186">
        <v>3638</v>
      </c>
      <c r="E7" s="186">
        <v>7378</v>
      </c>
      <c r="F7" s="186"/>
      <c r="G7" s="186">
        <f>IF(F7&gt;0,C15, 0)</f>
        <v>0</v>
      </c>
      <c r="H7" s="186">
        <v>124</v>
      </c>
      <c r="I7" s="249">
        <v>188.6</v>
      </c>
      <c r="J7" s="186"/>
      <c r="K7" s="249">
        <v>43.8</v>
      </c>
      <c r="L7" s="186"/>
      <c r="M7" s="186">
        <v>2951.1455999999998</v>
      </c>
      <c r="N7" s="186"/>
      <c r="O7" s="187">
        <f>ROUND(SUM(C7:N7),1)</f>
        <v>45207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45207</v>
      </c>
    </row>
    <row r="10" spans="1:18" s="156" customFormat="1" ht="18.75" customHeight="1">
      <c r="B10" s="255">
        <v>3688.9</v>
      </c>
      <c r="C10" s="157">
        <f>+B10*2</f>
        <v>7377.8</v>
      </c>
      <c r="D10" s="158"/>
      <c r="E10" s="158"/>
      <c r="F10" s="159"/>
      <c r="G10" s="159"/>
      <c r="H10" s="159"/>
      <c r="I10" s="254">
        <v>4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06"/>
      <c r="M11" s="506"/>
      <c r="N11" s="506"/>
      <c r="O11" s="167"/>
    </row>
    <row r="12" spans="1:18" s="156" customFormat="1" ht="69" customHeight="1">
      <c r="B12" s="507" t="s">
        <v>197</v>
      </c>
      <c r="C12" s="508"/>
      <c r="D12" s="166"/>
      <c r="E12" s="166"/>
      <c r="H12" s="126"/>
      <c r="I12" s="126"/>
      <c r="J12" s="507" t="s">
        <v>198</v>
      </c>
      <c r="K12" s="50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3" t="s">
        <v>227</v>
      </c>
      <c r="E14" s="253"/>
      <c r="F14" s="87"/>
      <c r="I14" s="342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3" t="s">
        <v>258</v>
      </c>
      <c r="E15" s="253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5"/>
      <c r="F17" s="515"/>
      <c r="G17" s="227"/>
      <c r="H17" s="227"/>
      <c r="I17" s="504" t="str">
        <f>+'Ekamut-caxs'!D78</f>
        <v>Ս.ՆԱԶԱՐԵԹՅԱՆ</v>
      </c>
      <c r="J17" s="504"/>
      <c r="K17" s="504"/>
      <c r="L17" s="176"/>
      <c r="M17" s="176"/>
    </row>
    <row r="18" spans="2:13" s="177" customFormat="1" ht="17.25" customHeight="1">
      <c r="B18" s="228"/>
      <c r="C18" s="229"/>
      <c r="D18" s="229"/>
      <c r="E18" s="516" t="s">
        <v>90</v>
      </c>
      <c r="F18" s="516"/>
      <c r="G18" s="230"/>
      <c r="H18" s="231"/>
      <c r="I18" s="505" t="s">
        <v>91</v>
      </c>
      <c r="J18" s="505"/>
      <c r="K18" s="50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5"/>
      <c r="F19" s="515"/>
      <c r="G19" s="233"/>
      <c r="H19" s="233"/>
      <c r="I19" s="504" t="str">
        <f>+'Ekamut-caxs'!D80</f>
        <v>Ա. ՍԱՐԳՍՅԱՆ</v>
      </c>
      <c r="J19" s="504"/>
      <c r="K19" s="504"/>
      <c r="L19" s="176"/>
      <c r="M19" s="176"/>
    </row>
    <row r="20" spans="2:13" s="177" customFormat="1" ht="18.75" customHeight="1">
      <c r="B20" s="229"/>
      <c r="C20" s="229"/>
      <c r="D20" s="229"/>
      <c r="E20" s="516" t="s">
        <v>90</v>
      </c>
      <c r="F20" s="516"/>
      <c r="G20" s="230"/>
      <c r="H20" s="231"/>
      <c r="I20" s="505" t="s">
        <v>91</v>
      </c>
      <c r="J20" s="505"/>
      <c r="K20" s="50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B60" sqref="B60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19" t="s">
        <v>66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հ․132 մսուր-մանկապարտեզ» ՀՈԱԿ-ի </v>
      </c>
      <c r="B2" s="520"/>
      <c r="C2" s="520"/>
      <c r="D2" s="520"/>
    </row>
    <row r="3" spans="1:4" ht="39.75" customHeight="1">
      <c r="A3" s="520" t="s">
        <v>276</v>
      </c>
      <c r="B3" s="520"/>
      <c r="C3" s="520"/>
      <c r="D3" s="520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1</v>
      </c>
      <c r="D7" s="337">
        <f>SUM(D8:D12)</f>
        <v>20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/>
      <c r="D9" s="339"/>
    </row>
    <row r="10" spans="1:4" ht="16.5" customHeight="1">
      <c r="A10" s="339">
        <v>1.3</v>
      </c>
      <c r="B10" s="340" t="s">
        <v>126</v>
      </c>
      <c r="C10" s="339"/>
      <c r="D10" s="339"/>
    </row>
    <row r="11" spans="1:4" ht="16.5" customHeight="1">
      <c r="A11" s="339">
        <v>1.4</v>
      </c>
      <c r="B11" s="340" t="s">
        <v>292</v>
      </c>
      <c r="C11" s="339"/>
      <c r="D11" s="339"/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1" t="s">
        <v>294</v>
      </c>
      <c r="C13" s="337">
        <f>SUM(C14:C18)</f>
        <v>1</v>
      </c>
      <c r="D13" s="337">
        <f>SUM(D14:D18)</f>
        <v>30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/>
      <c r="D15" s="339"/>
    </row>
    <row r="16" spans="1:4" ht="16.5" customHeight="1">
      <c r="A16" s="339">
        <v>2.2999999999999998</v>
      </c>
      <c r="B16" s="340" t="s">
        <v>296</v>
      </c>
      <c r="C16" s="339"/>
      <c r="D16" s="339"/>
    </row>
    <row r="17" spans="1:4" ht="16.5" customHeight="1">
      <c r="A17" s="339">
        <v>2.4</v>
      </c>
      <c r="B17" s="340" t="s">
        <v>297</v>
      </c>
      <c r="C17" s="339"/>
      <c r="D17" s="339"/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1</v>
      </c>
      <c r="D19" s="337">
        <f>SUM(D20:D24)</f>
        <v>30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/>
      <c r="D21" s="339"/>
    </row>
    <row r="22" spans="1:4" ht="16.5" customHeight="1">
      <c r="A22" s="339">
        <v>3.3</v>
      </c>
      <c r="B22" s="340" t="s">
        <v>130</v>
      </c>
      <c r="C22" s="339"/>
      <c r="D22" s="339"/>
    </row>
    <row r="23" spans="1:4" ht="16.5" customHeight="1">
      <c r="A23" s="339">
        <v>3.4</v>
      </c>
      <c r="B23" s="340" t="s">
        <v>300</v>
      </c>
      <c r="C23" s="339"/>
      <c r="D23" s="339"/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1</v>
      </c>
      <c r="D25" s="337">
        <f>SUM(D26:D30)</f>
        <v>32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32</v>
      </c>
    </row>
    <row r="27" spans="1:4" ht="16.5" customHeight="1">
      <c r="A27" s="339">
        <v>4.2</v>
      </c>
      <c r="B27" s="340" t="s">
        <v>131</v>
      </c>
      <c r="C27" s="339"/>
      <c r="D27" s="339"/>
    </row>
    <row r="28" spans="1:4" ht="16.5" customHeight="1">
      <c r="A28" s="339">
        <v>4.3</v>
      </c>
      <c r="B28" s="340" t="s">
        <v>304</v>
      </c>
      <c r="C28" s="339"/>
      <c r="D28" s="339"/>
    </row>
    <row r="29" spans="1:4" ht="16.5" customHeight="1">
      <c r="A29" s="339">
        <v>4.4000000000000004</v>
      </c>
      <c r="B29" s="340" t="s">
        <v>305</v>
      </c>
      <c r="C29" s="339"/>
      <c r="D29" s="339"/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4</v>
      </c>
      <c r="D31" s="337">
        <f>D7+D13+D19+D25</f>
        <v>112</v>
      </c>
    </row>
    <row r="34" spans="2:4" ht="17.25">
      <c r="B34" s="432" t="s">
        <v>2</v>
      </c>
      <c r="C34" s="517" t="str">
        <f>+'Ekamut-caxs'!D78</f>
        <v>Ս.ՆԱԶԱՐԵԹՅԱՆ</v>
      </c>
      <c r="D34" s="517"/>
    </row>
    <row r="35" spans="2:4" ht="15.75" customHeight="1">
      <c r="B35" s="433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Ա. ՍԱՐԳՍՅԱՆ</v>
      </c>
      <c r="D36" s="517"/>
    </row>
    <row r="37" spans="2:4">
      <c r="C37" s="518" t="s">
        <v>5</v>
      </c>
      <c r="D37" s="518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B60" sqref="B60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8" t="s">
        <v>66</v>
      </c>
      <c r="B1" s="488"/>
      <c r="C1" s="488"/>
      <c r="D1" s="488"/>
      <c r="E1" s="488"/>
    </row>
    <row r="2" spans="1:13" ht="23.25" customHeight="1">
      <c r="A2" s="491" t="str">
        <f>+'Ekamut-caxs'!A13</f>
        <v xml:space="preserve">«Երևանի հ․132 մսուր-մանկապարտեզ» ՀՈԱԿ-ի </v>
      </c>
      <c r="B2" s="491"/>
      <c r="C2" s="491"/>
      <c r="D2" s="491"/>
      <c r="E2" s="491"/>
    </row>
    <row r="3" spans="1:13" ht="28.5" customHeight="1">
      <c r="A3" s="491" t="s">
        <v>273</v>
      </c>
      <c r="B3" s="491"/>
      <c r="C3" s="491"/>
      <c r="D3" s="491"/>
      <c r="E3" s="491"/>
    </row>
    <row r="5" spans="1:13">
      <c r="E5" s="92" t="s">
        <v>136</v>
      </c>
    </row>
    <row r="6" spans="1:13" ht="73.5" customHeight="1">
      <c r="A6" s="371" t="s">
        <v>3</v>
      </c>
      <c r="B6" s="371" t="s">
        <v>93</v>
      </c>
      <c r="C6" s="371" t="s">
        <v>274</v>
      </c>
      <c r="D6" s="371" t="s">
        <v>261</v>
      </c>
      <c r="E6" s="371" t="s">
        <v>262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275</v>
      </c>
      <c r="C8" s="130">
        <v>34763.5</v>
      </c>
      <c r="D8" s="130">
        <v>140.19999999999999</v>
      </c>
      <c r="E8" s="130">
        <v>6392.8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5168.1000000000004</v>
      </c>
      <c r="D9" s="130">
        <v>45</v>
      </c>
      <c r="E9" s="130">
        <v>852.3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271</v>
      </c>
      <c r="C10" s="354" t="s">
        <v>237</v>
      </c>
      <c r="D10" s="449">
        <v>30</v>
      </c>
      <c r="E10" s="450">
        <f>+M10</f>
        <v>1176</v>
      </c>
      <c r="F10" s="355">
        <v>11</v>
      </c>
      <c r="G10" s="356">
        <v>112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1176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9">
        <v>30</v>
      </c>
      <c r="E11" s="450">
        <f>+M11</f>
        <v>1176</v>
      </c>
      <c r="F11" s="355">
        <v>12</v>
      </c>
      <c r="G11" s="361">
        <v>112</v>
      </c>
      <c r="H11" s="357" t="s">
        <v>182</v>
      </c>
      <c r="I11" s="362">
        <v>21</v>
      </c>
      <c r="J11" s="357" t="s">
        <v>182</v>
      </c>
      <c r="K11" s="362">
        <v>500</v>
      </c>
      <c r="L11" s="350" t="s">
        <v>183</v>
      </c>
      <c r="M11" s="363">
        <f>+(G11*I11*K11)/1000</f>
        <v>1176</v>
      </c>
    </row>
    <row r="12" spans="1:13" s="83" customFormat="1" ht="31.5" customHeight="1">
      <c r="A12" s="121"/>
      <c r="B12" s="364" t="s">
        <v>268</v>
      </c>
      <c r="C12" s="365">
        <f>ROUND(SUM(C8:C11),1)</f>
        <v>39931.599999999999</v>
      </c>
      <c r="D12" s="365">
        <f>ROUND(SUM(D8:D11),1)</f>
        <v>245.2</v>
      </c>
      <c r="E12" s="365">
        <f>ROUND(SUM(E8:E11),1)</f>
        <v>9597.1</v>
      </c>
    </row>
    <row r="14" spans="1:13" ht="51" customHeight="1">
      <c r="B14" s="523" t="s">
        <v>269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Ս.ՆԱԶԱՐԵԹՅԱՆ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1" t="str">
        <f>+'Ekamut-caxs'!D80</f>
        <v>Ա. ՍԱՐԳՍՅԱՆ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4" workbookViewId="0">
      <selection activeCell="B60" sqref="B60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66</v>
      </c>
      <c r="B1" s="526"/>
      <c r="C1" s="526"/>
      <c r="D1" s="526"/>
      <c r="E1" s="526"/>
      <c r="F1" s="526"/>
    </row>
    <row r="2" spans="1:8" ht="23.25" customHeight="1">
      <c r="A2" s="489" t="str">
        <f>+'Ekamut-caxs'!A13</f>
        <v xml:space="preserve">«Երևանի հ․132 մսուր-մանկապարտեզ» ՀՈԱԿ-ի </v>
      </c>
      <c r="B2" s="489"/>
      <c r="C2" s="489"/>
      <c r="D2" s="489"/>
      <c r="E2" s="489"/>
      <c r="F2" s="489"/>
    </row>
    <row r="3" spans="1:8" ht="40.5" customHeight="1">
      <c r="A3" s="489" t="s">
        <v>314</v>
      </c>
      <c r="B3" s="489"/>
      <c r="C3" s="489"/>
      <c r="D3" s="489"/>
      <c r="E3" s="489"/>
      <c r="F3" s="489"/>
    </row>
    <row r="5" spans="1:8">
      <c r="F5" s="434" t="s">
        <v>136</v>
      </c>
    </row>
    <row r="6" spans="1:8" ht="73.5" customHeight="1">
      <c r="A6" s="435" t="s">
        <v>3</v>
      </c>
      <c r="B6" s="435" t="s">
        <v>307</v>
      </c>
      <c r="C6" s="435" t="s">
        <v>310</v>
      </c>
      <c r="D6" s="435" t="s">
        <v>311</v>
      </c>
      <c r="E6" s="435" t="s">
        <v>312</v>
      </c>
      <c r="F6" s="435" t="s">
        <v>313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308</v>
      </c>
      <c r="C8" s="130">
        <v>1</v>
      </c>
      <c r="D8" s="130">
        <v>172.1</v>
      </c>
      <c r="E8" s="130">
        <f>+D8*C8</f>
        <v>172.1</v>
      </c>
      <c r="F8" s="130"/>
      <c r="G8" s="439"/>
    </row>
    <row r="9" spans="1:8" ht="35.25" customHeight="1">
      <c r="A9" s="437">
        <f>+A8+1</f>
        <v>2</v>
      </c>
      <c r="B9" s="438" t="s">
        <v>309</v>
      </c>
      <c r="C9" s="130"/>
      <c r="D9" s="130"/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318</v>
      </c>
      <c r="C10" s="130"/>
      <c r="D10" s="130"/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317</v>
      </c>
      <c r="C14" s="130">
        <v>2</v>
      </c>
      <c r="D14" s="130">
        <v>1542.6</v>
      </c>
      <c r="E14" s="448">
        <f>IF(IF((C17+C18)-SUM(E8:E13)&gt;0,(C17+C18)-SUM(E8:E13),0)&lt;=161.2*2*9,IF((C17+C18)-SUM(E8:E13)&gt;0,(C17+C18)-SUM(E8:E13),0), 161.2*2*9)</f>
        <v>1039.2</v>
      </c>
      <c r="F14" s="130"/>
      <c r="G14" s="463">
        <v>2</v>
      </c>
      <c r="H14" s="464" t="s">
        <v>320</v>
      </c>
    </row>
    <row r="15" spans="1:8" s="23" customFormat="1" ht="31.5" customHeight="1">
      <c r="A15" s="440"/>
      <c r="B15" s="441" t="s">
        <v>268</v>
      </c>
      <c r="C15" s="441">
        <f t="shared" ref="C15:F15" si="2">SUM(C8:C14)</f>
        <v>3</v>
      </c>
      <c r="D15" s="441">
        <f t="shared" si="2"/>
        <v>1714.6999999999998</v>
      </c>
      <c r="E15" s="441">
        <f t="shared" si="2"/>
        <v>1211.3</v>
      </c>
      <c r="F15" s="441">
        <f t="shared" si="2"/>
        <v>0</v>
      </c>
      <c r="G15" s="27">
        <f>+C17+C18-E15</f>
        <v>0</v>
      </c>
    </row>
    <row r="17" spans="2:6" ht="28.5">
      <c r="B17" s="442" t="s">
        <v>315</v>
      </c>
      <c r="C17" s="443">
        <v>1211.3</v>
      </c>
    </row>
    <row r="18" spans="2:6" ht="22.5" customHeight="1">
      <c r="B18" s="442" t="s">
        <v>316</v>
      </c>
      <c r="C18" s="447"/>
      <c r="D18" s="446" t="s">
        <v>319</v>
      </c>
    </row>
    <row r="21" spans="2:6" ht="20.25" customHeight="1">
      <c r="B21" s="13" t="s">
        <v>2</v>
      </c>
      <c r="C21" s="13"/>
      <c r="D21" s="524" t="str">
        <f>+'Ekamut-caxs'!D78</f>
        <v>Ս.ՆԱԶԱՐԵԹՅԱՆ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24" t="str">
        <f>+'Ekamut-caxs'!D80</f>
        <v>Ա. ՍԱՐԳՍՅԱՆ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5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https://mul2.yerevan.am/tasks/1972414/oneclick?token=1852a94423c8d35fa64abeb72fc74181</cp:keywords>
  <cp:lastModifiedBy>Lusine Petrosyan</cp:lastModifiedBy>
  <cp:lastPrinted>2024-12-18T09:04:01Z</cp:lastPrinted>
  <dcterms:created xsi:type="dcterms:W3CDTF">1996-10-14T23:33:28Z</dcterms:created>
  <dcterms:modified xsi:type="dcterms:W3CDTF">2024-12-29T19:30:05Z</dcterms:modified>
</cp:coreProperties>
</file>