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8092FCA-8DCE-4EAB-AD41-C21F1442EF3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72" i="7"/>
  <c r="A77" i="7" s="1"/>
  <c r="A25" i="7"/>
  <c r="A29" i="19"/>
  <c r="A21" i="19"/>
  <c r="L40" i="19" l="1"/>
  <c r="C9" i="10"/>
  <c r="C7" i="10" s="1"/>
  <c r="E7" i="11"/>
  <c r="A14" i="7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11" i="9"/>
  <c r="K15" i="11"/>
  <c r="C12" i="21"/>
  <c r="G7" i="11"/>
  <c r="O7" i="11" s="1"/>
  <c r="L41" i="19"/>
  <c r="L42" i="19" s="1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s="1"/>
  <c r="L18" i="20" l="1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6" i="7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8" i="9" s="1"/>
  <c r="A19" i="9" s="1"/>
  <c r="A20" i="9" s="1"/>
  <c r="A21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0" i="19"/>
  <c r="A31" i="19" s="1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71" i="7" s="1"/>
  <c r="B27" i="10"/>
  <c r="A73" i="7" l="1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4" i="10"/>
  <c r="A65" i="10" s="1"/>
  <c r="A67" i="19"/>
  <c r="A68" i="19" s="1"/>
  <c r="A69" i="19" s="1"/>
  <c r="A70" i="19" l="1"/>
  <c r="A72" i="19" s="1"/>
  <c r="C28" i="7"/>
  <c r="D15" i="10" l="1"/>
  <c r="E15" i="10" s="1"/>
  <c r="C25" i="7"/>
  <c r="A73" i="19"/>
  <c r="A74" i="19"/>
  <c r="F5" i="10"/>
  <c r="C67" i="7"/>
  <c r="D12" i="10" l="1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D16" i="9"/>
  <c r="D17" i="9"/>
  <c r="E14" i="9" l="1"/>
  <c r="D19" i="9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<sst xmlns="http://schemas.openxmlformats.org/spreadsheetml/2006/main" count="568" uniqueCount="330">
  <si>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</si>
  <si>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</si>
  <si>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</si>
  <si>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</si>
  <si>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</si>
  <si>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</si>
  <si>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</si>
  <si>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</si>
  <si>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</si>
  <si>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</si>
  <si>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</si>
  <si>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</si>
  <si>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</si>
  <si>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</si>
  <si>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</si>
  <si>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</si>
  <si>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</si>
  <si>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</si>
  <si>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</si>
  <si>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</si>
  <si>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</si>
  <si>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</si>
  <si>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</si>
  <si>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</si>
  <si>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</si>
  <si>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</si>
  <si>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</si>
  <si>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</si>
  <si>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</si>
  <si>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</si>
  <si>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</si>
  <si>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</si>
  <si>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</si>
  <si>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</si>
  <si>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</si>
  <si>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</si>
  <si>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</si>
  <si>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</si>
  <si>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</si>
  <si>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</si>
  <si>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</si>
  <si>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</si>
  <si>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</si>
  <si>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</si>
  <si>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</si>
  <si>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</si>
  <si>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</si>
  <si>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</si>
  <si>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</si>
  <si>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</si>
  <si>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</si>
  <si>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</si>
  <si>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</si>
  <si>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</si>
  <si>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</si>
  <si>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</si>
  <si>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</si>
  <si>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</si>
  <si>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</si>
  <si>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</si>
  <si>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</si>
  <si>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</si>
  <si>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</si>
  <si>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</si>
  <si>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</si>
  <si>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</si>
  <si>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</si>
  <si>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</si>
  <si>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</si>
  <si>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</si>
  <si>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</si>
  <si>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</si>
  <si>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</si>
  <si>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</si>
  <si>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</si>
  <si>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</si>
  <si>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</si>
  <si>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</si>
  <si>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</si>
  <si>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</si>
  <si>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</si>
  <si>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</si>
  <si>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</si>
  <si>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</si>
  <si>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</si>
  <si>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</si>
  <si>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</si>
  <si>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</si>
  <si>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</si>
  <si>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</si>
  <si>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</si>
  <si>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</si>
  <si>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</si>
  <si>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</si>
  <si>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</si>
  <si>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</si>
  <si>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</si>
  <si>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</si>
  <si>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</si>
  <si>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</si>
  <si>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</si>
  <si>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</si>
  <si>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</si>
  <si>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</si>
  <si>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</si>
  <si>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</si>
  <si>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</si>
  <si>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</si>
  <si>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</si>
  <si>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</si>
  <si>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</si>
  <si>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</si>
  <si>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</si>
  <si>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</si>
  <si>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</si>
  <si>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</si>
  <si>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</si>
  <si>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</si>
  <si>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</si>
  <si>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</si>
  <si>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</si>
  <si>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</si>
  <si>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</si>
  <si>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</si>
  <si>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</si>
  <si>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</si>
  <si>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</si>
  <si>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</si>
  <si>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</si>
  <si>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</si>
  <si>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</si>
  <si>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</si>
  <si>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</si>
  <si>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</si>
  <si>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</si>
  <si>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</si>
  <si>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</si>
  <si>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</si>
  <si>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</si>
  <si>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</si>
  <si>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</si>
  <si>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</si>
  <si>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</si>
  <si>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</si>
  <si>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</si>
  <si>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</si>
  <si>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</si>
  <si>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</si>
  <si>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</si>
  <si>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</si>
  <si>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</si>
  <si>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</si>
  <si>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</si>
  <si>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</si>
  <si>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</si>
  <si>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</si>
  <si>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</si>
  <si>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</si>
  <si>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</si>
  <si>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</si>
  <si>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</si>
  <si>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</si>
  <si>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</si>
  <si>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</si>
  <si>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</si>
  <si>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</si>
  <si>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</si>
  <si>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</si>
  <si>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</si>
  <si>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</si>
  <si>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</si>
  <si>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</si>
  <si>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</si>
  <si>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</si>
  <si>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</si>
  <si>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</si>
  <si>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</si>
  <si>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</si>
  <si>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</si>
  <si>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</si>
  <si>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</si>
  <si>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</si>
  <si>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</si>
  <si>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</si>
  <si>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</si>
  <si>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</si>
  <si>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</si>
  <si>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</si>
  <si>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</si>
  <si>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</si>
  <si>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</si>
  <si>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</si>
  <si>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</si>
  <si>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</si>
  <si>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</si>
  <si>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</si>
  <si>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</si>
  <si>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</si>
  <si>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</si>
  <si>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</si>
  <si>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</si>
  <si>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</si>
  <si>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</si>
  <si>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</si>
  <si>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</si>
  <si>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</si>
  <si>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</si>
  <si>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</si>
  <si>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</si>
  <si>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</si>
  <si>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</si>
  <si>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</si>
  <si>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</si>
  <si>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</si>
  <si>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</si>
  <si>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</si>
  <si>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</si>
  <si>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</si>
  <si>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</si>
  <si>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</si>
  <si>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</si>
  <si>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</si>
  <si>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</si>
  <si>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</si>
  <si>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</si>
  <si>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</si>
  <si>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</si>
  <si>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</si>
  <si>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</si>
  <si>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</si>
  <si>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</si>
  <si>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</si>
  <si>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</si>
  <si>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</si>
  <si>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</si>
  <si>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</si>
  <si>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</si>
  <si>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</si>
  <si>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</si>
  <si>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</si>
  <si>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</si>
  <si>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</si>
  <si>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</si>
  <si>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</si>
  <si>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</si>
  <si>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</si>
  <si>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</si>
  <si>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</si>
  <si>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</si>
  <si>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</si>
  <si>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</si>
  <si>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</si>
  <si>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</si>
  <si>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</si>
  <si>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</si>
  <si>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</si>
  <si>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</si>
  <si>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</si>
  <si>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</si>
  <si>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</si>
  <si>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</si>
  <si>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</si>
  <si>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</si>
  <si>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</si>
  <si>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</si>
  <si>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</si>
  <si>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</si>
  <si>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</si>
  <si>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</si>
  <si>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</si>
  <si>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</si>
  <si>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</si>
  <si>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</si>
  <si>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</si>
  <si>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</si>
  <si>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</si>
  <si>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</si>
  <si>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</si>
  <si>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</si>
  <si>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</si>
  <si>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</si>
  <si>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</si>
  <si>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</si>
  <si>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</si>
  <si>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</si>
  <si>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</si>
  <si>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</si>
  <si>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</si>
  <si>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</si>
  <si>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</si>
  <si>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</si>
  <si>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</si>
  <si>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</si>
  <si>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</si>
  <si>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</si>
  <si>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</si>
  <si>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</si>
  <si>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</si>
  <si>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</si>
  <si>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</si>
  <si>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</si>
  <si>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</si>
  <si>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</si>
  <si>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</si>
  <si>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</si>
  <si>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</si>
  <si>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</si>
  <si>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</si>
  <si>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</si>
  <si>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</si>
  <si>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</si>
  <si>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</si>
  <si>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</si>
  <si>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</si>
  <si>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</si>
  <si>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</si>
  <si>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</si>
  <si>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</si>
  <si>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</si>
  <si>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</si>
  <si>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</si>
  <si>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</si>
  <si>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</si>
  <si>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</si>
  <si>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</si>
  <si>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</si>
  <si>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</si>
  <si>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</si>
  <si>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 ․131 մսուր-մանկապարտեզ» ՀՈԱԿ-ի </t>
  </si>
  <si>
    <t xml:space="preserve">արձակուրդային 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</si>
</sst>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wACAAUABNAAAAAAAAAAAAAAAAAAAAAAAAAAAAAAAAAAAAAAAAAAAAAAAAAAAAAAAAAAAAAAAAAAAAAAAAAAAAAAAAAAAAAAAAAAAAAAAAAAAAAAAAAAAAAAAAAAAAAADoBwwAAAAdABcAH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wNDNaMCMGCSqGSIb3DQEJBDEWBBSBVXHfme4KC+RRq+keyIVGVFFNnjArBgsqhkiG9w0BCRACDDEcMBowGDAWBBRE5xMFRVajmd/v2Zzf5CvSbEm8HjANBgkqhkiG9w0BAQEFAASCAQBI/qNqsASfyw2zk/MbycJxPat39e4SVkOOnZVGt/qNofUQcHA0ZqQXUSvqhX3ayNe+1KSJG6lpAdqGvAtDQ51Ql8WqFA4HNCSmDEDz09jCW6Fz/puPmIOIeRqjlGI9uYnadMcicI53jcm/n0VlqLUQmydtlHYK0hhshVgfija/yUfQXD5l5sqjEjwKr9rom7dtGe4A/laeRAu4bg4krIcWWz6td7S5j1JXg9+6qHRoLgJOBf0wOc9XaoZ3P7Rz5ikQVqI/ICKShi/wEumwPvkqbjUR2XJHD3meEbCmVbkMRoADnklUnzqMUt/q5VJ37Oa16rbR1oVbv4VW2zwCfe1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wACAAUABNAAAAAAAAAAAAAAAAAAAAAAAAAAAAAAAAAAAAAAAAAAAAAAAAAAAAAAAAAAAAAAAAAAAAAAAAAAAAAAAAAAAAAAAAAAAAAAAAAAAAAAAAAAAAAAAAAAAAAADoBwwAAAAdABcAH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wNDhaMCMGCSqGSIb3DQEJBDEWBBQa/aFmhBIk46kOkFa4gDAOFka+CTArBgsqhkiG9w0BCRACDDEcMBowGDAWBBRE5xMFRVajmd/v2Zzf5CvSbEm8HjANBgkqhkiG9w0BAQEFAASCAQB68EueMBX+Wy1+gdriaiV+k8bHcbEIWdkBXf5kNvfXg8H2rexI01RqKA7CsIKlAfEBQv8LDcV6sbVEu2LQDLhWfyMfX+i6a4tZzCA0KHJOpeqRnBW00bhEpH7KaTVRtjWyNHgQvcU47HVNpg0trRdZWhKVIK5ouGb/tOPfpsgWdjMuIzsenbW8rLsza4a2QhFYud9tFbrGtEjERTpGSN0n0hfSrTVBpbkPl5Z+oFIW360yiY90MLoVgy2Zum2sc02iWm6b9XzhHEZVTGFqt1UKDfj2+7eLvU4BV24Ki6QTXoqFoY9Vzhe/HKYSnBw5P+r4f6GaSMc4fiUmAhse4ic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761ED69A-187C-6F21-611A-B1EEECEA20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D8BE2897-9C81-352F-3AC2-89E639ADB4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39"/>
      <c r="D1" s="452" t="s">
        <v>184</v>
      </c>
      <c r="E1" s="454">
        <v>249</v>
      </c>
    </row>
    <row r="2" spans="1:10">
      <c r="C2" s="239"/>
      <c r="D2" s="452" t="s">
        <v>39</v>
      </c>
      <c r="E2" s="39"/>
    </row>
    <row r="3" spans="1:10">
      <c r="C3" s="239"/>
      <c r="D3" s="452" t="s">
        <v>209</v>
      </c>
      <c r="E3" s="39"/>
    </row>
    <row r="4" spans="1:10" s="29" customFormat="1" ht="24.75" customHeight="1">
      <c r="B4" s="245"/>
      <c r="C4" s="245"/>
      <c r="D4" s="452" t="s">
        <v>247</v>
      </c>
      <c r="E4" s="39"/>
      <c r="F4" s="55"/>
    </row>
    <row r="5" spans="1:10" s="29" customFormat="1" ht="20.25" customHeight="1">
      <c r="B5" s="245"/>
      <c r="C5" s="5"/>
      <c r="D5" s="452" t="s">
        <v>210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279</v>
      </c>
      <c r="E7" s="454">
        <v>251</v>
      </c>
    </row>
    <row r="8" spans="1:10" ht="20.25" customHeight="1">
      <c r="C8" s="239"/>
      <c r="D8" s="452" t="s">
        <v>280</v>
      </c>
      <c r="E8" s="239"/>
    </row>
    <row r="9" spans="1:10" ht="20.25" customHeight="1">
      <c r="C9" s="239"/>
      <c r="D9" s="452" t="s">
        <v>281</v>
      </c>
      <c r="E9" s="239"/>
    </row>
    <row r="10" spans="1:10" ht="20.25" customHeight="1">
      <c r="C10" s="236"/>
      <c r="D10" s="453" t="s">
        <v>288</v>
      </c>
      <c r="E10" s="236"/>
    </row>
    <row r="11" spans="1:10" ht="20.25" customHeight="1">
      <c r="C11" s="236"/>
      <c r="D11" s="452" t="s">
        <v>289</v>
      </c>
      <c r="E11" s="236"/>
    </row>
    <row r="12" spans="1:10" ht="20.25">
      <c r="A12" s="471" t="s">
        <v>40</v>
      </c>
      <c r="B12" s="471"/>
      <c r="C12" s="471"/>
      <c r="D12" s="471"/>
      <c r="E12" s="471"/>
      <c r="F12" s="384"/>
    </row>
    <row r="13" spans="1:10" ht="20.45" customHeight="1">
      <c r="A13" s="472" t="s">
        <v>328</v>
      </c>
      <c r="B13" s="472"/>
      <c r="C13" s="472"/>
      <c r="D13" s="472"/>
      <c r="E13" s="472"/>
      <c r="F13" s="376" t="s">
        <v>195</v>
      </c>
    </row>
    <row r="14" spans="1:10" ht="18.75" customHeight="1">
      <c r="A14" s="473" t="s">
        <v>322</v>
      </c>
      <c r="B14" s="473"/>
      <c r="C14" s="473"/>
      <c r="D14" s="473"/>
      <c r="E14" s="473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50</v>
      </c>
      <c r="E15" s="404"/>
    </row>
    <row r="16" spans="1:10" ht="20.25">
      <c r="A16" s="52" t="s">
        <v>7</v>
      </c>
      <c r="B16" s="384" t="s">
        <v>134</v>
      </c>
      <c r="C16" s="405"/>
      <c r="D16" s="406"/>
      <c r="E16" s="406"/>
    </row>
    <row r="17" spans="1:6" ht="18.75" customHeight="1">
      <c r="A17" s="61">
        <v>1</v>
      </c>
      <c r="B17" s="13" t="s">
        <v>114</v>
      </c>
      <c r="C17" s="402"/>
      <c r="D17" s="237">
        <v>91830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402"/>
      <c r="D18" s="409">
        <f>+D19+D20</f>
        <v>0</v>
      </c>
      <c r="E18" s="241"/>
      <c r="F18" s="149"/>
    </row>
    <row r="19" spans="1:6" s="381" customFormat="1" hidden="1">
      <c r="A19" s="377">
        <f>+A18+0.1</f>
        <v>2.1</v>
      </c>
      <c r="B19" s="378" t="s">
        <v>220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221</v>
      </c>
      <c r="C20" s="378"/>
      <c r="D20" s="379"/>
      <c r="E20" s="380"/>
      <c r="F20" s="382"/>
    </row>
    <row r="21" spans="1:6" ht="18.75" customHeight="1">
      <c r="A21" s="61">
        <f>+A17+1</f>
        <v>2</v>
      </c>
      <c r="B21" s="13" t="s">
        <v>222</v>
      </c>
      <c r="C21" s="402"/>
      <c r="D21" s="409">
        <f>+D22+D23</f>
        <v>4247</v>
      </c>
      <c r="E21" s="241"/>
      <c r="F21" s="149"/>
    </row>
    <row r="22" spans="1:6" s="381" customFormat="1">
      <c r="A22" s="377">
        <f>+A21+0.1</f>
        <v>2.1</v>
      </c>
      <c r="B22" s="378" t="s">
        <v>223</v>
      </c>
      <c r="C22" s="378"/>
      <c r="D22" s="379">
        <v>282.2</v>
      </c>
      <c r="E22" s="380"/>
      <c r="F22" s="382"/>
    </row>
    <row r="23" spans="1:6" s="381" customFormat="1">
      <c r="A23" s="377">
        <f>+A22+0.1</f>
        <v>2.2000000000000002</v>
      </c>
      <c r="B23" s="378" t="s">
        <v>224</v>
      </c>
      <c r="C23" s="378"/>
      <c r="D23" s="379">
        <v>3964.8</v>
      </c>
      <c r="E23" s="380"/>
      <c r="F23" s="382"/>
    </row>
    <row r="24" spans="1:6" ht="18.75" customHeight="1">
      <c r="A24" s="61">
        <v>2</v>
      </c>
      <c r="B24" s="13" t="s">
        <v>225</v>
      </c>
      <c r="C24" s="402"/>
      <c r="D24" s="409">
        <f>+'Komunal '!N20</f>
        <v>35.700000000000003</v>
      </c>
      <c r="E24" s="241"/>
      <c r="F24" s="149"/>
    </row>
    <row r="25" spans="1:6" ht="18.75" customHeight="1">
      <c r="A25" s="61">
        <v>3</v>
      </c>
      <c r="B25" s="13" t="s">
        <v>8</v>
      </c>
      <c r="C25" s="402"/>
      <c r="D25" s="237">
        <v>75.599999999999994</v>
      </c>
      <c r="E25" s="241"/>
      <c r="F25" s="149"/>
    </row>
    <row r="26" spans="1:6" ht="18.75" hidden="1" customHeight="1">
      <c r="A26" s="61">
        <f t="shared" ref="A26:A27" si="0">+A25+1</f>
        <v>4</v>
      </c>
      <c r="B26" s="13" t="s">
        <v>60</v>
      </c>
      <c r="C26" s="402"/>
      <c r="D26" s="409">
        <f>+'Komunal '!M28</f>
        <v>0</v>
      </c>
      <c r="E26" s="241"/>
      <c r="F26" s="149"/>
    </row>
    <row r="27" spans="1:6" ht="18.75" hidden="1" customHeight="1">
      <c r="A27" s="61">
        <f t="shared" si="0"/>
        <v>5</v>
      </c>
      <c r="B27" s="13" t="s">
        <v>115</v>
      </c>
      <c r="C27" s="402"/>
      <c r="D27" s="237"/>
      <c r="E27" s="241"/>
      <c r="F27" s="149"/>
    </row>
    <row r="28" spans="1:6" ht="18.75" hidden="1" customHeight="1">
      <c r="A28" s="61">
        <f>+A27+1</f>
        <v>6</v>
      </c>
      <c r="B28" s="13" t="s">
        <v>69</v>
      </c>
      <c r="C28" s="402"/>
      <c r="D28" s="237"/>
      <c r="E28" s="241"/>
      <c r="F28" s="149"/>
    </row>
    <row r="29" spans="1:6" ht="18.75" customHeight="1">
      <c r="A29" s="61">
        <f>+A25+1</f>
        <v>4</v>
      </c>
      <c r="B29" s="13" t="s">
        <v>121</v>
      </c>
      <c r="C29" s="402"/>
      <c r="D29" s="409">
        <f>SUM(D30:D31)</f>
        <v>2279.5</v>
      </c>
      <c r="E29" s="241"/>
      <c r="F29" s="149"/>
    </row>
    <row r="30" spans="1:6" s="381" customFormat="1">
      <c r="A30" s="377">
        <f>+A29+0.1</f>
        <v>4.0999999999999996</v>
      </c>
      <c r="B30" s="378" t="s">
        <v>70</v>
      </c>
      <c r="C30" s="378"/>
      <c r="D30" s="411">
        <f>+D73</f>
        <v>2279.5</v>
      </c>
      <c r="E30" s="380"/>
      <c r="F30" s="382"/>
    </row>
    <row r="31" spans="1:6" s="381" customFormat="1" hidden="1">
      <c r="A31" s="377">
        <f>+A30+0.1</f>
        <v>4.1999999999999993</v>
      </c>
      <c r="B31" s="378" t="s">
        <v>71</v>
      </c>
      <c r="C31" s="378"/>
      <c r="D31" s="379"/>
      <c r="E31" s="380"/>
      <c r="F31" s="382"/>
    </row>
    <row r="32" spans="1:6" ht="18.75" customHeight="1">
      <c r="A32" s="61">
        <f>+A29+1</f>
        <v>5</v>
      </c>
      <c r="B32" s="13" t="s">
        <v>9</v>
      </c>
      <c r="C32" s="402"/>
      <c r="D32" s="237">
        <v>30</v>
      </c>
      <c r="E32" s="241"/>
      <c r="F32" s="149" t="s">
        <v>324</v>
      </c>
    </row>
    <row r="33" spans="1:14" ht="18.75" hidden="1" customHeight="1">
      <c r="A33" s="61">
        <f>+A32+1</f>
        <v>6</v>
      </c>
      <c r="B33" s="13" t="s">
        <v>284</v>
      </c>
      <c r="C33" s="402"/>
      <c r="D33" s="237"/>
      <c r="E33" s="241"/>
      <c r="F33" s="149" t="s">
        <v>191</v>
      </c>
    </row>
    <row r="34" spans="1:14">
      <c r="A34" s="52"/>
      <c r="B34" s="84" t="s">
        <v>27</v>
      </c>
      <c r="C34" s="405"/>
      <c r="D34" s="410">
        <f>SUM(D17:D18,D21,D24:D29,D32:D33)</f>
        <v>98497.8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135</v>
      </c>
      <c r="C36" s="406"/>
      <c r="D36" s="408"/>
      <c r="E36" s="408"/>
    </row>
    <row r="37" spans="1:14" ht="18.75" customHeight="1">
      <c r="A37" s="61">
        <v>1</v>
      </c>
      <c r="B37" s="13" t="s">
        <v>11</v>
      </c>
      <c r="C37" s="402"/>
      <c r="D37" s="409">
        <f>+Ashkhatavardz!O9</f>
        <v>69519.7</v>
      </c>
      <c r="E37" s="241"/>
      <c r="F37" s="149"/>
    </row>
    <row r="38" spans="1:14" s="381" customFormat="1" hidden="1">
      <c r="A38" s="377">
        <f>+A37+0.1</f>
        <v>1.1000000000000001</v>
      </c>
      <c r="B38" s="378" t="s">
        <v>116</v>
      </c>
      <c r="C38" s="378"/>
      <c r="D38" s="379"/>
      <c r="E38" s="380"/>
      <c r="F38" s="382"/>
    </row>
    <row r="39" spans="1:14" s="381" customFormat="1">
      <c r="A39" s="377">
        <v>1.1000000000000001</v>
      </c>
      <c r="B39" s="378" t="s">
        <v>249</v>
      </c>
      <c r="C39" s="378"/>
      <c r="D39" s="379">
        <f>+Ashkhatavardz!M7</f>
        <v>4711.2416000000003</v>
      </c>
      <c r="E39" s="380"/>
      <c r="F39" s="382"/>
      <c r="G39" s="381" t="s">
        <v>216</v>
      </c>
    </row>
    <row r="40" spans="1:14" ht="18.75" customHeight="1">
      <c r="A40" s="61">
        <f>+A37+1</f>
        <v>2</v>
      </c>
      <c r="B40" s="13" t="s">
        <v>14</v>
      </c>
      <c r="C40" s="402"/>
      <c r="D40" s="409">
        <f>+'Snund ev finans. pastaci'!E12-'Dramakan hosqer'!C92</f>
        <v>16693.100000000002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13476.2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2"/>
      <c r="D41" s="409">
        <f>+'Komunal '!F27</f>
        <v>3763.8</v>
      </c>
      <c r="E41" s="241"/>
      <c r="F41" s="237">
        <f>+D41-'Komunal '!F27</f>
        <v>0</v>
      </c>
      <c r="L41" s="5">
        <f>+'Snund ev finans. pastaci'!E8+'Snund ev finans. pastaci'!E9</f>
        <v>13476.2</v>
      </c>
    </row>
    <row r="42" spans="1:14" ht="18.75" customHeight="1">
      <c r="A42" s="61">
        <f t="shared" ref="A42:A46" si="1">+A41+1</f>
        <v>4</v>
      </c>
      <c r="B42" s="13" t="s">
        <v>12</v>
      </c>
      <c r="C42" s="402"/>
      <c r="D42" s="409">
        <f>+'Komunal '!J27</f>
        <v>1997.2</v>
      </c>
      <c r="E42" s="241"/>
      <c r="F42" s="237">
        <f>+D42-'Komunal '!J27</f>
        <v>0</v>
      </c>
      <c r="L42" s="84">
        <f>+L41+L40*0.8</f>
        <v>24257.160000000003</v>
      </c>
    </row>
    <row r="43" spans="1:14" ht="18.75" customHeight="1">
      <c r="A43" s="61">
        <f t="shared" si="1"/>
        <v>5</v>
      </c>
      <c r="B43" s="13" t="s">
        <v>15</v>
      </c>
      <c r="C43" s="402"/>
      <c r="D43" s="409">
        <f>+'Komunal '!O27</f>
        <v>935.4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2"/>
      <c r="D44" s="237">
        <v>163.1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2"/>
      <c r="D45" s="237">
        <v>109.5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2"/>
      <c r="D46" s="409">
        <f>SUM(D47:D49)</f>
        <v>154.6</v>
      </c>
      <c r="E46" s="241"/>
      <c r="F46" s="149"/>
    </row>
    <row r="47" spans="1:14" s="381" customFormat="1">
      <c r="A47" s="377">
        <f>+A46+0.1</f>
        <v>8.1</v>
      </c>
      <c r="B47" s="378" t="s">
        <v>19</v>
      </c>
      <c r="C47" s="378"/>
      <c r="D47" s="379">
        <v>57.6</v>
      </c>
      <c r="E47" s="380"/>
      <c r="F47" s="382"/>
    </row>
    <row r="48" spans="1:14" s="381" customFormat="1">
      <c r="A48" s="377">
        <f>+A47+0.1</f>
        <v>8.1999999999999993</v>
      </c>
      <c r="B48" s="378" t="s">
        <v>20</v>
      </c>
      <c r="C48" s="378"/>
      <c r="D48" s="379">
        <v>25</v>
      </c>
      <c r="E48" s="380"/>
      <c r="F48" s="382"/>
    </row>
    <row r="49" spans="1:11" s="381" customFormat="1">
      <c r="A49" s="377">
        <f>+A48+0.1</f>
        <v>8.2999999999999989</v>
      </c>
      <c r="B49" s="378" t="s">
        <v>21</v>
      </c>
      <c r="C49" s="378"/>
      <c r="D49" s="379">
        <v>72</v>
      </c>
      <c r="E49" s="380"/>
      <c r="F49" s="382"/>
    </row>
    <row r="50" spans="1:11" ht="18.75" hidden="1" customHeight="1">
      <c r="A50" s="61">
        <f>+A46+1</f>
        <v>9</v>
      </c>
      <c r="B50" s="13" t="s">
        <v>22</v>
      </c>
      <c r="C50" s="402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2"/>
      <c r="D51" s="237">
        <v>700</v>
      </c>
      <c r="E51" s="241"/>
      <c r="F51" s="237">
        <v>8</v>
      </c>
      <c r="G51" s="5" t="s">
        <v>182</v>
      </c>
      <c r="H51" s="5">
        <v>147</v>
      </c>
      <c r="I51" s="5" t="s">
        <v>183</v>
      </c>
      <c r="J51" s="5">
        <f>+F51*H51</f>
        <v>1176</v>
      </c>
    </row>
    <row r="52" spans="1:11" ht="18.75" customHeight="1">
      <c r="A52" s="61">
        <f t="shared" ref="A52:A72" si="2">+A51+1</f>
        <v>10</v>
      </c>
      <c r="B52" s="13" t="s">
        <v>23</v>
      </c>
      <c r="C52" s="402"/>
      <c r="D52" s="237">
        <v>223.2</v>
      </c>
      <c r="E52" s="241"/>
      <c r="F52" s="237">
        <f>+$F$51</f>
        <v>8</v>
      </c>
      <c r="G52" s="5" t="s">
        <v>182</v>
      </c>
      <c r="H52" s="5">
        <v>27.9</v>
      </c>
      <c r="I52" s="5" t="s">
        <v>183</v>
      </c>
      <c r="J52" s="5">
        <f>+F52*H52</f>
        <v>223.2</v>
      </c>
    </row>
    <row r="53" spans="1:11" ht="18.75" customHeight="1">
      <c r="A53" s="61">
        <f t="shared" si="2"/>
        <v>11</v>
      </c>
      <c r="B53" s="13" t="s">
        <v>72</v>
      </c>
      <c r="C53" s="402"/>
      <c r="D53" s="237">
        <v>300</v>
      </c>
      <c r="E53" s="241"/>
      <c r="F53" s="237">
        <f t="shared" ref="F53:F55" si="3">+$F$51</f>
        <v>8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2"/>
      <c r="D54" s="237">
        <v>450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2"/>
      <c r="D55" s="237">
        <v>25</v>
      </c>
      <c r="E55" s="241"/>
      <c r="F55" s="237">
        <f t="shared" si="3"/>
        <v>8</v>
      </c>
      <c r="G55" s="5" t="s">
        <v>182</v>
      </c>
      <c r="H55" s="5">
        <v>38.700000000000003</v>
      </c>
      <c r="I55" s="5" t="s">
        <v>183</v>
      </c>
      <c r="J55" s="5">
        <f>+F55*H55</f>
        <v>309.60000000000002</v>
      </c>
    </row>
    <row r="56" spans="1:11" ht="18.75" customHeight="1">
      <c r="A56" s="61">
        <f t="shared" si="2"/>
        <v>14</v>
      </c>
      <c r="B56" s="13" t="s">
        <v>118</v>
      </c>
      <c r="C56" s="402"/>
      <c r="D56" s="237">
        <v>180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2"/>
      <c r="D57" s="237">
        <v>576.5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2"/>
      <c r="D58" s="237">
        <v>136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2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2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2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2"/>
      <c r="D62" s="237">
        <v>50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2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2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2"/>
      <c r="D65" s="237">
        <v>5.2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2"/>
      <c r="D66" s="237"/>
      <c r="E66" s="241"/>
      <c r="F66" s="149"/>
    </row>
    <row r="67" spans="1:7" ht="18.75" hidden="1" customHeight="1">
      <c r="A67" s="61">
        <f t="shared" si="2"/>
        <v>23</v>
      </c>
      <c r="B67" s="13" t="s">
        <v>61</v>
      </c>
      <c r="C67" s="402"/>
      <c r="D67" s="237"/>
      <c r="E67" s="241"/>
      <c r="F67" s="149"/>
    </row>
    <row r="68" spans="1:7" ht="18.75" hidden="1" customHeight="1">
      <c r="A68" s="61">
        <f t="shared" si="2"/>
        <v>24</v>
      </c>
      <c r="B68" s="13"/>
      <c r="C68" s="402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2"/>
      <c r="D69" s="237"/>
      <c r="E69" s="241"/>
      <c r="F69" s="149" t="s">
        <v>325</v>
      </c>
    </row>
    <row r="70" spans="1:7" ht="18.75" hidden="1" customHeight="1">
      <c r="A70" s="61">
        <f t="shared" si="2"/>
        <v>26</v>
      </c>
      <c r="B70" s="13" t="s">
        <v>213</v>
      </c>
      <c r="C70" s="402"/>
      <c r="D70" s="237"/>
      <c r="E70" s="241"/>
      <c r="F70" s="149"/>
    </row>
    <row r="71" spans="1:7" ht="18.75" customHeight="1">
      <c r="A71" s="61">
        <v>22</v>
      </c>
      <c r="B71" s="13" t="s">
        <v>212</v>
      </c>
      <c r="C71" s="402"/>
      <c r="D71" s="237">
        <v>15</v>
      </c>
      <c r="E71" s="241"/>
      <c r="F71" s="149"/>
    </row>
    <row r="72" spans="1:7" ht="18.75" customHeight="1">
      <c r="A72" s="61">
        <f t="shared" si="2"/>
        <v>23</v>
      </c>
      <c r="B72" s="13" t="s">
        <v>26</v>
      </c>
      <c r="C72" s="402"/>
      <c r="D72" s="237">
        <v>2279.5</v>
      </c>
      <c r="E72" s="241"/>
      <c r="F72" s="149"/>
    </row>
    <row r="73" spans="1:7" s="381" customFormat="1">
      <c r="A73" s="377">
        <f>+A72+0.1</f>
        <v>23.1</v>
      </c>
      <c r="B73" s="378" t="s">
        <v>75</v>
      </c>
      <c r="C73" s="378"/>
      <c r="D73" s="379">
        <v>2279.5</v>
      </c>
      <c r="E73" s="380"/>
      <c r="F73" s="382"/>
    </row>
    <row r="74" spans="1:7" ht="18.75" hidden="1" customHeight="1">
      <c r="A74" s="61">
        <f>+A72+1</f>
        <v>24</v>
      </c>
      <c r="B74" s="13" t="s">
        <v>76</v>
      </c>
      <c r="C74" s="402"/>
      <c r="D74" s="237"/>
      <c r="E74" s="241"/>
      <c r="F74" s="149"/>
    </row>
    <row r="75" spans="1:7" ht="18.75" hidden="1" customHeight="1">
      <c r="A75" s="61">
        <v>24</v>
      </c>
      <c r="B75" s="13" t="s">
        <v>65</v>
      </c>
      <c r="C75" s="402"/>
      <c r="D75" s="237"/>
      <c r="E75" s="241"/>
      <c r="F75" s="149"/>
    </row>
    <row r="76" spans="1:7">
      <c r="A76" s="29"/>
      <c r="B76" s="84" t="s">
        <v>29</v>
      </c>
      <c r="C76" s="405"/>
      <c r="D76" s="410">
        <f>SUM(D37,D40:D46,D50:D72,D74:D75)</f>
        <v>98497.8</v>
      </c>
      <c r="E76" s="407"/>
      <c r="F76" s="469">
        <f>+D34-D76</f>
        <v>0</v>
      </c>
      <c r="G76" s="470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/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/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5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5" t="s">
        <v>184</v>
      </c>
      <c r="D1" s="456">
        <f>+'Ekamut-caxs'!E1+1</f>
        <v>250</v>
      </c>
      <c r="E1" s="55"/>
      <c r="F1" s="29"/>
      <c r="G1" s="29"/>
    </row>
    <row r="2" spans="1:10" s="42" customFormat="1" ht="17.25">
      <c r="A2" s="246"/>
      <c r="B2" s="248"/>
      <c r="C2" s="455" t="s">
        <v>39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209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247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210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2"/>
      <c r="C7" s="459" t="s">
        <v>279</v>
      </c>
      <c r="D7" s="456">
        <f>+'Ekamut-caxs'!E7+1</f>
        <v>252</v>
      </c>
      <c r="E7" s="375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39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281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4" t="s">
        <v>40</v>
      </c>
      <c r="B13" s="474"/>
      <c r="C13" s="474"/>
      <c r="D13" s="474"/>
      <c r="E13" s="55"/>
      <c r="F13" s="29"/>
      <c r="G13" s="29"/>
    </row>
    <row r="14" spans="1:10" s="5" customFormat="1" ht="20.25">
      <c r="A14" s="472" t="str">
        <f>'Ekamut-caxs'!A13:E13</f>
        <v xml:space="preserve">«Երևանի հ ․131 մսուր-մանկապարտեզ» ՀՈԱԿ-ի </v>
      </c>
      <c r="B14" s="472"/>
      <c r="C14" s="472"/>
      <c r="D14" s="472"/>
      <c r="E14" s="56"/>
      <c r="F14" s="3"/>
      <c r="G14" s="3"/>
    </row>
    <row r="15" spans="1:10" s="5" customFormat="1" ht="18.75" customHeight="1">
      <c r="A15" s="473" t="s">
        <v>323</v>
      </c>
      <c r="B15" s="473"/>
      <c r="C15" s="473"/>
      <c r="D15" s="473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6"/>
      <c r="B17" s="248"/>
      <c r="C17" s="414" t="s">
        <v>211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30</v>
      </c>
      <c r="C18" s="418" t="s">
        <v>41</v>
      </c>
      <c r="D18" s="419"/>
      <c r="E18" s="431">
        <f>+C19-C77</f>
        <v>1781.0000000000002</v>
      </c>
      <c r="G18" s="146" t="s">
        <v>207</v>
      </c>
    </row>
    <row r="19" spans="1:7" s="42" customFormat="1" ht="40.9" customHeight="1" thickBot="1">
      <c r="A19" s="420" t="s">
        <v>7</v>
      </c>
      <c r="B19" s="421" t="s">
        <v>31</v>
      </c>
      <c r="C19" s="136">
        <f>+'Dramakani hamematakan'!D6</f>
        <v>2982.5</v>
      </c>
      <c r="D19" s="422"/>
      <c r="E19" s="475" t="s">
        <v>208</v>
      </c>
      <c r="F19" s="475"/>
      <c r="G19" s="144"/>
    </row>
    <row r="20" spans="1:7" s="42" customFormat="1" ht="21.6" customHeight="1">
      <c r="A20" s="420" t="s">
        <v>10</v>
      </c>
      <c r="B20" s="421" t="s">
        <v>79</v>
      </c>
      <c r="C20" s="136">
        <f>SUM(C21:C22,C25,C29:C35)</f>
        <v>96182.6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91830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+A21+1</f>
        <v>2</v>
      </c>
      <c r="B25" s="244" t="str">
        <f>+'Ekamut-caxs'!B21</f>
        <v>Դրամաշնորհներ բյուջեից, որից՝</v>
      </c>
      <c r="C25" s="135">
        <f>SUM(C26:C28)</f>
        <v>4247</v>
      </c>
      <c r="D25" s="240"/>
      <c r="E25" s="55"/>
      <c r="F25" s="29"/>
      <c r="G25" s="29"/>
    </row>
    <row r="26" spans="1:7" s="398" customFormat="1" ht="15.75" customHeight="1">
      <c r="A26" s="386">
        <f>+A25+0.1</f>
        <v>2.1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282.2</v>
      </c>
      <c r="D26" s="395"/>
      <c r="E26" s="396"/>
      <c r="F26" s="397"/>
      <c r="G26" s="397"/>
    </row>
    <row r="27" spans="1:7" s="398" customFormat="1" ht="15.75" customHeight="1">
      <c r="A27" s="386">
        <f>+A26+0.1</f>
        <v>2.2000000000000002</v>
      </c>
      <c r="B27" s="387" t="str">
        <f>+'Ekamut-caxs'!B23</f>
        <v>զինծառայողների երեխաների գծով</v>
      </c>
      <c r="C27" s="389">
        <f>+'Ekamut-caxs'!D23</f>
        <v>3964.8</v>
      </c>
      <c r="D27" s="395"/>
      <c r="E27" s="396"/>
      <c r="F27" s="397"/>
      <c r="G27" s="397"/>
    </row>
    <row r="28" spans="1:7" s="398" customFormat="1" ht="15.75" hidden="1" customHeight="1">
      <c r="A28" s="386">
        <f>+A27+0.1</f>
        <v>2.3000000000000003</v>
      </c>
      <c r="B28" s="387" t="s">
        <v>250</v>
      </c>
      <c r="C28" s="389">
        <f>+C79</f>
        <v>0</v>
      </c>
      <c r="D28" s="395"/>
      <c r="E28" s="396"/>
      <c r="F28" s="397"/>
      <c r="G28" s="397"/>
    </row>
    <row r="29" spans="1:7" s="42" customFormat="1" ht="18" customHeight="1">
      <c r="A29" s="35">
        <v>3</v>
      </c>
      <c r="B29" s="244" t="str">
        <f>+'Ekamut-caxs'!B25</f>
        <v xml:space="preserve">Վճարովի ծառայություններից </v>
      </c>
      <c r="C29" s="135">
        <f>+'Ekamut-caxs'!D25</f>
        <v>75.599999999999994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30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0" t="s">
        <v>33</v>
      </c>
      <c r="B36" s="421" t="s">
        <v>80</v>
      </c>
      <c r="C36" s="136">
        <f>C37+C79+C91</f>
        <v>98052.200000000012</v>
      </c>
      <c r="D36" s="423"/>
      <c r="E36" s="149"/>
      <c r="F36" s="29"/>
      <c r="G36" s="29"/>
    </row>
    <row r="37" spans="1:7" s="42" customFormat="1" ht="17.25">
      <c r="A37" s="28" t="s">
        <v>53</v>
      </c>
      <c r="B37" s="421" t="s">
        <v>56</v>
      </c>
      <c r="C37" s="136">
        <f>SUM(C38,C41:C47,C51:C73,C77:C78)</f>
        <v>97384.1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69519.7</v>
      </c>
      <c r="D38" s="240"/>
      <c r="E38" s="55"/>
      <c r="F38" s="29"/>
      <c r="G38" s="29"/>
    </row>
    <row r="39" spans="1:7" s="398" customFormat="1" ht="15.75" hidden="1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 ht="15.75" customHeight="1">
      <c r="A40" s="386">
        <v>1.1000000000000001</v>
      </c>
      <c r="B40" s="387" t="str">
        <f>+'Ekamut-caxs'!B39</f>
        <v>պարգևատրման գծով</v>
      </c>
      <c r="C40" s="388">
        <f>+'Ekamut-caxs'!D39</f>
        <v>4711.2416000000003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16693.100000000002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3763.8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1997.2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899.7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163.1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109.5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154.6</v>
      </c>
      <c r="D47" s="240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25</v>
      </c>
      <c r="D49" s="395"/>
      <c r="E49" s="396"/>
      <c r="F49" s="397"/>
      <c r="G49" s="397"/>
    </row>
    <row r="50" spans="1:7" s="398" customFormat="1" ht="15.75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72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700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223.2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300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450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576.5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136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5.2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+A66+1</f>
        <v>22</v>
      </c>
      <c r="B72" s="244" t="str">
        <f>+'Ekamut-caxs'!B71</f>
        <v>Կրակմարիչների լիցքավորում</v>
      </c>
      <c r="C72" s="135">
        <f>+'Ekamut-caxs'!D71</f>
        <v>15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23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8" customFormat="1" ht="15.75" hidden="1" customHeight="1">
      <c r="A74" s="386">
        <f>+A73+0.1</f>
        <v>23.1</v>
      </c>
      <c r="B74" s="387" t="s">
        <v>35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23.200000000000003</v>
      </c>
      <c r="B75" s="387" t="s">
        <v>47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23.300000000000004</v>
      </c>
      <c r="B76" s="387" t="s">
        <v>81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customHeight="1">
      <c r="A77" s="35">
        <f>+A72+1</f>
        <v>23</v>
      </c>
      <c r="B77" s="244" t="s">
        <v>36</v>
      </c>
      <c r="C77" s="135">
        <f>+'Deb. ev kreditor'!D59-'Deb. ev kreditor'!D55</f>
        <v>1201.4999999999998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21" t="s">
        <v>57</v>
      </c>
      <c r="C79" s="136">
        <f>C80+C87</f>
        <v>0</v>
      </c>
      <c r="D79" s="423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8" customFormat="1" ht="15.75" hidden="1" customHeight="1">
      <c r="A81" s="386">
        <f t="shared" ref="A81:A86" si="3">+A80+0.1</f>
        <v>1.1000000000000001</v>
      </c>
      <c r="B81" s="387" t="s">
        <v>83</v>
      </c>
      <c r="C81" s="388"/>
      <c r="D81" s="395"/>
      <c r="E81" s="396"/>
      <c r="F81" s="397"/>
      <c r="G81" s="397"/>
    </row>
    <row r="82" spans="1:7" s="398" customFormat="1" ht="15.75" hidden="1" customHeight="1">
      <c r="A82" s="386">
        <f t="shared" si="3"/>
        <v>1.2000000000000002</v>
      </c>
      <c r="B82" s="387" t="s">
        <v>84</v>
      </c>
      <c r="C82" s="388"/>
      <c r="D82" s="395"/>
      <c r="E82" s="396"/>
      <c r="F82" s="397"/>
      <c r="G82" s="397"/>
    </row>
    <row r="83" spans="1:7" s="398" customFormat="1" ht="15.75" hidden="1" customHeight="1">
      <c r="A83" s="386">
        <f t="shared" si="3"/>
        <v>1.3000000000000003</v>
      </c>
      <c r="B83" s="387" t="s">
        <v>85</v>
      </c>
      <c r="C83" s="388"/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1.4000000000000004</v>
      </c>
      <c r="B84" s="387" t="s">
        <v>62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1.5000000000000004</v>
      </c>
      <c r="B85" s="387" t="s">
        <v>63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1.6000000000000005</v>
      </c>
      <c r="B86" s="387"/>
      <c r="C86" s="388"/>
      <c r="D86" s="395"/>
      <c r="E86" s="396" t="s">
        <v>327</v>
      </c>
      <c r="F86" s="397"/>
      <c r="G86" s="397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59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58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48</v>
      </c>
      <c r="C90" s="388"/>
      <c r="D90" s="395"/>
      <c r="E90" s="396"/>
      <c r="F90" s="397"/>
      <c r="G90" s="397"/>
    </row>
    <row r="91" spans="1:7" s="43" customFormat="1" ht="34.5">
      <c r="A91" s="28" t="s">
        <v>55</v>
      </c>
      <c r="B91" s="421" t="s">
        <v>140</v>
      </c>
      <c r="C91" s="136">
        <f>SUM(C92:C93)</f>
        <v>668.1</v>
      </c>
      <c r="D91" s="423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668.1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0" t="s">
        <v>37</v>
      </c>
      <c r="B94" s="421" t="s">
        <v>38</v>
      </c>
      <c r="C94" s="136">
        <f>C19+C20-C36</f>
        <v>1112.8999999999942</v>
      </c>
      <c r="D94" s="423"/>
      <c r="E94" s="475" t="s">
        <v>185</v>
      </c>
      <c r="F94" s="475"/>
      <c r="G94" s="145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7"/>
      <c r="E97" s="399"/>
      <c r="F97" s="45"/>
      <c r="G97" s="45"/>
    </row>
    <row r="98" spans="1:7" s="2" customFormat="1" ht="17.25" hidden="1">
      <c r="B98" s="428" t="s">
        <v>6</v>
      </c>
      <c r="C98" s="238"/>
      <c r="D98" s="238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2" customFormat="1" ht="17.25">
      <c r="B101" s="429" t="s">
        <v>201</v>
      </c>
      <c r="D101" s="253" t="s">
        <v>218</v>
      </c>
    </row>
    <row r="102" spans="1:7" ht="109.5" customHeight="1">
      <c r="B102" s="46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7" zoomScaleSheetLayoutView="100" workbookViewId="0">
      <selection activeCell="A62" sqref="A62:XFD62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6" t="s">
        <v>52</v>
      </c>
      <c r="B1" s="476"/>
      <c r="C1" s="476"/>
      <c r="D1" s="476"/>
      <c r="E1" s="476"/>
      <c r="F1" s="476"/>
    </row>
    <row r="2" spans="1:18" s="14" customFormat="1" ht="20.25">
      <c r="A2" s="472" t="str">
        <f>+'Ekamut-caxs'!A13:D13</f>
        <v xml:space="preserve">«Երևանի հ ․131 մսուր-մանկապարտեզ» ՀՈԱԿ-ի </v>
      </c>
      <c r="B2" s="472"/>
      <c r="C2" s="472"/>
      <c r="D2" s="472"/>
      <c r="E2" s="472"/>
      <c r="F2" s="47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79" t="s">
        <v>259</v>
      </c>
      <c r="B3" s="479"/>
      <c r="C3" s="479"/>
      <c r="D3" s="479"/>
      <c r="E3" s="479"/>
      <c r="F3" s="479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114031.7</v>
      </c>
      <c r="D6" s="147">
        <f>SUM(D7:D8,D11,D14:D18,D21:D22)</f>
        <v>98497.8</v>
      </c>
      <c r="E6" s="147">
        <f t="shared" ref="E6:E63" si="0">D6-C6</f>
        <v>-15533.899999999994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106425</v>
      </c>
      <c r="D7" s="139">
        <f>+'Ekamut-caxs'!D17</f>
        <v>91830</v>
      </c>
      <c r="E7" s="139">
        <f t="shared" si="0"/>
        <v>-14595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0</v>
      </c>
      <c r="E8" s="139">
        <f t="shared" si="0"/>
        <v>-48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0</v>
      </c>
      <c r="E9" s="139">
        <f t="shared" si="0"/>
        <v>-48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4849.2</v>
      </c>
      <c r="D11" s="139">
        <f>SUM(D12:D13)</f>
        <v>4247</v>
      </c>
      <c r="E11" s="139">
        <f t="shared" si="0"/>
        <v>-602.19999999999982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0</v>
      </c>
      <c r="D12" s="128">
        <f>+'Ekamut-caxs'!D22</f>
        <v>282.2</v>
      </c>
      <c r="E12" s="139">
        <f t="shared" si="0"/>
        <v>282.2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4849.2</v>
      </c>
      <c r="D13" s="128">
        <f>+'Ekamut-caxs'!D23</f>
        <v>3964.8</v>
      </c>
      <c r="E13" s="139">
        <f t="shared" si="0"/>
        <v>-884.39999999999964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75.599999999999994</v>
      </c>
      <c r="E14" s="139">
        <f t="shared" si="0"/>
        <v>75.599999999999994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44.3</v>
      </c>
      <c r="D15" s="139">
        <v>35.700000000000003</v>
      </c>
      <c r="E15" s="139">
        <f t="shared" si="0"/>
        <v>-8.5999999999999943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2650.2</v>
      </c>
      <c r="D18" s="142">
        <f>SUM(D19:D20)</f>
        <v>2279.5</v>
      </c>
      <c r="E18" s="139">
        <f t="shared" si="0"/>
        <v>-370.69999999999982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2650.2</v>
      </c>
      <c r="D19" s="129">
        <f>+'Ekamut-caxs'!D30</f>
        <v>2279.5</v>
      </c>
      <c r="E19" s="129">
        <f t="shared" si="0"/>
        <v>-370.69999999999982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>
        <v>15</v>
      </c>
      <c r="D21" s="138">
        <f>+'Ekamut-caxs'!D32</f>
        <v>30</v>
      </c>
      <c r="E21" s="138">
        <f t="shared" si="0"/>
        <v>15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114031.70000000001</v>
      </c>
      <c r="D23" s="148">
        <f>SUM(D24,D27:D33,D37:D59,D61:D62)</f>
        <v>98497.8</v>
      </c>
      <c r="E23" s="147">
        <f t="shared" si="0"/>
        <v>-15533.900000000009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73871.8</v>
      </c>
      <c r="D24" s="142">
        <f>+'Ekamut-caxs'!D37</f>
        <v>69519.7</v>
      </c>
      <c r="E24" s="139">
        <f t="shared" si="0"/>
        <v>-4352.1000000000058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4711.2416000000003</v>
      </c>
      <c r="E26" s="130">
        <f>D26-C26</f>
        <v>4711.2416000000003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24186.799999999999</v>
      </c>
      <c r="D27" s="142">
        <f>+'Ekamut-caxs'!D40</f>
        <v>16693.100000000002</v>
      </c>
      <c r="E27" s="139">
        <f t="shared" si="0"/>
        <v>-7493.6999999999971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2862.6</v>
      </c>
      <c r="D28" s="142">
        <f>+'Ekamut-caxs'!D41</f>
        <v>3763.8</v>
      </c>
      <c r="E28" s="139">
        <f t="shared" si="0"/>
        <v>901.20000000000027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1988.3</v>
      </c>
      <c r="D29" s="142">
        <f>+'Ekamut-caxs'!D42</f>
        <v>1997.2</v>
      </c>
      <c r="E29" s="139">
        <f t="shared" si="0"/>
        <v>8.9000000000000909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1162.0999999999999</v>
      </c>
      <c r="D30" s="142">
        <f>+'Ekamut-caxs'!D43</f>
        <v>935.4</v>
      </c>
      <c r="E30" s="139">
        <f t="shared" si="0"/>
        <v>-226.69999999999993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120</v>
      </c>
      <c r="D31" s="142">
        <f>+'Ekamut-caxs'!D44</f>
        <v>163.1</v>
      </c>
      <c r="E31" s="139">
        <f t="shared" si="0"/>
        <v>43.099999999999994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73</v>
      </c>
      <c r="D32" s="142">
        <f>+'Ekamut-caxs'!D45</f>
        <v>109.5</v>
      </c>
      <c r="E32" s="139">
        <f t="shared" si="0"/>
        <v>36.5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149.6</v>
      </c>
      <c r="D33" s="142">
        <f>SUM(D34:D36)</f>
        <v>154.6</v>
      </c>
      <c r="E33" s="139">
        <f t="shared" si="0"/>
        <v>5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25</v>
      </c>
      <c r="E35" s="129">
        <f t="shared" si="0"/>
        <v>5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1176</v>
      </c>
      <c r="D38" s="142">
        <f>+'Ekamut-caxs'!D51</f>
        <v>700</v>
      </c>
      <c r="E38" s="139">
        <f t="shared" si="0"/>
        <v>-476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223.2</v>
      </c>
      <c r="D39" s="142">
        <f>+'Ekamut-caxs'!D52</f>
        <v>223.2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300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940</v>
      </c>
      <c r="D41" s="142">
        <f>+'Ekamut-caxs'!D54</f>
        <v>450</v>
      </c>
      <c r="E41" s="139">
        <f t="shared" si="0"/>
        <v>-490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60</v>
      </c>
      <c r="D42" s="142">
        <f>+'Ekamut-caxs'!D55</f>
        <v>25</v>
      </c>
      <c r="E42" s="139">
        <f>D42-C42</f>
        <v>-35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180</v>
      </c>
      <c r="D43" s="142">
        <f>+'Ekamut-caxs'!D56</f>
        <v>180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350</v>
      </c>
      <c r="D44" s="142">
        <f>+'Ekamut-caxs'!D57</f>
        <v>576.5</v>
      </c>
      <c r="E44" s="139">
        <f t="shared" si="0"/>
        <v>226.5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136</v>
      </c>
      <c r="D45" s="142">
        <f>+'Ekamut-caxs'!D58</f>
        <v>136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30</v>
      </c>
      <c r="D49" s="142">
        <f>+'Ekamut-caxs'!D62</f>
        <v>50</v>
      </c>
      <c r="E49" s="139">
        <f t="shared" si="0"/>
        <v>20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10.4</v>
      </c>
      <c r="D52" s="142">
        <f>+'Ekamut-caxs'!D65</f>
        <v>5.2</v>
      </c>
      <c r="E52" s="139">
        <f t="shared" si="5"/>
        <v>-5.2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48</v>
      </c>
      <c r="D54" s="142">
        <f>+'Ekamut-caxs'!D67</f>
        <v>0</v>
      </c>
      <c r="E54" s="139">
        <f t="shared" si="5"/>
        <v>-48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>
        <v>150</v>
      </c>
      <c r="D57" s="140">
        <f>+'Ekamut-caxs'!D70</f>
        <v>0</v>
      </c>
      <c r="E57" s="138">
        <f>D57-C57</f>
        <v>-150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66</v>
      </c>
      <c r="D58" s="140">
        <f>+'Ekamut-caxs'!D71</f>
        <v>15</v>
      </c>
      <c r="E58" s="138">
        <f>D58-C58</f>
        <v>-51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2650.2</v>
      </c>
      <c r="D59" s="142">
        <f>+'Ekamut-caxs'!D72</f>
        <v>2279.5</v>
      </c>
      <c r="E59" s="139">
        <f t="shared" si="5"/>
        <v>-370.69999999999982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2650.2</v>
      </c>
      <c r="D60" s="143">
        <f>+'Ekamut-caxs'!D73</f>
        <v>2279.5</v>
      </c>
      <c r="E60" s="129">
        <f t="shared" si="5"/>
        <v>-370.69999999999982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>
        <v>10</v>
      </c>
      <c r="D61" s="142">
        <f>+'Ekamut-caxs'!D74</f>
        <v>0</v>
      </c>
      <c r="E61" s="139">
        <f t="shared" si="5"/>
        <v>-10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3056.7</v>
      </c>
      <c r="D62" s="142">
        <f>+'Ekamut-caxs'!D75</f>
        <v>0</v>
      </c>
      <c r="E62" s="139">
        <f t="shared" si="5"/>
        <v>-3056.7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8">
        <f>+'Ekamut-caxs'!D78</f>
        <v>0</v>
      </c>
      <c r="E65" s="478"/>
      <c r="F65" s="65"/>
    </row>
    <row r="66" spans="1:6" ht="9.75" customHeight="1">
      <c r="B66" s="214"/>
      <c r="C66" s="215"/>
      <c r="D66" s="477" t="s">
        <v>5</v>
      </c>
      <c r="E66" s="477"/>
      <c r="F66" s="151"/>
    </row>
    <row r="67" spans="1:6" ht="24.75" customHeight="1">
      <c r="B67" s="212" t="s">
        <v>6</v>
      </c>
      <c r="C67" s="213"/>
      <c r="D67" s="478">
        <f>+'Ekamut-caxs'!D80</f>
        <v>0</v>
      </c>
      <c r="E67" s="478"/>
      <c r="F67" s="65"/>
    </row>
    <row r="68" spans="1:6" ht="11.25" customHeight="1">
      <c r="B68" s="216"/>
      <c r="C68" s="215"/>
      <c r="D68" s="477" t="s">
        <v>5</v>
      </c>
      <c r="E68" s="477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7" zoomScaleSheetLayoutView="100" workbookViewId="0">
      <selection activeCell="A62" sqref="A62:XFD62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6" t="s">
        <v>78</v>
      </c>
      <c r="B1" s="476"/>
      <c r="C1" s="476"/>
      <c r="D1" s="476"/>
      <c r="E1" s="476"/>
      <c r="F1" s="476"/>
    </row>
    <row r="2" spans="1:20" s="14" customFormat="1" ht="20.25">
      <c r="A2" s="472" t="str">
        <f>+'Ekamut-caxs'!A13:D13</f>
        <v xml:space="preserve">«Երևանի հ ․131 մսուր-մանկապարտեզ» ՀՈԱԿ-ի </v>
      </c>
      <c r="B2" s="472"/>
      <c r="C2" s="472"/>
      <c r="D2" s="472"/>
      <c r="E2" s="472"/>
      <c r="F2" s="47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79" t="s">
        <v>260</v>
      </c>
      <c r="B3" s="479"/>
      <c r="C3" s="479"/>
      <c r="D3" s="479"/>
      <c r="E3" s="479"/>
      <c r="F3" s="47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2982.5</v>
      </c>
      <c r="D6" s="131">
        <f>+C6</f>
        <v>2982.5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SUM(C8,C16:C22)+C12+C9</f>
        <v>111337.2</v>
      </c>
      <c r="D7" s="136">
        <f>SUM(D8:D9,D12,D16:D22)</f>
        <v>96182.6</v>
      </c>
      <c r="E7" s="136">
        <f>D7-C7</f>
        <v>-15154.599999999991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8">
        <v>106425</v>
      </c>
      <c r="D8" s="135">
        <f>+'Dramakan hosqer'!C21</f>
        <v>91830</v>
      </c>
      <c r="E8" s="135">
        <f>D8-C8</f>
        <v>-14595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9">
        <f>SUM(C10:C11)</f>
        <v>48</v>
      </c>
      <c r="D9" s="135">
        <f>SUM(D10:D11)</f>
        <v>0</v>
      </c>
      <c r="E9" s="135">
        <f t="shared" ref="E9:E16" si="1">D9-C9</f>
        <v>-48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128">
        <v>48</v>
      </c>
      <c r="D10" s="389">
        <f>+'Dramakan hosqer'!C23</f>
        <v>0</v>
      </c>
      <c r="E10" s="390">
        <f t="shared" si="1"/>
        <v>-48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4849.2</v>
      </c>
      <c r="D12" s="135">
        <f>SUM(D13:D15)</f>
        <v>4247</v>
      </c>
      <c r="E12" s="135">
        <f t="shared" si="1"/>
        <v>-602.19999999999982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282.2</v>
      </c>
      <c r="E13" s="390">
        <f t="shared" si="1"/>
        <v>282.2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>
        <v>4849.2</v>
      </c>
      <c r="D14" s="389">
        <f>+'Dramakan hosqer'!C27</f>
        <v>3964.8</v>
      </c>
      <c r="E14" s="390">
        <f t="shared" si="1"/>
        <v>-884.39999999999964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/>
      <c r="D15" s="389">
        <f>+'Dramakan hosqer'!C28</f>
        <v>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75.599999999999994</v>
      </c>
      <c r="E16" s="135">
        <f t="shared" si="1"/>
        <v>75.599999999999994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40">
        <v>15</v>
      </c>
      <c r="D21" s="135">
        <f>+'Dramakan hosqer'!C34</f>
        <v>30</v>
      </c>
      <c r="E21" s="135">
        <f>D21-C21</f>
        <v>15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109482.00000000001</v>
      </c>
      <c r="D23" s="136">
        <f>+D24+D66+D78</f>
        <v>98052.200000000012</v>
      </c>
      <c r="E23" s="136">
        <f t="shared" si="0"/>
        <v>-11429.800000000003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109482.00000000001</v>
      </c>
      <c r="D24" s="136">
        <f>SUM(D25,D28:D34,D38:D60,D64:D65)</f>
        <v>97384.1</v>
      </c>
      <c r="E24" s="136">
        <f t="shared" si="0"/>
        <v>-12097.900000000009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40">
        <v>73871.8</v>
      </c>
      <c r="D25" s="135">
        <f>+'Dramakan hosqer'!C38</f>
        <v>69519.7</v>
      </c>
      <c r="E25" s="135">
        <f t="shared" si="0"/>
        <v>-4352.1000000000058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128"/>
      <c r="D26" s="389">
        <f>+'Dramakan hosqer'!C39</f>
        <v>0</v>
      </c>
      <c r="E26" s="390">
        <f t="shared" si="0"/>
        <v>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customHeight="1">
      <c r="A27" s="386">
        <f>+A26+0.1</f>
        <v>1.2000000000000002</v>
      </c>
      <c r="B27" s="387" t="str">
        <f>+'Dramakan hosqer'!B40</f>
        <v>պարգևատրման գծով</v>
      </c>
      <c r="C27" s="128"/>
      <c r="D27" s="389">
        <f>+'Dramakan hosqer'!C40</f>
        <v>4711.2416000000003</v>
      </c>
      <c r="E27" s="390">
        <f t="shared" si="0"/>
        <v>4711.2416000000003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40">
        <v>24186.799999999999</v>
      </c>
      <c r="D28" s="135">
        <f>+'Dramakan hosqer'!C41</f>
        <v>16693.100000000002</v>
      </c>
      <c r="E28" s="135">
        <f t="shared" si="0"/>
        <v>-7493.6999999999971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40">
        <v>2862.6</v>
      </c>
      <c r="D29" s="135">
        <f>+'Dramakan hosqer'!C42</f>
        <v>3763.8</v>
      </c>
      <c r="E29" s="135">
        <f t="shared" si="0"/>
        <v>901.20000000000027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40">
        <v>1988.3</v>
      </c>
      <c r="D30" s="135">
        <f>+'Dramakan hosqer'!C43</f>
        <v>1997.2</v>
      </c>
      <c r="E30" s="135">
        <f t="shared" si="0"/>
        <v>8.9000000000000909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40">
        <v>1117.8</v>
      </c>
      <c r="D31" s="135">
        <f>+'Dramakan hosqer'!C44</f>
        <v>899.7</v>
      </c>
      <c r="E31" s="135">
        <f t="shared" si="0"/>
        <v>-218.09999999999991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40">
        <v>120</v>
      </c>
      <c r="D32" s="135">
        <f>+'Dramakan hosqer'!C45</f>
        <v>163.1</v>
      </c>
      <c r="E32" s="135">
        <f t="shared" si="0"/>
        <v>43.099999999999994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40">
        <v>73</v>
      </c>
      <c r="D33" s="135">
        <f>+'Dramakan hosqer'!C46</f>
        <v>109.5</v>
      </c>
      <c r="E33" s="135">
        <f t="shared" si="0"/>
        <v>36.5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149.6</v>
      </c>
      <c r="D34" s="135">
        <f>SUM(D35:D37)</f>
        <v>154.6</v>
      </c>
      <c r="E34" s="135">
        <f t="shared" si="0"/>
        <v>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12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128">
        <v>20</v>
      </c>
      <c r="D36" s="389">
        <f>+'Dramakan hosqer'!C49</f>
        <v>25</v>
      </c>
      <c r="E36" s="390">
        <f t="shared" si="0"/>
        <v>5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128">
        <v>72</v>
      </c>
      <c r="D37" s="389">
        <f>+'Dramakan hosqer'!C50</f>
        <v>72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40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40">
        <v>1176</v>
      </c>
      <c r="D39" s="135">
        <f>+'Dramakan hosqer'!C52</f>
        <v>700</v>
      </c>
      <c r="E39" s="135">
        <f t="shared" si="0"/>
        <v>-476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40">
        <v>223.2</v>
      </c>
      <c r="D40" s="135">
        <f>+'Dramakan hosqer'!C53</f>
        <v>223.2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40">
        <v>300</v>
      </c>
      <c r="D41" s="135">
        <f>+'Dramakan hosqer'!C54</f>
        <v>300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40">
        <v>940</v>
      </c>
      <c r="D42" s="135">
        <f>+'Dramakan hosqer'!C55</f>
        <v>450</v>
      </c>
      <c r="E42" s="135">
        <f t="shared" si="0"/>
        <v>-490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40">
        <v>60</v>
      </c>
      <c r="D43" s="135">
        <f>+'Dramakan hosqer'!C56</f>
        <v>25</v>
      </c>
      <c r="E43" s="135">
        <f t="shared" si="0"/>
        <v>-35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40">
        <v>180</v>
      </c>
      <c r="D44" s="135">
        <f>+'Dramakan hosqer'!C57</f>
        <v>180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8">
        <v>350</v>
      </c>
      <c r="D45" s="467">
        <f>+'Dramakan hosqer'!C58</f>
        <v>576.5</v>
      </c>
      <c r="E45" s="467">
        <f t="shared" si="0"/>
        <v>226.5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8">
        <v>136</v>
      </c>
      <c r="D46" s="135">
        <f>+'Dramakan hosqer'!C59</f>
        <v>136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8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8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40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40">
        <v>30</v>
      </c>
      <c r="D50" s="135">
        <f>+'Dramakan hosqer'!C63</f>
        <v>50</v>
      </c>
      <c r="E50" s="135">
        <f t="shared" si="0"/>
        <v>20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8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8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8">
        <v>10.4</v>
      </c>
      <c r="D53" s="135">
        <f>+'Dramakan hosqer'!C66</f>
        <v>5.2</v>
      </c>
      <c r="E53" s="135">
        <f t="shared" si="0"/>
        <v>-5.2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8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8">
        <v>48</v>
      </c>
      <c r="D55" s="135">
        <f>+'Dramakan hosqer'!C68</f>
        <v>0</v>
      </c>
      <c r="E55" s="135">
        <f t="shared" si="0"/>
        <v>-48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150</v>
      </c>
      <c r="D58" s="135">
        <f>+'Dramakan hosqer'!C71</f>
        <v>0</v>
      </c>
      <c r="E58" s="135">
        <f>D58-C58</f>
        <v>-150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66</v>
      </c>
      <c r="D59" s="135">
        <f>+'Dramakan hosqer'!C72</f>
        <v>15</v>
      </c>
      <c r="E59" s="135">
        <f>D59-C59</f>
        <v>-51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10</v>
      </c>
      <c r="D60" s="135">
        <f>SUM(D61:D63)</f>
        <v>0</v>
      </c>
      <c r="E60" s="135">
        <f>D60-C60</f>
        <v>-10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31.1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3.15" hidden="1" customHeight="1">
      <c r="A62" s="386">
        <f t="shared" ref="A62:A63" si="6">+A61+0.1</f>
        <v>31.200000000000003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f t="shared" si="6"/>
        <v>31.300000000000004</v>
      </c>
      <c r="B63" s="387" t="str">
        <f>+'Dramakan hosqer'!B76</f>
        <v xml:space="preserve">չփոխհատուցվող հարկերի գծով </v>
      </c>
      <c r="C63" s="388">
        <v>10</v>
      </c>
      <c r="D63" s="389">
        <f>+'Dramakan hosqer'!C76</f>
        <v>0</v>
      </c>
      <c r="E63" s="390">
        <f t="shared" si="0"/>
        <v>-10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1201.5</v>
      </c>
      <c r="D64" s="135">
        <f>+'Dramakan hosqer'!C77</f>
        <v>1201.4999999999998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hidden="1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/>
      <c r="D68" s="389">
        <f>+'Dramakan hosqer'!C81</f>
        <v>0</v>
      </c>
      <c r="E68" s="390">
        <f t="shared" ref="E68:E81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hidden="1" customHeight="1">
      <c r="A69" s="386">
        <f>+A68+0.1</f>
        <v>1.2000000000000002</v>
      </c>
      <c r="B69" s="387" t="str">
        <f>+'Dramakan hosqer'!B82</f>
        <v>համակարգչային սարքավորումներ / տեխնիկա</v>
      </c>
      <c r="C69" s="388"/>
      <c r="D69" s="389">
        <f>+'Dramakan hosqer'!C82</f>
        <v>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hidden="1" customHeight="1">
      <c r="A70" s="386">
        <f t="shared" ref="A70:A73" si="8">+A69+0.1</f>
        <v>1.3000000000000003</v>
      </c>
      <c r="B70" s="387" t="str">
        <f>+'Dramakan hosqer'!B83</f>
        <v>մեքենաներ և սարքավորումներ</v>
      </c>
      <c r="C70" s="388"/>
      <c r="D70" s="389">
        <f>+'Dramakan hosqer'!C83</f>
        <v>0</v>
      </c>
      <c r="E70" s="390">
        <f t="shared" si="7"/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1.4000000000000004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1.5000000000000004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1.6000000000000005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120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668.1</v>
      </c>
      <c r="E78" s="136">
        <f t="shared" si="7"/>
        <v>668.1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668.1</v>
      </c>
      <c r="E79" s="134">
        <f>D79-C79</f>
        <v>668.1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4837.6999999999825</v>
      </c>
      <c r="D81" s="136">
        <f>D6+D7-D23</f>
        <v>1112.8999999999942</v>
      </c>
      <c r="E81" s="136">
        <f t="shared" si="7"/>
        <v>-3724.7999999999884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1">
        <f>+'Ekamut-caxs'!D78</f>
        <v>0</v>
      </c>
      <c r="E83" s="478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0" t="s">
        <v>91</v>
      </c>
      <c r="E84" s="480"/>
      <c r="F84" s="153"/>
    </row>
    <row r="85" spans="1:20" s="11" customFormat="1" ht="22.5" customHeight="1">
      <c r="A85" s="12"/>
      <c r="B85" s="220" t="s">
        <v>6</v>
      </c>
      <c r="C85" s="215"/>
      <c r="D85" s="478">
        <f>+'Ekamut-caxs'!D80</f>
        <v>0</v>
      </c>
      <c r="E85" s="478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0" t="s">
        <v>91</v>
      </c>
      <c r="E86" s="480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62" sqref="A62:XFD6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66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 ․131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143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244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148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287.09999999999997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133.4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329</v>
      </c>
      <c r="D27" s="22">
        <v>153.5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>
        <v>0.2</v>
      </c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287.09999999999997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173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703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214.3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148.30000000000001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11.6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111.2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10.6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>
        <v>2.5</v>
      </c>
      <c r="E53" s="22"/>
    </row>
    <row r="54" spans="1:22" ht="28.5">
      <c r="A54" s="102"/>
      <c r="B54" s="99" t="s">
        <v>174</v>
      </c>
      <c r="C54" s="21"/>
      <c r="D54" s="100">
        <f>SUM(D55:D58)</f>
        <v>1488.2</v>
      </c>
      <c r="E54" s="22"/>
      <c r="F54" s="150">
        <f>SUM(D36:D53)</f>
        <v>1201.4999999999998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1488.2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2689.7</v>
      </c>
      <c r="E59" s="119"/>
      <c r="F59" s="335">
        <f>+D59-D55</f>
        <v>1201.4999999999998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2982.5</v>
      </c>
      <c r="D62" s="482" t="s">
        <v>176</v>
      </c>
      <c r="E62" s="48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4">
        <f>+'Ekamut-caxs'!D78</f>
        <v>0</v>
      </c>
      <c r="E64" s="48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5" t="s">
        <v>91</v>
      </c>
      <c r="E65" s="48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4">
        <f>+'Ekamut-caxs'!D80</f>
        <v>0</v>
      </c>
      <c r="E66" s="48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6" t="s">
        <v>91</v>
      </c>
      <c r="E67" s="48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A62" sqref="A62:XFD6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7.28515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6.42578125" style="260" customWidth="1"/>
    <col min="9" max="9" width="14.85546875" style="260" customWidth="1"/>
    <col min="10" max="10" width="16.570312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7.140625" style="260" customWidth="1"/>
    <col min="15" max="15" width="14.28515625" style="260" customWidth="1"/>
    <col min="16" max="16384" width="9.140625" style="260"/>
  </cols>
  <sheetData>
    <row r="1" spans="1:15" s="258" customFormat="1" ht="18.75" customHeight="1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258" customFormat="1" ht="21.75" customHeight="1">
      <c r="A2" s="497" t="str">
        <f>+'Ekamut-caxs'!A13</f>
        <v xml:space="preserve">«Երևանի հ ․131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258" customFormat="1" ht="21" customHeight="1">
      <c r="A3" s="497" t="s">
        <v>92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263" customFormat="1" ht="19.5" customHeight="1">
      <c r="A5" s="494" t="s">
        <v>113</v>
      </c>
      <c r="B5" s="494" t="s">
        <v>93</v>
      </c>
      <c r="C5" s="495" t="s">
        <v>94</v>
      </c>
      <c r="D5" s="495"/>
      <c r="E5" s="495"/>
      <c r="F5" s="495"/>
      <c r="G5" s="495" t="s">
        <v>95</v>
      </c>
      <c r="H5" s="495"/>
      <c r="I5" s="495"/>
      <c r="J5" s="495"/>
      <c r="K5" s="495" t="s">
        <v>133</v>
      </c>
      <c r="L5" s="495"/>
      <c r="M5" s="495"/>
      <c r="N5" s="495"/>
      <c r="O5" s="495"/>
    </row>
    <row r="6" spans="1:15" s="265" customFormat="1" ht="51" customHeight="1">
      <c r="A6" s="494"/>
      <c r="B6" s="494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7202</v>
      </c>
      <c r="D7" s="269">
        <v>1034927</v>
      </c>
      <c r="E7" s="270">
        <v>6480</v>
      </c>
      <c r="F7" s="271">
        <f>IF((E7&lt;10000), E7*143.7, E7*107.1)</f>
        <v>931175.99999999988</v>
      </c>
      <c r="G7" s="268">
        <v>4006</v>
      </c>
      <c r="H7" s="269">
        <v>205268</v>
      </c>
      <c r="I7" s="270">
        <v>4085</v>
      </c>
      <c r="J7" s="271">
        <v>209691</v>
      </c>
      <c r="K7" s="272">
        <v>401</v>
      </c>
      <c r="L7" s="270">
        <v>707</v>
      </c>
      <c r="M7" s="273">
        <f>+L7*200.47</f>
        <v>141732.29</v>
      </c>
      <c r="N7" s="274">
        <f>+L7*7.94904</f>
        <v>5619.9712799999998</v>
      </c>
      <c r="O7" s="273">
        <f>+N7+M7</f>
        <v>147352.26128000001</v>
      </c>
    </row>
    <row r="8" spans="1:15" ht="19.5" customHeight="1">
      <c r="A8" s="266">
        <v>2</v>
      </c>
      <c r="B8" s="267" t="s">
        <v>97</v>
      </c>
      <c r="C8" s="268">
        <v>5155</v>
      </c>
      <c r="D8" s="269">
        <v>740773</v>
      </c>
      <c r="E8" s="270">
        <v>4397</v>
      </c>
      <c r="F8" s="271">
        <f t="shared" ref="F8:F18" si="0">IF((E8&lt;10000), E8*143.7, E8*107.1)</f>
        <v>631848.89999999991</v>
      </c>
      <c r="G8" s="268">
        <v>3777</v>
      </c>
      <c r="H8" s="269">
        <v>193650</v>
      </c>
      <c r="I8" s="270">
        <v>3589</v>
      </c>
      <c r="J8" s="271">
        <v>184058</v>
      </c>
      <c r="K8" s="272">
        <v>434</v>
      </c>
      <c r="L8" s="270">
        <v>202</v>
      </c>
      <c r="M8" s="273">
        <f t="shared" ref="M8:M18" si="1">+L8*200.47</f>
        <v>40494.94</v>
      </c>
      <c r="N8" s="274">
        <f t="shared" ref="N8:N18" si="2">+L8*7.94904</f>
        <v>1605.7060799999999</v>
      </c>
      <c r="O8" s="273">
        <f t="shared" ref="O8:O18" si="3">+N8+M8</f>
        <v>42100.646080000006</v>
      </c>
    </row>
    <row r="9" spans="1:15" ht="19.5" customHeight="1">
      <c r="A9" s="266">
        <v>3</v>
      </c>
      <c r="B9" s="267" t="s">
        <v>98</v>
      </c>
      <c r="C9" s="268">
        <v>1669</v>
      </c>
      <c r="D9" s="269">
        <v>239835</v>
      </c>
      <c r="E9" s="270">
        <v>3221</v>
      </c>
      <c r="F9" s="271">
        <f t="shared" si="0"/>
        <v>462857.69999999995</v>
      </c>
      <c r="G9" s="268">
        <v>3368</v>
      </c>
      <c r="H9" s="269">
        <v>173449</v>
      </c>
      <c r="I9" s="270">
        <v>3624</v>
      </c>
      <c r="J9" s="271">
        <v>185959</v>
      </c>
      <c r="K9" s="272">
        <v>451</v>
      </c>
      <c r="L9" s="270">
        <v>439</v>
      </c>
      <c r="M9" s="273">
        <f t="shared" si="1"/>
        <v>88006.33</v>
      </c>
      <c r="N9" s="274">
        <f t="shared" si="2"/>
        <v>3489.6285600000001</v>
      </c>
      <c r="O9" s="273">
        <f t="shared" si="3"/>
        <v>91495.958559999999</v>
      </c>
    </row>
    <row r="10" spans="1:15" ht="19.5" customHeight="1">
      <c r="A10" s="266">
        <v>4</v>
      </c>
      <c r="B10" s="267" t="s">
        <v>99</v>
      </c>
      <c r="C10" s="272"/>
      <c r="D10" s="275"/>
      <c r="E10" s="270"/>
      <c r="F10" s="271">
        <f t="shared" si="0"/>
        <v>0</v>
      </c>
      <c r="G10" s="268">
        <v>3060</v>
      </c>
      <c r="H10" s="275">
        <v>158965</v>
      </c>
      <c r="I10" s="270">
        <v>2843</v>
      </c>
      <c r="J10" s="271">
        <v>146083</v>
      </c>
      <c r="K10" s="272">
        <v>352</v>
      </c>
      <c r="L10" s="270">
        <v>245</v>
      </c>
      <c r="M10" s="273">
        <f t="shared" si="1"/>
        <v>49115.15</v>
      </c>
      <c r="N10" s="274">
        <f t="shared" si="2"/>
        <v>1947.5147999999999</v>
      </c>
      <c r="O10" s="273">
        <f t="shared" si="3"/>
        <v>51062.664799999999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2541</v>
      </c>
      <c r="H11" s="275">
        <v>131021</v>
      </c>
      <c r="I11" s="270">
        <v>2601</v>
      </c>
      <c r="J11" s="271">
        <v>134038</v>
      </c>
      <c r="K11" s="272">
        <v>369</v>
      </c>
      <c r="L11" s="270">
        <v>202</v>
      </c>
      <c r="M11" s="273">
        <f t="shared" si="1"/>
        <v>40494.94</v>
      </c>
      <c r="N11" s="274">
        <f t="shared" si="2"/>
        <v>1605.7060799999999</v>
      </c>
      <c r="O11" s="273">
        <f t="shared" si="3"/>
        <v>42100.646080000006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2596</v>
      </c>
      <c r="H12" s="275">
        <v>134363</v>
      </c>
      <c r="I12" s="270">
        <v>2638</v>
      </c>
      <c r="J12" s="271">
        <v>135190</v>
      </c>
      <c r="K12" s="272">
        <v>351</v>
      </c>
      <c r="L12" s="270">
        <v>188</v>
      </c>
      <c r="M12" s="273">
        <f t="shared" si="1"/>
        <v>37688.36</v>
      </c>
      <c r="N12" s="274">
        <f t="shared" si="2"/>
        <v>1494.4195199999999</v>
      </c>
      <c r="O12" s="273">
        <f t="shared" si="3"/>
        <v>39182.779520000004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2302</v>
      </c>
      <c r="H13" s="275">
        <v>117965</v>
      </c>
      <c r="I13" s="270">
        <v>2916</v>
      </c>
      <c r="J13" s="271">
        <v>149548</v>
      </c>
      <c r="K13" s="272">
        <v>406</v>
      </c>
      <c r="L13" s="270">
        <v>230</v>
      </c>
      <c r="M13" s="273">
        <f t="shared" si="1"/>
        <v>46108.1</v>
      </c>
      <c r="N13" s="274">
        <f t="shared" si="2"/>
        <v>1828.2791999999999</v>
      </c>
      <c r="O13" s="273">
        <f t="shared" si="3"/>
        <v>47936.379199999996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2428</v>
      </c>
      <c r="H14" s="275">
        <v>123862</v>
      </c>
      <c r="I14" s="270">
        <v>2690</v>
      </c>
      <c r="J14" s="271">
        <v>137636</v>
      </c>
      <c r="K14" s="272">
        <v>465</v>
      </c>
      <c r="L14" s="270">
        <v>312</v>
      </c>
      <c r="M14" s="273">
        <f t="shared" si="1"/>
        <v>62546.64</v>
      </c>
      <c r="N14" s="274">
        <f t="shared" si="2"/>
        <v>2480.1004800000001</v>
      </c>
      <c r="O14" s="273">
        <f t="shared" si="3"/>
        <v>65026.74048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2569</v>
      </c>
      <c r="H15" s="275">
        <v>132424</v>
      </c>
      <c r="I15" s="270">
        <v>2696</v>
      </c>
      <c r="J15" s="271">
        <v>138944</v>
      </c>
      <c r="K15" s="272">
        <v>401</v>
      </c>
      <c r="L15" s="270">
        <v>411</v>
      </c>
      <c r="M15" s="273">
        <f t="shared" si="1"/>
        <v>82393.17</v>
      </c>
      <c r="N15" s="274">
        <f t="shared" si="2"/>
        <v>3267.0554400000001</v>
      </c>
      <c r="O15" s="273">
        <f t="shared" si="3"/>
        <v>85660.225439999995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2782</v>
      </c>
      <c r="H16" s="275">
        <v>143982</v>
      </c>
      <c r="I16" s="270">
        <v>2696</v>
      </c>
      <c r="J16" s="271">
        <v>138944</v>
      </c>
      <c r="K16" s="272">
        <v>400</v>
      </c>
      <c r="L16" s="270">
        <v>411</v>
      </c>
      <c r="M16" s="273">
        <f t="shared" si="1"/>
        <v>82393.17</v>
      </c>
      <c r="N16" s="274">
        <f t="shared" si="2"/>
        <v>3267.0554400000001</v>
      </c>
      <c r="O16" s="273">
        <f t="shared" si="3"/>
        <v>85660.225439999995</v>
      </c>
    </row>
    <row r="17" spans="1:15" ht="19.5" customHeight="1">
      <c r="A17" s="266">
        <v>11</v>
      </c>
      <c r="B17" s="276" t="s">
        <v>106</v>
      </c>
      <c r="C17" s="272">
        <v>1725</v>
      </c>
      <c r="D17" s="275">
        <v>247882</v>
      </c>
      <c r="E17" s="270">
        <f>+C7</f>
        <v>7202</v>
      </c>
      <c r="F17" s="271">
        <f t="shared" si="0"/>
        <v>1034927.3999999999</v>
      </c>
      <c r="G17" s="272">
        <v>3505</v>
      </c>
      <c r="H17" s="275">
        <v>182418</v>
      </c>
      <c r="I17" s="270">
        <f>+G7</f>
        <v>4006</v>
      </c>
      <c r="J17" s="271">
        <f t="shared" ref="J17:J18" si="4">+I17*53.48</f>
        <v>214240.87999999998</v>
      </c>
      <c r="K17" s="270">
        <v>503</v>
      </c>
      <c r="L17" s="270">
        <f>+K7</f>
        <v>401</v>
      </c>
      <c r="M17" s="273">
        <f t="shared" si="1"/>
        <v>80388.47</v>
      </c>
      <c r="N17" s="274">
        <f t="shared" si="2"/>
        <v>3187.56504</v>
      </c>
      <c r="O17" s="273">
        <f t="shared" si="3"/>
        <v>83576.035040000002</v>
      </c>
    </row>
    <row r="18" spans="1:15" ht="19.5" customHeight="1">
      <c r="A18" s="266">
        <v>12</v>
      </c>
      <c r="B18" s="276" t="s">
        <v>107</v>
      </c>
      <c r="C18" s="272">
        <v>4892</v>
      </c>
      <c r="D18" s="275">
        <v>702980</v>
      </c>
      <c r="E18" s="270">
        <f>+C18</f>
        <v>4892</v>
      </c>
      <c r="F18" s="271">
        <f t="shared" si="0"/>
        <v>702980.39999999991</v>
      </c>
      <c r="G18" s="272">
        <v>4167</v>
      </c>
      <c r="H18" s="275">
        <v>214155</v>
      </c>
      <c r="I18" s="270">
        <f>+G18</f>
        <v>4167</v>
      </c>
      <c r="J18" s="271">
        <f t="shared" si="4"/>
        <v>222851.15999999997</v>
      </c>
      <c r="K18" s="270">
        <v>740</v>
      </c>
      <c r="L18" s="270">
        <f>+K18</f>
        <v>740</v>
      </c>
      <c r="M18" s="273">
        <f t="shared" si="1"/>
        <v>148347.79999999999</v>
      </c>
      <c r="N18" s="274">
        <f t="shared" si="2"/>
        <v>5882.2896000000001</v>
      </c>
      <c r="O18" s="273">
        <f t="shared" si="3"/>
        <v>154230.08959999998</v>
      </c>
    </row>
    <row r="19" spans="1:15" ht="32.25" customHeight="1">
      <c r="A19" s="278"/>
      <c r="B19" s="262" t="s">
        <v>89</v>
      </c>
      <c r="C19" s="279">
        <f t="shared" ref="C19:K19" si="5">SUM(C7:C18)</f>
        <v>20643</v>
      </c>
      <c r="D19" s="280">
        <f t="shared" si="5"/>
        <v>2966397</v>
      </c>
      <c r="E19" s="279">
        <f t="shared" si="5"/>
        <v>26192</v>
      </c>
      <c r="F19" s="280">
        <f>SUM(F7:F18)</f>
        <v>3763790.4</v>
      </c>
      <c r="G19" s="279">
        <f>SUM(G7:G18)</f>
        <v>37101</v>
      </c>
      <c r="H19" s="280">
        <f>SUM(H7:H18)</f>
        <v>1911522</v>
      </c>
      <c r="I19" s="279">
        <f>SUM(I7:I18)</f>
        <v>38551</v>
      </c>
      <c r="J19" s="280">
        <f>SUM(J7:J18)</f>
        <v>1997183.0399999998</v>
      </c>
      <c r="K19" s="279">
        <f t="shared" si="5"/>
        <v>5273</v>
      </c>
      <c r="L19" s="279">
        <f>SUM(L7:L18)</f>
        <v>4488</v>
      </c>
      <c r="M19" s="280">
        <f>SUM(M7:M18)</f>
        <v>899709.3600000001</v>
      </c>
      <c r="N19" s="281">
        <f>SUM(N7:N18)</f>
        <v>35675.291519999999</v>
      </c>
      <c r="O19" s="280">
        <f>SUM(O7:O18)</f>
        <v>935384.65151999984</v>
      </c>
    </row>
    <row r="20" spans="1:15" ht="21.75" customHeight="1">
      <c r="B20" s="282"/>
      <c r="C20" s="283"/>
      <c r="D20" s="284"/>
      <c r="E20" s="283"/>
      <c r="F20" s="284">
        <f>ROUND(F19/1000,1)</f>
        <v>3763.8</v>
      </c>
      <c r="G20" s="283"/>
      <c r="H20" s="284"/>
      <c r="I20" s="283"/>
      <c r="J20" s="284">
        <f>ROUND(J19/1000,1)</f>
        <v>1997.2</v>
      </c>
      <c r="K20" s="283"/>
      <c r="L20" s="283"/>
      <c r="M20" s="284">
        <f>ROUND(M19/1000,1)</f>
        <v>899.7</v>
      </c>
      <c r="N20" s="284">
        <f t="shared" ref="N20:O20" si="6">ROUND(N19/1000,1)</f>
        <v>35.700000000000003</v>
      </c>
      <c r="O20" s="284">
        <f t="shared" si="6"/>
        <v>935.4</v>
      </c>
    </row>
    <row r="21" spans="1:15" ht="33.75" customHeight="1" thickBot="1">
      <c r="B21" s="501" t="s">
        <v>236</v>
      </c>
      <c r="C21" s="501"/>
      <c r="D21" s="501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3763.8</v>
      </c>
      <c r="G27" s="319" t="s">
        <v>237</v>
      </c>
      <c r="H27" s="317" t="s">
        <v>237</v>
      </c>
      <c r="I27" s="317" t="s">
        <v>237</v>
      </c>
      <c r="J27" s="318">
        <f>J20-J26</f>
        <v>1997.2</v>
      </c>
      <c r="K27" s="319" t="s">
        <v>237</v>
      </c>
      <c r="L27" s="317" t="s">
        <v>237</v>
      </c>
      <c r="M27" s="320">
        <f>M20-M26</f>
        <v>899.7</v>
      </c>
      <c r="N27" s="315" t="s">
        <v>237</v>
      </c>
      <c r="O27" s="318">
        <f>+O20-M26</f>
        <v>935.4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7" t="s">
        <v>2</v>
      </c>
      <c r="D30" s="497"/>
      <c r="E30" s="259"/>
      <c r="F30" s="259"/>
      <c r="G30" s="502"/>
      <c r="H30" s="502"/>
      <c r="I30" s="325"/>
      <c r="J30" s="499"/>
      <c r="K30" s="499"/>
      <c r="M30" s="286"/>
    </row>
    <row r="31" spans="1:15" s="258" customFormat="1">
      <c r="C31" s="326"/>
      <c r="D31" s="326"/>
      <c r="E31" s="327"/>
      <c r="F31" s="327"/>
      <c r="G31" s="500" t="s">
        <v>90</v>
      </c>
      <c r="H31" s="500"/>
      <c r="I31" s="328"/>
      <c r="J31" s="500" t="s">
        <v>108</v>
      </c>
      <c r="K31" s="500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9"/>
      <c r="H32" s="499"/>
      <c r="I32" s="330"/>
      <c r="J32" s="499"/>
      <c r="K32" s="499"/>
    </row>
    <row r="33" spans="3:13" s="258" customFormat="1">
      <c r="C33" s="285"/>
      <c r="D33" s="285"/>
      <c r="G33" s="500" t="s">
        <v>90</v>
      </c>
      <c r="H33" s="500"/>
      <c r="I33" s="328"/>
      <c r="J33" s="500" t="s">
        <v>108</v>
      </c>
      <c r="K33" s="500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6" t="s">
        <v>205</v>
      </c>
      <c r="J36" s="496"/>
      <c r="K36" s="334"/>
      <c r="L36" s="496" t="s">
        <v>240</v>
      </c>
      <c r="M36" s="496"/>
    </row>
    <row r="37" spans="3:13">
      <c r="C37" s="332"/>
      <c r="D37" s="332"/>
      <c r="E37" s="496" t="s">
        <v>204</v>
      </c>
      <c r="F37" s="496"/>
      <c r="I37" s="496"/>
      <c r="J37" s="496"/>
      <c r="K37" s="334"/>
      <c r="L37" s="496"/>
      <c r="M37" s="496"/>
    </row>
    <row r="38" spans="3:13">
      <c r="C38" s="332"/>
      <c r="D38" s="332"/>
      <c r="E38" s="496"/>
      <c r="F38" s="49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4" width="12.5703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2" t="str">
        <f>+'Ekamut-caxs'!A13</f>
        <v xml:space="preserve">«Երևանի հ ․131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8" ht="17.25">
      <c r="A3" s="490" t="s">
        <v>252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141</v>
      </c>
      <c r="B5" s="510" t="s">
        <v>67</v>
      </c>
      <c r="C5" s="374"/>
      <c r="D5" s="374"/>
      <c r="E5" s="511" t="s">
        <v>278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142</v>
      </c>
    </row>
    <row r="6" spans="1:18" ht="106.5" customHeight="1">
      <c r="A6" s="510"/>
      <c r="B6" s="510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09"/>
    </row>
    <row r="7" spans="1:18" ht="27.75" customHeight="1">
      <c r="A7" s="154">
        <v>1</v>
      </c>
      <c r="B7" s="185" t="s">
        <v>189</v>
      </c>
      <c r="C7" s="466">
        <v>46842.400000000001</v>
      </c>
      <c r="D7" s="186">
        <v>5435.4</v>
      </c>
      <c r="E7" s="186">
        <f>E10*2</f>
        <v>11778.2</v>
      </c>
      <c r="F7" s="186"/>
      <c r="G7" s="186">
        <f>IF(F7&gt;0,C15, 0)</f>
        <v>0</v>
      </c>
      <c r="H7" s="186">
        <v>124</v>
      </c>
      <c r="I7" s="249"/>
      <c r="J7" s="186">
        <v>550.5</v>
      </c>
      <c r="K7" s="249">
        <v>48</v>
      </c>
      <c r="L7" s="186"/>
      <c r="M7" s="186">
        <v>4711.2416000000003</v>
      </c>
      <c r="N7" s="186"/>
      <c r="O7" s="187">
        <f>ROUND(SUM(C7:N7),1)</f>
        <v>69489.7</v>
      </c>
    </row>
    <row r="8" spans="1:18" ht="35.25" customHeight="1">
      <c r="A8" s="154" t="s">
        <v>321</v>
      </c>
      <c r="B8" s="206" t="s">
        <v>88</v>
      </c>
      <c r="C8" s="155">
        <v>30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30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69519.7</v>
      </c>
    </row>
    <row r="10" spans="1:18" s="156" customFormat="1" ht="18.75" customHeight="1">
      <c r="B10" s="257">
        <v>5889.1</v>
      </c>
      <c r="C10" s="157">
        <f>+B10*2</f>
        <v>11778.2</v>
      </c>
      <c r="D10" s="158"/>
      <c r="E10" s="157">
        <v>5889.1</v>
      </c>
      <c r="F10" s="159"/>
      <c r="G10" s="159"/>
      <c r="H10" s="159"/>
      <c r="I10" s="256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5"/>
      <c r="M11" s="505"/>
      <c r="N11" s="505"/>
      <c r="O11" s="167"/>
    </row>
    <row r="12" spans="1:18" s="156" customFormat="1" ht="69" customHeight="1">
      <c r="B12" s="506" t="s">
        <v>197</v>
      </c>
      <c r="C12" s="507"/>
      <c r="D12" s="166"/>
      <c r="E12" s="166"/>
      <c r="H12" s="126"/>
      <c r="I12" s="126"/>
      <c r="J12" s="506" t="s">
        <v>198</v>
      </c>
      <c r="K12" s="507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4"/>
      <c r="F17" s="514"/>
      <c r="G17" s="227"/>
      <c r="H17" s="227"/>
      <c r="I17" s="503">
        <f>+'Ekamut-caxs'!D78</f>
        <v>0</v>
      </c>
      <c r="J17" s="503"/>
      <c r="K17" s="503"/>
      <c r="L17" s="176"/>
      <c r="M17" s="176"/>
    </row>
    <row r="18" spans="2:13" s="177" customFormat="1" ht="17.25" customHeight="1">
      <c r="B18" s="228"/>
      <c r="C18" s="229"/>
      <c r="D18" s="229"/>
      <c r="E18" s="515" t="s">
        <v>90</v>
      </c>
      <c r="F18" s="515"/>
      <c r="G18" s="230"/>
      <c r="H18" s="231"/>
      <c r="I18" s="504" t="s">
        <v>91</v>
      </c>
      <c r="J18" s="504"/>
      <c r="K18" s="504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4"/>
      <c r="F19" s="514"/>
      <c r="G19" s="233"/>
      <c r="H19" s="233"/>
      <c r="I19" s="503">
        <f>+'Ekamut-caxs'!D80</f>
        <v>0</v>
      </c>
      <c r="J19" s="503"/>
      <c r="K19" s="503"/>
      <c r="L19" s="176"/>
      <c r="M19" s="176"/>
    </row>
    <row r="20" spans="2:13" s="177" customFormat="1" ht="18.75" customHeight="1">
      <c r="B20" s="229"/>
      <c r="C20" s="229"/>
      <c r="D20" s="229"/>
      <c r="E20" s="515" t="s">
        <v>90</v>
      </c>
      <c r="F20" s="515"/>
      <c r="G20" s="230"/>
      <c r="H20" s="231"/>
      <c r="I20" s="504" t="s">
        <v>91</v>
      </c>
      <c r="J20" s="504"/>
      <c r="K20" s="50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A62" sqref="A62:XFD62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18" t="s">
        <v>66</v>
      </c>
      <c r="B1" s="518"/>
      <c r="C1" s="518"/>
      <c r="D1" s="518"/>
    </row>
    <row r="2" spans="1:4" ht="24.75" customHeight="1">
      <c r="A2" s="519" t="str">
        <f>+'Ekamut-caxs'!A13:D13</f>
        <v xml:space="preserve">«Երևանի հ ․131 մսուր-մանկապարտեզ» ՀՈԱԿ-ի </v>
      </c>
      <c r="B2" s="519"/>
      <c r="C2" s="519"/>
      <c r="D2" s="519"/>
    </row>
    <row r="3" spans="1:4" ht="39.75" customHeight="1">
      <c r="A3" s="519" t="s">
        <v>276</v>
      </c>
      <c r="B3" s="519"/>
      <c r="C3" s="519"/>
      <c r="D3" s="519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2" t="s">
        <v>294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295</v>
      </c>
      <c r="C14" s="341"/>
      <c r="D14" s="341"/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0</v>
      </c>
      <c r="D19" s="339">
        <f>SUM(D20:D24)</f>
        <v>0</v>
      </c>
    </row>
    <row r="20" spans="1:4" ht="16.5" customHeight="1">
      <c r="A20" s="341">
        <v>3.1</v>
      </c>
      <c r="B20" s="342" t="s">
        <v>128</v>
      </c>
      <c r="C20" s="341"/>
      <c r="D20" s="341"/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0</v>
      </c>
      <c r="D25" s="339">
        <f>SUM(D26:D30)</f>
        <v>0</v>
      </c>
    </row>
    <row r="26" spans="1:4" ht="16.5" customHeight="1">
      <c r="A26" s="341">
        <v>4.0999999999999996</v>
      </c>
      <c r="B26" s="342" t="s">
        <v>303</v>
      </c>
      <c r="C26" s="341"/>
      <c r="D26" s="341"/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v>8</v>
      </c>
      <c r="D31" s="339">
        <v>249</v>
      </c>
    </row>
    <row r="34" spans="2:4" ht="17.25">
      <c r="B34" s="433" t="s">
        <v>2</v>
      </c>
      <c r="C34" s="516">
        <f>+'Ekamut-caxs'!D78</f>
        <v>0</v>
      </c>
      <c r="D34" s="516"/>
    </row>
    <row r="35" spans="2:4" ht="15.75" customHeight="1">
      <c r="B35" s="434" t="s">
        <v>4</v>
      </c>
      <c r="C35" s="517" t="s">
        <v>5</v>
      </c>
      <c r="D35" s="517"/>
    </row>
    <row r="36" spans="2:4" ht="27" customHeight="1">
      <c r="B36" s="31" t="s">
        <v>6</v>
      </c>
      <c r="C36" s="516">
        <f>+'Ekamut-caxs'!D80</f>
        <v>0</v>
      </c>
      <c r="D36" s="516"/>
    </row>
    <row r="37" spans="2:4">
      <c r="C37" s="517" t="s">
        <v>5</v>
      </c>
      <c r="D37" s="517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A62" sqref="A62:XFD6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66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 ․131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273</v>
      </c>
      <c r="B3" s="490"/>
      <c r="C3" s="490"/>
      <c r="D3" s="490"/>
      <c r="E3" s="490"/>
    </row>
    <row r="5" spans="1:13">
      <c r="E5" s="92" t="s">
        <v>136</v>
      </c>
    </row>
    <row r="6" spans="1:13" ht="73.5" customHeight="1">
      <c r="A6" s="372" t="s">
        <v>3</v>
      </c>
      <c r="B6" s="372" t="s">
        <v>93</v>
      </c>
      <c r="C6" s="372" t="s">
        <v>274</v>
      </c>
      <c r="D6" s="372" t="s">
        <v>261</v>
      </c>
      <c r="E6" s="372" t="s">
        <v>262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6" t="s">
        <v>275</v>
      </c>
      <c r="C8" s="130">
        <v>62356.800000000003</v>
      </c>
      <c r="D8" s="130">
        <v>30.6</v>
      </c>
      <c r="E8" s="130">
        <v>11626.2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8994.4</v>
      </c>
      <c r="D9" s="130">
        <v>15</v>
      </c>
      <c r="E9" s="130">
        <v>1850</v>
      </c>
      <c r="F9" s="347"/>
      <c r="G9" s="348"/>
      <c r="H9" s="349"/>
      <c r="I9" s="369"/>
      <c r="J9" s="349"/>
      <c r="K9" s="370"/>
      <c r="L9" s="352"/>
      <c r="M9" s="371"/>
    </row>
    <row r="10" spans="1:13" s="361" customFormat="1" ht="35.25" customHeight="1">
      <c r="A10" s="354">
        <v>3</v>
      </c>
      <c r="B10" s="355" t="s">
        <v>271</v>
      </c>
      <c r="C10" s="130">
        <v>8994.4</v>
      </c>
      <c r="D10" s="450">
        <v>15</v>
      </c>
      <c r="E10" s="451">
        <f>+M10</f>
        <v>1942.5</v>
      </c>
      <c r="F10" s="356">
        <v>11</v>
      </c>
      <c r="G10" s="357">
        <v>185</v>
      </c>
      <c r="H10" s="358" t="s">
        <v>182</v>
      </c>
      <c r="I10" s="359">
        <v>21</v>
      </c>
      <c r="J10" s="358" t="s">
        <v>182</v>
      </c>
      <c r="K10" s="359">
        <v>500</v>
      </c>
      <c r="L10" s="352" t="s">
        <v>183</v>
      </c>
      <c r="M10" s="360">
        <f>+(G10*I10*K10)/1000</f>
        <v>1942.5</v>
      </c>
    </row>
    <row r="11" spans="1:13" s="361" customFormat="1" ht="35.25" customHeight="1" thickBot="1">
      <c r="A11" s="354">
        <v>4</v>
      </c>
      <c r="B11" s="355" t="s">
        <v>272</v>
      </c>
      <c r="C11" s="130">
        <v>8994.4</v>
      </c>
      <c r="D11" s="450">
        <v>15</v>
      </c>
      <c r="E11" s="451">
        <f>+M11</f>
        <v>1942.5</v>
      </c>
      <c r="F11" s="356">
        <v>12</v>
      </c>
      <c r="G11" s="362">
        <v>185</v>
      </c>
      <c r="H11" s="358" t="s">
        <v>182</v>
      </c>
      <c r="I11" s="363">
        <v>21</v>
      </c>
      <c r="J11" s="358" t="s">
        <v>182</v>
      </c>
      <c r="K11" s="363">
        <v>500</v>
      </c>
      <c r="L11" s="352" t="s">
        <v>183</v>
      </c>
      <c r="M11" s="364">
        <f>+(G11*I11*K11)/1000</f>
        <v>1942.5</v>
      </c>
    </row>
    <row r="12" spans="1:13" s="83" customFormat="1" ht="31.5" customHeight="1">
      <c r="A12" s="121"/>
      <c r="B12" s="365" t="s">
        <v>268</v>
      </c>
      <c r="C12" s="366">
        <f>ROUND(SUM(C8:C11),1)</f>
        <v>89340</v>
      </c>
      <c r="D12" s="366">
        <f>ROUND(SUM(D8:D11),1)</f>
        <v>75.599999999999994</v>
      </c>
      <c r="E12" s="366">
        <f>ROUND(SUM(E8:E11),1)</f>
        <v>17361.2</v>
      </c>
    </row>
    <row r="14" spans="1:13" ht="51" customHeight="1">
      <c r="B14" s="522" t="s">
        <v>269</v>
      </c>
      <c r="C14" s="522"/>
      <c r="D14" s="522"/>
      <c r="E14" s="522"/>
    </row>
    <row r="19" spans="2:5" ht="20.25" customHeight="1">
      <c r="B19" s="76" t="s">
        <v>2</v>
      </c>
      <c r="C19" s="76"/>
      <c r="D19" s="520">
        <f>+'Ekamut-caxs'!D78</f>
        <v>0</v>
      </c>
      <c r="E19" s="520"/>
    </row>
    <row r="20" spans="2:5" ht="18.75" customHeight="1">
      <c r="B20" s="76" t="s">
        <v>4</v>
      </c>
      <c r="D20" s="521" t="s">
        <v>5</v>
      </c>
      <c r="E20" s="521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0">
        <f>+'Ekamut-caxs'!D80</f>
        <v>0</v>
      </c>
      <c r="E22" s="520"/>
    </row>
    <row r="23" spans="2:5" ht="23.25" customHeight="1">
      <c r="D23" s="521" t="s">
        <v>5</v>
      </c>
      <c r="E23" s="521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A62" sqref="A62:XFD6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5" t="s">
        <v>66</v>
      </c>
      <c r="B1" s="525"/>
      <c r="C1" s="525"/>
      <c r="D1" s="525"/>
      <c r="E1" s="525"/>
      <c r="F1" s="525"/>
    </row>
    <row r="2" spans="1:8" ht="23.25" customHeight="1">
      <c r="A2" s="488" t="str">
        <f>+'Ekamut-caxs'!A13</f>
        <v xml:space="preserve">«Երևանի հ ․131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314</v>
      </c>
      <c r="B3" s="488"/>
      <c r="C3" s="488"/>
      <c r="D3" s="488"/>
      <c r="E3" s="488"/>
      <c r="F3" s="488"/>
    </row>
    <row r="5" spans="1:8">
      <c r="F5" s="435" t="s">
        <v>136</v>
      </c>
    </row>
    <row r="6" spans="1:8" ht="73.5" customHeight="1">
      <c r="A6" s="436" t="s">
        <v>3</v>
      </c>
      <c r="B6" s="436" t="s">
        <v>307</v>
      </c>
      <c r="C6" s="436" t="s">
        <v>310</v>
      </c>
      <c r="D6" s="436" t="s">
        <v>311</v>
      </c>
      <c r="E6" s="436" t="s">
        <v>312</v>
      </c>
      <c r="F6" s="436" t="s">
        <v>313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308</v>
      </c>
      <c r="C8" s="130">
        <v>0</v>
      </c>
      <c r="D8" s="130">
        <v>0</v>
      </c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309</v>
      </c>
      <c r="C9" s="130">
        <v>0</v>
      </c>
      <c r="D9" s="130">
        <v>0</v>
      </c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318</v>
      </c>
      <c r="C10" s="130">
        <v>0</v>
      </c>
      <c r="D10" s="130">
        <v>0</v>
      </c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317</v>
      </c>
      <c r="C14" s="130">
        <v>1</v>
      </c>
      <c r="D14" s="130">
        <v>112.1</v>
      </c>
      <c r="E14" s="449">
        <f>IF(IF((C17+C18)-SUM(E8:E13)&gt;0,(C17+C18)-SUM(E8:E13),0)&lt;=161.2*2*9,IF((C17+C18)-SUM(E8:E13)&gt;0,(C17+C18)-SUM(E8:E13),0), 161.2*2*9)</f>
        <v>282.2</v>
      </c>
      <c r="F14" s="130"/>
      <c r="G14" s="464">
        <v>2</v>
      </c>
      <c r="H14" s="465" t="s">
        <v>320</v>
      </c>
    </row>
    <row r="15" spans="1:8" s="23" customFormat="1" ht="31.5" customHeight="1">
      <c r="A15" s="441"/>
      <c r="B15" s="442" t="s">
        <v>268</v>
      </c>
      <c r="C15" s="442">
        <f t="shared" ref="C15:F15" si="2">SUM(C8:C14)</f>
        <v>1</v>
      </c>
      <c r="D15" s="442">
        <f t="shared" si="2"/>
        <v>112.1</v>
      </c>
      <c r="E15" s="442">
        <f t="shared" si="2"/>
        <v>282.2</v>
      </c>
      <c r="F15" s="442">
        <f t="shared" si="2"/>
        <v>0</v>
      </c>
      <c r="G15" s="27">
        <f>+C17+C18-E15</f>
        <v>0</v>
      </c>
    </row>
    <row r="17" spans="2:6" ht="28.5">
      <c r="B17" s="443" t="s">
        <v>315</v>
      </c>
      <c r="C17" s="444"/>
    </row>
    <row r="18" spans="2:6" ht="22.5" customHeight="1">
      <c r="B18" s="443" t="s">
        <v>316</v>
      </c>
      <c r="C18" s="448">
        <v>282.2</v>
      </c>
      <c r="D18" s="447" t="s">
        <v>319</v>
      </c>
    </row>
    <row r="21" spans="2:6" ht="20.25" customHeight="1">
      <c r="B21" s="13" t="s">
        <v>2</v>
      </c>
      <c r="C21" s="13"/>
      <c r="D21" s="523">
        <f>+'Ekamut-caxs'!D78</f>
        <v>0</v>
      </c>
      <c r="E21" s="523"/>
      <c r="F21" s="523"/>
    </row>
    <row r="22" spans="2:6" ht="18.75" customHeight="1">
      <c r="B22" s="13" t="s">
        <v>4</v>
      </c>
      <c r="D22" s="524" t="s">
        <v>5</v>
      </c>
      <c r="E22" s="524"/>
      <c r="F22" s="524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3">
        <f>+'Ekamut-caxs'!D80</f>
        <v>0</v>
      </c>
      <c r="E24" s="523"/>
      <c r="F24" s="523"/>
    </row>
    <row r="25" spans="2:6" ht="23.25" customHeight="1">
      <c r="D25" s="524" t="s">
        <v>5</v>
      </c>
      <c r="E25" s="524"/>
      <c r="F25" s="524"/>
    </row>
    <row r="27" spans="2:6">
      <c r="B27" s="60"/>
      <c r="C27" s="446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https://mul2.yerevan.am/tasks/1972414/oneclick?token=27c24e13eca6848ddd7d2fc6122136ea</cp:keywords>
  <cp:lastModifiedBy>Lusine Petrosyan</cp:lastModifiedBy>
  <cp:lastPrinted>2024-12-18T09:01:15Z</cp:lastPrinted>
  <dcterms:created xsi:type="dcterms:W3CDTF">1996-10-14T23:33:28Z</dcterms:created>
  <dcterms:modified xsi:type="dcterms:W3CDTF">2024-12-29T19:29:44Z</dcterms:modified>
</cp:coreProperties>
</file>