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12C6F4D-0623-4148-8768-DFD69F67631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7" l="1"/>
  <c r="D40" i="19"/>
  <c r="D39" i="19"/>
  <c r="A34" i="7"/>
  <c r="A29" i="19"/>
  <c r="F6" i="10"/>
  <c r="C12" i="10"/>
  <c r="C7" i="10" l="1"/>
  <c r="D10" i="9"/>
  <c r="D9" i="9"/>
  <c r="D13" i="9"/>
  <c r="D12" i="9"/>
  <c r="E9" i="22"/>
  <c r="E10" i="22"/>
  <c r="E11" i="22"/>
  <c r="E12" i="22"/>
  <c r="E13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s="1"/>
  <c r="D31" i="15" l="1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1" i="7"/>
  <c r="C87" i="7"/>
  <c r="C80" i="7"/>
  <c r="C79" i="7" s="1"/>
  <c r="L42" i="19" l="1"/>
  <c r="C11" i="9"/>
  <c r="A25" i="9"/>
  <c r="A26" i="9" s="1"/>
  <c r="A29" i="10"/>
  <c r="A30" i="10" s="1"/>
  <c r="A27" i="10"/>
  <c r="A28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E17" i="20"/>
  <c r="F17" i="20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9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20" i="10"/>
  <c r="A21" i="10" s="1"/>
  <c r="A22" i="10" s="1"/>
  <c r="A23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1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40" i="10" s="1"/>
  <c r="B53" i="7"/>
  <c r="B41" i="10" s="1"/>
  <c r="B54" i="7"/>
  <c r="B42" i="10" s="1"/>
  <c r="B55" i="7"/>
  <c r="B43" i="10" s="1"/>
  <c r="B56" i="7"/>
  <c r="B44" i="10" s="1"/>
  <c r="B57" i="7"/>
  <c r="B45" i="10" s="1"/>
  <c r="B58" i="7"/>
  <c r="B46" i="10" s="1"/>
  <c r="B59" i="7"/>
  <c r="B47" i="10" s="1"/>
  <c r="B60" i="7"/>
  <c r="B48" i="10" s="1"/>
  <c r="B61" i="7"/>
  <c r="B49" i="10" s="1"/>
  <c r="B62" i="7"/>
  <c r="B50" i="10" s="1"/>
  <c r="B63" i="7"/>
  <c r="B51" i="10" s="1"/>
  <c r="B64" i="7"/>
  <c r="B52" i="10" s="1"/>
  <c r="B65" i="7"/>
  <c r="B53" i="10" s="1"/>
  <c r="B66" i="7"/>
  <c r="B54" i="10" s="1"/>
  <c r="B67" i="7"/>
  <c r="B55" i="10" s="1"/>
  <c r="B68" i="7"/>
  <c r="B56" i="10" s="1"/>
  <c r="B69" i="7"/>
  <c r="B57" i="10" s="1"/>
  <c r="B70" i="7"/>
  <c r="B58" i="10" s="1"/>
  <c r="B71" i="7"/>
  <c r="B59" i="10" s="1"/>
  <c r="B72" i="7"/>
  <c r="B60" i="10" s="1"/>
  <c r="B51" i="7"/>
  <c r="B39" i="10" s="1"/>
  <c r="B49" i="7"/>
  <c r="B37" i="10" s="1"/>
  <c r="B50" i="7"/>
  <c r="B38" i="10" s="1"/>
  <c r="B48" i="7"/>
  <c r="B36" i="10" s="1"/>
  <c r="B42" i="7"/>
  <c r="B30" i="10" s="1"/>
  <c r="B43" i="7"/>
  <c r="B31" i="10" s="1"/>
  <c r="B44" i="7"/>
  <c r="B32" i="10" s="1"/>
  <c r="B45" i="7"/>
  <c r="B33" i="10" s="1"/>
  <c r="B46" i="7"/>
  <c r="B34" i="10" s="1"/>
  <c r="B47" i="7"/>
  <c r="B35" i="10" s="1"/>
  <c r="B41" i="7"/>
  <c r="B29" i="10" s="1"/>
  <c r="B40" i="7"/>
  <c r="B39" i="7"/>
  <c r="B27" i="10" s="1"/>
  <c r="B38" i="7"/>
  <c r="B26" i="10" s="1"/>
  <c r="A41" i="7"/>
  <c r="A30" i="7"/>
  <c r="A31" i="7" s="1"/>
  <c r="C35" i="7"/>
  <c r="B35" i="7"/>
  <c r="B23" i="10" s="1"/>
  <c r="B34" i="7"/>
  <c r="B22" i="10" s="1"/>
  <c r="B29" i="7"/>
  <c r="B16" i="10" s="1"/>
  <c r="B30" i="7"/>
  <c r="B17" i="10" s="1"/>
  <c r="B31" i="7"/>
  <c r="B19" i="10" s="1"/>
  <c r="B32" i="7"/>
  <c r="B20" i="10" s="1"/>
  <c r="B21" i="7"/>
  <c r="B8" i="10" s="1"/>
  <c r="A26" i="19"/>
  <c r="A27" i="19" s="1"/>
  <c r="A40" i="19"/>
  <c r="A17" i="9" l="1"/>
  <c r="A18" i="9" s="1"/>
  <c r="A19" i="9" s="1"/>
  <c r="A20" i="9" s="1"/>
  <c r="A21" i="9" s="1"/>
  <c r="A22" i="9" s="1"/>
  <c r="A28" i="19"/>
  <c r="A32" i="7"/>
  <c r="A33" i="7" s="1"/>
  <c r="A35" i="7" s="1"/>
  <c r="A37" i="9"/>
  <c r="A34" i="9"/>
  <c r="A35" i="9" s="1"/>
  <c r="A36" i="9" s="1"/>
  <c r="A32" i="10"/>
  <c r="A33" i="10" s="1"/>
  <c r="A34" i="10" s="1"/>
  <c r="A35" i="10" s="1"/>
  <c r="A36" i="10" s="1"/>
  <c r="A37" i="10" s="1"/>
  <c r="A38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2" i="19" l="1"/>
  <c r="A33" i="19" s="1"/>
  <c r="A30" i="19"/>
  <c r="A31" i="19" s="1"/>
  <c r="A47" i="7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9" i="10"/>
  <c r="A50" i="19"/>
  <c r="A47" i="19"/>
  <c r="A48" i="19" s="1"/>
  <c r="A49" i="19" s="1"/>
  <c r="C29" i="7"/>
  <c r="A48" i="7" l="1"/>
  <c r="A49" i="7" s="1"/>
  <c r="A50" i="7" s="1"/>
  <c r="A52" i="7"/>
  <c r="A51" i="7"/>
  <c r="A61" i="9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B28" i="10"/>
  <c r="A59" i="19" l="1"/>
  <c r="A60" i="19"/>
  <c r="A60" i="7"/>
  <c r="A61" i="7"/>
  <c r="A56" i="10"/>
  <c r="A57" i="10" s="1"/>
  <c r="A58" i="10" s="1"/>
  <c r="A59" i="10" s="1"/>
  <c r="A60" i="10" s="1"/>
  <c r="A61" i="10" s="1"/>
  <c r="A62" i="10" s="1"/>
  <c r="A63" i="10" s="1"/>
  <c r="A64" i="10" s="1"/>
  <c r="A61" i="19"/>
  <c r="A62" i="19" s="1"/>
  <c r="A63" i="19" s="1"/>
  <c r="A64" i="19" s="1"/>
  <c r="B26" i="9"/>
  <c r="A65" i="19" l="1"/>
  <c r="A66" i="19" s="1"/>
  <c r="A67" i="19"/>
  <c r="A72" i="19" s="1"/>
  <c r="A62" i="7"/>
  <c r="A63" i="7" s="1"/>
  <c r="A64" i="7" s="1"/>
  <c r="A65" i="7" s="1"/>
  <c r="A65" i="10"/>
  <c r="A66" i="10" s="1"/>
  <c r="A68" i="19"/>
  <c r="A69" i="19" s="1"/>
  <c r="A66" i="7" l="1"/>
  <c r="A68" i="7"/>
  <c r="A73" i="7" s="1"/>
  <c r="A70" i="19"/>
  <c r="A71" i="19" s="1"/>
  <c r="A74" i="7" l="1"/>
  <c r="A75" i="7" s="1"/>
  <c r="A77" i="7"/>
  <c r="A78" i="7" s="1"/>
  <c r="A69" i="7"/>
  <c r="A70" i="7" s="1"/>
  <c r="A71" i="7" s="1"/>
  <c r="A72" i="7" s="1"/>
  <c r="A76" i="7" s="1"/>
  <c r="A67" i="7"/>
  <c r="D15" i="10"/>
  <c r="C25" i="7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6" i="10"/>
  <c r="D84" i="10"/>
  <c r="B81" i="10"/>
  <c r="B80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C94" i="7" s="1"/>
  <c r="D60" i="10"/>
  <c r="D53" i="10"/>
  <c r="D59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E16" i="10" s="1"/>
  <c r="D19" i="10"/>
  <c r="D20" i="10"/>
  <c r="D21" i="10"/>
  <c r="D22" i="10"/>
  <c r="D23" i="10"/>
  <c r="E58" i="9"/>
  <c r="E57" i="9"/>
  <c r="D68" i="10" l="1"/>
  <c r="C68" i="10"/>
  <c r="D79" i="10"/>
  <c r="C75" i="10" l="1"/>
  <c r="C67" i="10" s="1"/>
  <c r="D75" i="10"/>
  <c r="D67" i="10" s="1"/>
  <c r="E76" i="10"/>
  <c r="E75" i="10" l="1"/>
  <c r="C43" i="7" l="1"/>
  <c r="E43" i="7" s="1"/>
  <c r="D29" i="9"/>
  <c r="C61" i="7" l="1"/>
  <c r="D47" i="9"/>
  <c r="C42" i="7"/>
  <c r="E42" i="7" s="1"/>
  <c r="D31" i="10"/>
  <c r="D28" i="9"/>
  <c r="E60" i="10"/>
  <c r="E59" i="10"/>
  <c r="E62" i="10"/>
  <c r="D49" i="10" l="1"/>
  <c r="D30" i="10"/>
  <c r="E81" i="10"/>
  <c r="E80" i="10"/>
  <c r="E74" i="10"/>
  <c r="E73" i="10"/>
  <c r="D30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7" i="10"/>
  <c r="E21" i="9"/>
  <c r="E20" i="9"/>
  <c r="E19" i="9"/>
  <c r="D18" i="9"/>
  <c r="E17" i="9"/>
  <c r="E16" i="9"/>
  <c r="E15" i="9"/>
  <c r="C63" i="9"/>
  <c r="C82" i="10" l="1"/>
  <c r="E67" i="10"/>
  <c r="E77" i="10"/>
  <c r="E79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D29" i="10"/>
  <c r="D23" i="9" l="1"/>
  <c r="E23" i="9" s="1"/>
  <c r="E29" i="10"/>
  <c r="D25" i="10"/>
  <c r="D63" i="9" l="1"/>
  <c r="E63" i="9" s="1"/>
  <c r="D24" i="10"/>
  <c r="E25" i="10"/>
  <c r="E24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<sst xmlns="http://schemas.openxmlformats.org/spreadsheetml/2006/main" count="580" uniqueCount="333">
  <si>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</si>
  <si>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</si>
  <si>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</si>
  <si>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</si>
  <si>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</si>
  <si>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</si>
  <si>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</si>
  <si>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</si>
  <si>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</si>
  <si>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</si>
  <si>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</si>
  <si>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</si>
  <si>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</si>
  <si>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</si>
  <si>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</si>
  <si>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</si>
  <si>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</si>
  <si>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</si>
  <si>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</si>
  <si>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</si>
  <si>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</si>
  <si>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</si>
  <si>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</si>
  <si>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</si>
  <si>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</si>
  <si>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</si>
  <si>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</si>
  <si>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</si>
  <si>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</si>
  <si>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</si>
  <si>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</si>
  <si>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</si>
  <si>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</si>
  <si>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</si>
  <si>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</si>
  <si>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</si>
  <si>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</si>
  <si>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</si>
  <si>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</si>
  <si>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</si>
  <si>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</si>
  <si>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</si>
  <si>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</si>
  <si>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</si>
  <si>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</si>
  <si>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</si>
  <si>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</si>
  <si>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</si>
  <si>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</si>
  <si>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</si>
  <si>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</si>
  <si>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</si>
  <si>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</si>
  <si>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</si>
  <si>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</si>
  <si>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</si>
  <si>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</si>
  <si>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</si>
  <si>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</si>
  <si>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</si>
  <si>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</si>
  <si>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</si>
  <si>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</si>
  <si>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</si>
  <si>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</si>
  <si>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</si>
  <si>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</si>
  <si>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</si>
  <si>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</si>
  <si>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</si>
  <si>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</si>
  <si>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</si>
  <si>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</si>
  <si>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</si>
  <si>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</si>
  <si>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</si>
  <si>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</si>
  <si>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</si>
  <si>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</si>
  <si>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</si>
  <si>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</si>
  <si>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</si>
  <si>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</si>
  <si>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</si>
  <si>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</si>
  <si>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</si>
  <si>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</si>
  <si>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</si>
  <si>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</si>
  <si>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</si>
  <si>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</si>
  <si>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</si>
  <si>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</si>
  <si>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</si>
  <si>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</si>
  <si>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</si>
  <si>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</si>
  <si>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</si>
  <si>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</si>
  <si>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</si>
  <si>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</si>
  <si>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</si>
  <si>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</si>
  <si>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</si>
  <si>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</si>
  <si>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</si>
  <si>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</si>
  <si>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</si>
  <si>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</si>
  <si>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</si>
  <si>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</si>
  <si>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</si>
  <si>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</si>
  <si>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</si>
  <si>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</si>
  <si>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</si>
  <si>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</si>
  <si>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</si>
  <si>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</si>
  <si>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</si>
  <si>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</si>
  <si>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</si>
  <si>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</si>
  <si>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</si>
  <si>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</si>
  <si>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</si>
  <si>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</si>
  <si>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</si>
  <si>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</si>
  <si>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</si>
  <si>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</si>
  <si>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</si>
  <si>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</si>
  <si>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</si>
  <si>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</si>
  <si>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</si>
  <si>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</si>
  <si>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</si>
  <si>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</si>
  <si>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</si>
  <si>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</si>
  <si>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</si>
  <si>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</si>
  <si>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</si>
  <si>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</si>
  <si>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</si>
  <si>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</si>
  <si>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</si>
  <si>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</si>
  <si>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</si>
  <si>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</si>
  <si>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</si>
  <si>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</si>
  <si>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</si>
  <si>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</si>
  <si>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</si>
  <si>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</si>
  <si>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</si>
  <si>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</si>
  <si>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</si>
  <si>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</si>
  <si>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</si>
  <si>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</si>
  <si>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</si>
  <si>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</si>
  <si>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</si>
  <si>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</si>
  <si>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</si>
  <si>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</si>
  <si>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</si>
  <si>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</si>
  <si>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</si>
  <si>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</si>
  <si>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</si>
  <si>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</si>
  <si>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</si>
  <si>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</si>
  <si>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</si>
  <si>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</si>
  <si>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</si>
  <si>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</si>
  <si>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</si>
  <si>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</si>
  <si>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</si>
  <si>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</si>
  <si>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</si>
  <si>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</si>
  <si>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</si>
  <si>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</si>
  <si>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</si>
  <si>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</si>
  <si>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</si>
  <si>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</si>
  <si>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</si>
  <si>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</si>
  <si>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</si>
  <si>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</si>
  <si>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</si>
  <si>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</si>
  <si>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</si>
  <si>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</si>
  <si>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</si>
  <si>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</si>
  <si>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</si>
  <si>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</si>
  <si>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</si>
  <si>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</si>
  <si>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</si>
  <si>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</si>
  <si>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</si>
  <si>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</si>
  <si>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</si>
  <si>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</si>
  <si>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</si>
  <si>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</si>
  <si>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</si>
  <si>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</si>
  <si>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</si>
  <si>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</si>
  <si>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</si>
  <si>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</si>
  <si>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</si>
  <si>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</si>
  <si>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</si>
  <si>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</si>
  <si>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</si>
  <si>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</si>
  <si>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</si>
  <si>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</si>
  <si>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</si>
  <si>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</si>
  <si>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</si>
  <si>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</si>
  <si>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</si>
  <si>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</si>
  <si>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</si>
  <si>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</si>
  <si>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</si>
  <si>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</si>
  <si>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</si>
  <si>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</si>
  <si>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</si>
  <si>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</si>
  <si>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</si>
  <si>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</si>
  <si>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</si>
  <si>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</si>
  <si>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</si>
  <si>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</si>
  <si>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</si>
  <si>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</si>
  <si>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</si>
  <si>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</si>
  <si>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</si>
  <si>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</si>
  <si>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</si>
  <si>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</si>
  <si>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</si>
  <si>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</si>
  <si>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</si>
  <si>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</si>
  <si>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</si>
  <si>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</si>
  <si>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</si>
  <si>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</si>
  <si>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</si>
  <si>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</si>
  <si>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</si>
  <si>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</si>
  <si>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</si>
  <si>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</si>
  <si>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</si>
  <si>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</si>
  <si>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</si>
  <si>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</si>
  <si>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</si>
  <si>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</si>
  <si>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</si>
  <si>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</si>
  <si>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</si>
  <si>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</si>
  <si>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</si>
  <si>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</si>
  <si>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</si>
  <si>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</si>
  <si>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</si>
  <si>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</si>
  <si>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</si>
  <si>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</si>
  <si>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</si>
  <si>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</si>
  <si>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</si>
  <si>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</si>
  <si>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</si>
  <si>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</si>
  <si>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</si>
  <si>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</si>
  <si>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</si>
  <si>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</si>
  <si>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</si>
  <si>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</si>
  <si>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</si>
  <si>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</si>
  <si>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</si>
  <si>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</si>
  <si>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</si>
  <si>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</si>
  <si>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</si>
  <si>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</si>
  <si>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</si>
  <si>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</si>
  <si>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</si>
  <si>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</si>
  <si>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</si>
  <si>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</si>
  <si>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</si>
  <si>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</si>
  <si>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</si>
  <si>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</si>
  <si>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</si>
  <si>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</si>
  <si>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</si>
  <si>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</si>
  <si>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</si>
  <si>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</si>
  <si>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</si>
  <si>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</si>
  <si>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</si>
  <si>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հ․130 մսուր-մանկապարտեզ» ՀՈԱԿ-ի </t>
  </si>
  <si>
    <t>Ա.Ղարիբյան</t>
  </si>
  <si>
    <t>Ա.Մելիքսեթյան</t>
  </si>
  <si>
    <t>ֆիզկուլտուրայի մարմնամարզական գույք</t>
  </si>
  <si>
    <t>գրասենյակային աթոռներ, նաև մանկական աթոռներ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</si>
</sst>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4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32" fillId="0" borderId="0" xfId="0" applyNumberFormat="1" applyFont="1" applyProtection="1"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wACAAUABNAAAAAAAAAAAAAAAAAAAAAAAAAAAAAAAAAAAAAAAAAAAAAAAAAAAAAAAAAAAAAAAAAAAAAAAAAAAAAAAAAAAAAAAAAAAAAAAAAAAAAAAAAAAAAAAAAAAAAADoBwwAAAAdABcAH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wMjRaMCMGCSqGSIb3DQEJBDEWBBQavxzKGmjO+MEpJKboS0i6l3yfJzArBgsqhkiG9w0BCRACDDEcMBowGDAWBBRE5xMFRVajmd/v2Zzf5CvSbEm8HjANBgkqhkiG9w0BAQEFAASCAQCKiDgUNOwuUGNSWrFGA3J5VhMap+t//BtssEMcm3o88OOEZRABugReLWPNSewFP/uROhCJWC9VKy+Hk1dzndpqTHLTlgDnwPDi8HbA6KDiG0Z37wS0/ie52smrihzN9ZSQFjI64H6Bwj7PTHw6YfnX3Lkzn4dnjp9RJUqLbs3R/Ioj4nQNr2oxpVyLc2ZGWaQMkARPLf0pi8xXblTWc5/dSs/eKA4vY5Fr+fGecfVdcxCpV8n6RHOcPmJC6ZQG+Lt05HBosWaS/hsytT8vykvq/H67nEQ+wlcdmhd6FxYOixVSJXe2byRk5imeZun7h4W29g//IFAzh0ydv+qMg2u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wACAAUABNAAAAAAAAAAAAAAAAAAAAAAAAAAAAAAAAAAAAAAAAAAAAAAAAAAAAAAAAAAAAAAAAAAAAAAAAAAAAAAAAAAAAAAAAAAAAAAAAAAAAAAAAAAAAAAAAAAAAAADoBwwAAAAdABcAH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wMjdaMCMGCSqGSIb3DQEJBDEWBBT1qt/A+tCkqHQWZ5uRVtrLH6knLTArBgsqhkiG9w0BCRACDDEcMBowGDAWBBRE5xMFRVajmd/v2Zzf5CvSbEm8HjANBgkqhkiG9w0BAQEFAASCAQBXiSGG8/630Km5DAhDyXB/HcmY2/8xu/0Hs+mQwUsrzU09BVnWvRbMPdEYZ4YjPQHxVexWM8xLZm/tSEHg5gQIO84g1OFSoNBBPV1FThZpXtzWlscpXKYoNaCjiKbti3yFo6zx40P81HiADcyLXT8sMlhim+1BRCRB46HjejzC9I3sh9b8eRzxxohG0YvEL/7fpIltRcWe2YchuUR6HpTQrrLnKgKsN7Dt1WnCj8FZOL6nQSlXA/FCLVnKnnNv/L2vYolGrnoiFIugDQrg+1/NhwUJEoni6xQanF+1+JVS6c51veIFYJMznH9zKid9QjJXKtlNHQv24fV/xq5QmtN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287C278-B6A7-9A71-F614-2BAA7FC999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32D3DD6-C1A8-5A69-BF7C-AF8B24A126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39"/>
      <c r="D1" s="453" t="s">
        <v>184</v>
      </c>
      <c r="E1" s="455">
        <v>247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249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4" t="s">
        <v>40</v>
      </c>
      <c r="B12" s="474"/>
      <c r="C12" s="474"/>
      <c r="D12" s="474"/>
      <c r="E12" s="474"/>
      <c r="F12" s="385"/>
    </row>
    <row r="13" spans="1:10" ht="20.45" customHeight="1">
      <c r="A13" s="475" t="s">
        <v>328</v>
      </c>
      <c r="B13" s="475"/>
      <c r="C13" s="475"/>
      <c r="D13" s="475"/>
      <c r="E13" s="475"/>
      <c r="F13" s="377" t="s">
        <v>195</v>
      </c>
    </row>
    <row r="14" spans="1:10" ht="18.75" customHeight="1">
      <c r="A14" s="476" t="s">
        <v>322</v>
      </c>
      <c r="B14" s="476"/>
      <c r="C14" s="476"/>
      <c r="D14" s="476"/>
      <c r="E14" s="476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64985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96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96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9100.4000000000015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3026.3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6074.1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5.8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772</v>
      </c>
      <c r="E25" s="241"/>
      <c r="F25" s="149"/>
    </row>
    <row r="26" spans="1:6" ht="18.75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71.599999999999994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+A26+1</f>
        <v>7</v>
      </c>
      <c r="B29" s="13" t="s">
        <v>121</v>
      </c>
      <c r="C29" s="403"/>
      <c r="D29" s="410">
        <f>SUM(D30:D31)</f>
        <v>1786.9</v>
      </c>
      <c r="E29" s="241"/>
      <c r="F29" s="149"/>
    </row>
    <row r="30" spans="1:6" s="382" customFormat="1">
      <c r="A30" s="378">
        <f>+A29+0.1</f>
        <v>7.1</v>
      </c>
      <c r="B30" s="379" t="s">
        <v>70</v>
      </c>
      <c r="C30" s="379"/>
      <c r="D30" s="412">
        <f>+D73</f>
        <v>1786.9</v>
      </c>
      <c r="E30" s="381"/>
      <c r="F30" s="383"/>
    </row>
    <row r="31" spans="1:6" s="382" customFormat="1" hidden="1">
      <c r="A31" s="378">
        <f>+A30+0.1</f>
        <v>7.1999999999999993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8</v>
      </c>
      <c r="B32" s="13" t="s">
        <v>9</v>
      </c>
      <c r="C32" s="403"/>
      <c r="D32" s="237">
        <v>15</v>
      </c>
      <c r="E32" s="241"/>
      <c r="F32" s="149" t="s">
        <v>324</v>
      </c>
    </row>
    <row r="33" spans="1:14" ht="18.75" hidden="1" customHeight="1">
      <c r="A33" s="61">
        <f>+A32+1</f>
        <v>9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76832.7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53255.1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450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3509.7919999999999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14018.9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10931.9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2237.8000000000002</v>
      </c>
      <c r="E41" s="241"/>
      <c r="F41" s="237">
        <f>+D41-'Komunal '!F27</f>
        <v>0</v>
      </c>
      <c r="L41" s="5">
        <f>+'Snund ev finans. pastaci'!E8+'Snund ev finans. pastaci'!E9</f>
        <v>10931.9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1974.2</v>
      </c>
      <c r="E42" s="241"/>
      <c r="F42" s="237">
        <f>+D42-'Komunal '!J27</f>
        <v>0</v>
      </c>
      <c r="L42" s="84">
        <f>+L41+L40*0.8</f>
        <v>19677.419999999998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144.69999999999999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79.599999999999994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40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127.6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10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60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735</v>
      </c>
      <c r="E51" s="241"/>
      <c r="F51" s="149">
        <v>5</v>
      </c>
      <c r="G51" s="5" t="s">
        <v>182</v>
      </c>
      <c r="H51" s="5">
        <v>147</v>
      </c>
      <c r="I51" s="5" t="s">
        <v>183</v>
      </c>
      <c r="J51" s="5">
        <f>+F51*H51</f>
        <v>735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139.5</v>
      </c>
      <c r="E52" s="241"/>
      <c r="F52" s="237">
        <f>+$F$51</f>
        <v>5</v>
      </c>
      <c r="G52" s="5" t="s">
        <v>182</v>
      </c>
      <c r="H52" s="5">
        <v>27.9</v>
      </c>
      <c r="I52" s="5" t="s">
        <v>183</v>
      </c>
      <c r="J52" s="5">
        <f>+F52*H52</f>
        <v>139.5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800</v>
      </c>
      <c r="E53" s="241"/>
      <c r="F53" s="237">
        <f t="shared" ref="F53:F55" si="3">+$F$51</f>
        <v>5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100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70</v>
      </c>
      <c r="E55" s="241"/>
      <c r="F55" s="237">
        <f t="shared" si="3"/>
        <v>5</v>
      </c>
      <c r="G55" s="5" t="s">
        <v>182</v>
      </c>
      <c r="H55" s="5">
        <v>38.700000000000003</v>
      </c>
      <c r="I55" s="5" t="s">
        <v>183</v>
      </c>
      <c r="J55" s="5">
        <f>+F55*H55</f>
        <v>193.5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200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400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67.8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customHeight="1">
      <c r="A60" s="61">
        <f>+A58+1</f>
        <v>17</v>
      </c>
      <c r="B60" s="13" t="s">
        <v>51</v>
      </c>
      <c r="C60" s="403"/>
      <c r="D60" s="237">
        <f>+D26</f>
        <v>71.599999999999994</v>
      </c>
      <c r="E60" s="241"/>
      <c r="F60" s="149"/>
    </row>
    <row r="61" spans="1:11" ht="18.75" customHeight="1">
      <c r="A61" s="61">
        <f t="shared" si="2"/>
        <v>18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200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3</v>
      </c>
      <c r="E64" s="241"/>
      <c r="F64" s="149"/>
    </row>
    <row r="65" spans="1:7" ht="18.75" hidden="1" customHeight="1">
      <c r="A65" s="61">
        <f t="shared" si="2"/>
        <v>22</v>
      </c>
      <c r="B65" s="13" t="s">
        <v>119</v>
      </c>
      <c r="C65" s="403"/>
      <c r="D65" s="237"/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+A64+1</f>
        <v>22</v>
      </c>
      <c r="B67" s="13" t="s">
        <v>61</v>
      </c>
      <c r="C67" s="403"/>
      <c r="D67" s="237">
        <v>96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hidden="1" customHeight="1">
      <c r="A70" s="61">
        <f t="shared" si="2"/>
        <v>25</v>
      </c>
      <c r="B70" s="13" t="s">
        <v>213</v>
      </c>
      <c r="C70" s="403"/>
      <c r="D70" s="237"/>
      <c r="E70" s="241"/>
      <c r="F70" s="149"/>
    </row>
    <row r="71" spans="1:7" ht="18.75" hidden="1" customHeight="1">
      <c r="A71" s="61">
        <f t="shared" si="2"/>
        <v>26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f>+A67+1</f>
        <v>23</v>
      </c>
      <c r="B72" s="13" t="s">
        <v>26</v>
      </c>
      <c r="C72" s="403"/>
      <c r="D72" s="237">
        <v>1786.9</v>
      </c>
      <c r="E72" s="241"/>
      <c r="F72" s="149"/>
    </row>
    <row r="73" spans="1:7" s="382" customFormat="1">
      <c r="A73" s="378">
        <f>+A72+0.1</f>
        <v>23.1</v>
      </c>
      <c r="B73" s="379" t="s">
        <v>75</v>
      </c>
      <c r="C73" s="379"/>
      <c r="D73" s="380">
        <v>1786.9</v>
      </c>
      <c r="E73" s="381"/>
      <c r="F73" s="383"/>
    </row>
    <row r="74" spans="1:7" ht="18.75" customHeight="1">
      <c r="A74" s="61">
        <f>+A72+1</f>
        <v>24</v>
      </c>
      <c r="B74" s="13" t="s">
        <v>76</v>
      </c>
      <c r="C74" s="403"/>
      <c r="D74" s="237">
        <v>60</v>
      </c>
      <c r="E74" s="241"/>
      <c r="F74" s="149"/>
    </row>
    <row r="75" spans="1:7" ht="18.75" hidden="1" customHeight="1">
      <c r="A75" s="61">
        <f>+A74+1</f>
        <v>25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76832.700000000012</v>
      </c>
      <c r="E76" s="408"/>
      <c r="F76" s="472">
        <f>+D34-D76</f>
        <v>0</v>
      </c>
      <c r="G76" s="473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02"/>
  <sheetViews>
    <sheetView tabSelected="1" view="pageBreakPreview" topLeftCell="A64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248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250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40</v>
      </c>
      <c r="B13" s="477"/>
      <c r="C13" s="477"/>
      <c r="D13" s="477"/>
      <c r="E13" s="55"/>
      <c r="F13" s="29"/>
      <c r="G13" s="29"/>
    </row>
    <row r="14" spans="1:10" s="5" customFormat="1" ht="20.25">
      <c r="A14" s="475" t="str">
        <f>+_xlfn.SINGLE('Ekamut-caxs'!A13)</f>
        <v xml:space="preserve">«Երևանի հ․130 մսուր-մանկապարտեզ» ՀՈԱԿ-ի </v>
      </c>
      <c r="B14" s="475"/>
      <c r="C14" s="475"/>
      <c r="D14" s="475"/>
      <c r="E14" s="56"/>
      <c r="F14" s="3"/>
      <c r="G14" s="3"/>
    </row>
    <row r="15" spans="1:10" s="5" customFormat="1" ht="18.75" customHeight="1">
      <c r="A15" s="476" t="s">
        <v>323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13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13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2291.2000000000003</v>
      </c>
      <c r="G18" s="146" t="s">
        <v>207</v>
      </c>
    </row>
    <row r="19" spans="1:13" s="42" customFormat="1" ht="40.9" customHeight="1" thickBot="1">
      <c r="A19" s="421" t="s">
        <v>7</v>
      </c>
      <c r="B19" s="422" t="s">
        <v>31</v>
      </c>
      <c r="C19" s="136">
        <f>+'Dramakani hamematakan'!D6</f>
        <v>2820.5</v>
      </c>
      <c r="D19" s="423"/>
      <c r="E19" s="478" t="s">
        <v>208</v>
      </c>
      <c r="F19" s="478"/>
      <c r="G19" s="144"/>
      <c r="M19" s="471">
        <f>+C19-C77</f>
        <v>2291.2000000000003</v>
      </c>
    </row>
    <row r="20" spans="1:13" s="42" customFormat="1" ht="17.25">
      <c r="A20" s="421" t="s">
        <v>10</v>
      </c>
      <c r="B20" s="422" t="s">
        <v>79</v>
      </c>
      <c r="C20" s="136">
        <f>SUM(C21:C22,C25,C29:C35)</f>
        <v>75790</v>
      </c>
      <c r="D20" s="424"/>
      <c r="E20" s="55"/>
      <c r="F20" s="29"/>
      <c r="G20" s="29"/>
    </row>
    <row r="21" spans="1:13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64985</v>
      </c>
      <c r="D21" s="240"/>
      <c r="E21" s="55"/>
      <c r="F21" s="29"/>
      <c r="G21" s="29"/>
    </row>
    <row r="22" spans="1:13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96</v>
      </c>
      <c r="D22" s="240"/>
      <c r="E22" s="55"/>
      <c r="F22" s="29"/>
      <c r="G22" s="29"/>
    </row>
    <row r="23" spans="1:13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96</v>
      </c>
      <c r="D23" s="396"/>
      <c r="E23" s="397"/>
      <c r="F23" s="398"/>
      <c r="G23" s="398"/>
    </row>
    <row r="24" spans="1:13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13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9850.4000000000015</v>
      </c>
      <c r="D25" s="240"/>
      <c r="E25" s="55"/>
      <c r="F25" s="29"/>
      <c r="G25" s="29"/>
    </row>
    <row r="26" spans="1:13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3026.3</v>
      </c>
      <c r="D26" s="396"/>
      <c r="E26" s="397"/>
      <c r="F26" s="398"/>
      <c r="G26" s="398"/>
    </row>
    <row r="27" spans="1:13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6074.1</v>
      </c>
      <c r="D27" s="396"/>
      <c r="E27" s="397"/>
      <c r="F27" s="398"/>
      <c r="G27" s="398"/>
    </row>
    <row r="28" spans="1:13" s="399" customFormat="1" ht="15.75" customHeight="1">
      <c r="A28" s="387">
        <f>+A27+0.1</f>
        <v>3.3000000000000003</v>
      </c>
      <c r="B28" s="388" t="s">
        <v>250</v>
      </c>
      <c r="C28" s="390">
        <v>750</v>
      </c>
      <c r="D28" s="396"/>
      <c r="E28" s="397"/>
      <c r="F28" s="398"/>
      <c r="G28" s="398"/>
    </row>
    <row r="29" spans="1:13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772</v>
      </c>
      <c r="D29" s="240"/>
      <c r="E29" s="55"/>
      <c r="F29" s="29"/>
      <c r="G29" s="29"/>
    </row>
    <row r="30" spans="1:13" s="42" customFormat="1" ht="18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71.599999999999994</v>
      </c>
      <c r="D30" s="240"/>
      <c r="E30" s="55"/>
      <c r="F30" s="29"/>
      <c r="G30" s="29"/>
    </row>
    <row r="31" spans="1:13" s="42" customFormat="1" ht="18" hidden="1" customHeight="1">
      <c r="A31" s="35">
        <f>+A30+1</f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13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f>+A30+1</f>
        <v>6</v>
      </c>
      <c r="B34" s="244" t="str">
        <f>+'Ekamut-caxs'!B32</f>
        <v>Բանկի տոկոսից</v>
      </c>
      <c r="C34" s="134">
        <f>+'Ekamut-caxs'!D32</f>
        <v>15</v>
      </c>
      <c r="D34" s="240"/>
      <c r="E34" s="55"/>
      <c r="F34" s="29"/>
      <c r="G34" s="29"/>
    </row>
    <row r="35" spans="1:7" s="42" customFormat="1" ht="18" hidden="1" customHeight="1">
      <c r="A35" s="35">
        <f>+A34+1</f>
        <v>7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76319.300000000017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75569.300000000017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53255.1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450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3509.7919999999999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14018.9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2237.8000000000002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1974.2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138.89999999999998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79.599999999999994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40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127.6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10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60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735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10</v>
      </c>
      <c r="B53" s="244" t="str">
        <f>+'Ekamut-caxs'!B52</f>
        <v>Գրասենյակային ապրանքների գծով</v>
      </c>
      <c r="C53" s="135">
        <f>+'Ekamut-caxs'!D52</f>
        <v>139.5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800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100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70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200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400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67.8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f>+A59+1</f>
        <v>17</v>
      </c>
      <c r="B61" s="244" t="str">
        <f>+'Ekamut-caxs'!B60</f>
        <v>Սպասարկման և կոմունալ համավճարների գծով</v>
      </c>
      <c r="C61" s="135">
        <f>+'Ekamut-caxs'!D60</f>
        <v>71.599999999999994</v>
      </c>
      <c r="D61" s="240"/>
      <c r="E61" s="55"/>
      <c r="F61" s="29"/>
      <c r="G61" s="29"/>
    </row>
    <row r="62" spans="1:7" s="42" customFormat="1" ht="18" customHeight="1">
      <c r="A62" s="35">
        <f t="shared" si="2"/>
        <v>18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200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>+A66+1</f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+A65+1</f>
        <v>22</v>
      </c>
      <c r="B68" s="244" t="str">
        <f>+'Ekamut-caxs'!B67</f>
        <v>Վերապատրաստման գծով</v>
      </c>
      <c r="C68" s="135">
        <f>+'Ekamut-caxs'!D67</f>
        <v>96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customHeight="1">
      <c r="A73" s="35">
        <f>+A68+1</f>
        <v>23</v>
      </c>
      <c r="B73" s="244" t="s">
        <v>34</v>
      </c>
      <c r="C73" s="135">
        <f>SUM(C74:C76)</f>
        <v>60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23.1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23.200000000000003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f>+A73+0.1</f>
        <v>23.1</v>
      </c>
      <c r="B76" s="388" t="s">
        <v>81</v>
      </c>
      <c r="C76" s="390">
        <f>+'Ekamut-caxs'!D74</f>
        <v>60</v>
      </c>
      <c r="D76" s="396"/>
      <c r="E76" s="397"/>
      <c r="F76" s="398"/>
      <c r="G76" s="398"/>
    </row>
    <row r="77" spans="1:7" s="42" customFormat="1" ht="18" customHeight="1">
      <c r="A77" s="35">
        <f>+A73+1</f>
        <v>24</v>
      </c>
      <c r="B77" s="244" t="s">
        <v>36</v>
      </c>
      <c r="C77" s="135">
        <f>+'Deb. ev kreditor'!D59-'Deb. ev kreditor'!D55</f>
        <v>529.29999999999973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25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750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750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customHeight="1">
      <c r="A82" s="387">
        <v>1.1000000000000001</v>
      </c>
      <c r="B82" s="388" t="s">
        <v>84</v>
      </c>
      <c r="C82" s="389">
        <v>750</v>
      </c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1.2000000000000002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1.3000000000000003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1.5000000000000004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2291.1999999999825</v>
      </c>
      <c r="D94" s="424"/>
      <c r="E94" s="478" t="s">
        <v>185</v>
      </c>
      <c r="F94" s="478"/>
      <c r="G94" s="145"/>
    </row>
    <row r="95" spans="1:7" s="43" customFormat="1" ht="24.6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1" zoomScaleSheetLayoutView="100" workbookViewId="0">
      <selection activeCell="G43" sqref="G4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52</v>
      </c>
      <c r="B1" s="479"/>
      <c r="C1" s="479"/>
      <c r="D1" s="479"/>
      <c r="E1" s="479"/>
      <c r="F1" s="479"/>
    </row>
    <row r="2" spans="1:18" s="14" customFormat="1" ht="20.25">
      <c r="A2" s="475" t="str">
        <f>+'Ekamut-caxs'!A13:D13</f>
        <v xml:space="preserve">«Երևանի հ․130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259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84273.9</v>
      </c>
      <c r="D6" s="147">
        <f>SUM(D7:D8,D11,D14:D18,D21:D22)</f>
        <v>76832.7</v>
      </c>
      <c r="E6" s="147">
        <f t="shared" ref="E6:E63" si="0">D6-C6</f>
        <v>-7441.1999999999971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70465.8</v>
      </c>
      <c r="D7" s="139">
        <f>+'Ekamut-caxs'!D17</f>
        <v>64985</v>
      </c>
      <c r="E7" s="139">
        <f t="shared" si="0"/>
        <v>-5480.8000000000029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96</v>
      </c>
      <c r="D8" s="139">
        <f>SUM(D9:D10)</f>
        <v>96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96</v>
      </c>
      <c r="D9" s="128">
        <f>+'Ekamut-caxs'!D19</f>
        <v>96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11207.8</v>
      </c>
      <c r="D11" s="139">
        <f>SUM(D12:D13)</f>
        <v>9100.4000000000015</v>
      </c>
      <c r="E11" s="139">
        <f t="shared" si="0"/>
        <v>-2107.3999999999978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3480.2</v>
      </c>
      <c r="D12" s="128">
        <f>+'Ekamut-caxs'!D22</f>
        <v>3026.3</v>
      </c>
      <c r="E12" s="139">
        <f t="shared" si="0"/>
        <v>-453.89999999999964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7727.6</v>
      </c>
      <c r="D13" s="128">
        <f>+'Ekamut-caxs'!D23</f>
        <v>6074.1</v>
      </c>
      <c r="E13" s="139">
        <f t="shared" si="0"/>
        <v>-1653.5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650</v>
      </c>
      <c r="D14" s="139">
        <f>+'Ekamut-caxs'!D25</f>
        <v>772</v>
      </c>
      <c r="E14" s="139">
        <f t="shared" si="0"/>
        <v>122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46.2</v>
      </c>
      <c r="D15" s="139">
        <f>+'Ekamut-caxs'!D26</f>
        <v>71.599999999999994</v>
      </c>
      <c r="E15" s="139">
        <f t="shared" si="0"/>
        <v>25.399999999999991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1786.9</v>
      </c>
      <c r="D18" s="142">
        <f>SUM(D19:D20)</f>
        <v>1786.9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1786.9</v>
      </c>
      <c r="D19" s="129">
        <f>+'Ekamut-caxs'!D30</f>
        <v>1786.9</v>
      </c>
      <c r="E19" s="129">
        <f t="shared" si="0"/>
        <v>0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>
        <v>15</v>
      </c>
      <c r="D21" s="138">
        <f>+'Ekamut-caxs'!D32</f>
        <v>15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>
        <v>6.2</v>
      </c>
      <c r="D22" s="138">
        <v>5.8</v>
      </c>
      <c r="E22" s="138">
        <f>D22-C22</f>
        <v>-0.40000000000000036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84273.9</v>
      </c>
      <c r="D23" s="148">
        <f>SUM(D24,D27:D33,D37:D59,D61:D62)</f>
        <v>76832.700000000012</v>
      </c>
      <c r="E23" s="147">
        <f t="shared" si="0"/>
        <v>-7441.1999999999825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55261.7</v>
      </c>
      <c r="D24" s="142">
        <f>+'Ekamut-caxs'!D37</f>
        <v>53255.1</v>
      </c>
      <c r="E24" s="139">
        <f t="shared" si="0"/>
        <v>-2006.5999999999985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1000</v>
      </c>
      <c r="D25" s="143">
        <f>+'Ekamut-caxs'!D38</f>
        <v>450</v>
      </c>
      <c r="E25" s="129">
        <f>D25-C25</f>
        <v>-550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3509.7919999999999</v>
      </c>
      <c r="E26" s="130">
        <f>D26-C26</f>
        <v>3509.7919999999999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15584.8</v>
      </c>
      <c r="D27" s="142">
        <f>+'Ekamut-caxs'!D40</f>
        <v>14018.9</v>
      </c>
      <c r="E27" s="139">
        <f t="shared" si="0"/>
        <v>-1565.8999999999996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1841.5</v>
      </c>
      <c r="D28" s="142">
        <f>+'Ekamut-caxs'!D41</f>
        <v>2237.8000000000002</v>
      </c>
      <c r="E28" s="139">
        <f t="shared" si="0"/>
        <v>396.30000000000018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2611.3000000000002</v>
      </c>
      <c r="D29" s="142">
        <f>+'Ekamut-caxs'!D42</f>
        <v>1974.2</v>
      </c>
      <c r="E29" s="139">
        <f t="shared" si="0"/>
        <v>-637.10000000000014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156.6</v>
      </c>
      <c r="D30" s="142">
        <f>+'Ekamut-caxs'!D43</f>
        <v>144.69999999999999</v>
      </c>
      <c r="E30" s="139">
        <f t="shared" si="0"/>
        <v>-11.900000000000006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50.4</v>
      </c>
      <c r="D31" s="142">
        <f>+'Ekamut-caxs'!D44</f>
        <v>79.599999999999994</v>
      </c>
      <c r="E31" s="139">
        <f t="shared" si="0"/>
        <v>29.199999999999996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40</v>
      </c>
      <c r="D32" s="142">
        <f>+'Ekamut-caxs'!D45</f>
        <v>40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127.6</v>
      </c>
      <c r="D33" s="142">
        <f>SUM(D34:D36)</f>
        <v>127.6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10</v>
      </c>
      <c r="D35" s="143">
        <f>+'Ekamut-caxs'!D48</f>
        <v>10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60</v>
      </c>
      <c r="D36" s="143">
        <f>+'Ekamut-caxs'!D49</f>
        <v>60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735</v>
      </c>
      <c r="D38" s="142">
        <f>+'Ekamut-caxs'!D51</f>
        <v>735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140</v>
      </c>
      <c r="D39" s="142">
        <f>+'Ekamut-caxs'!D52</f>
        <v>139.5</v>
      </c>
      <c r="E39" s="139">
        <f t="shared" si="0"/>
        <v>-0.5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420</v>
      </c>
      <c r="D40" s="142">
        <f>+'Ekamut-caxs'!D53</f>
        <v>800</v>
      </c>
      <c r="E40" s="139">
        <f t="shared" si="0"/>
        <v>380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100</v>
      </c>
      <c r="D41" s="142">
        <f>+'Ekamut-caxs'!D54</f>
        <v>100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44</v>
      </c>
      <c r="D42" s="142">
        <f>+'Ekamut-caxs'!D55</f>
        <v>70</v>
      </c>
      <c r="E42" s="139">
        <f>D42-C42</f>
        <v>26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150</v>
      </c>
      <c r="D43" s="142">
        <f>+'Ekamut-caxs'!D56</f>
        <v>200</v>
      </c>
      <c r="E43" s="139">
        <f t="shared" si="0"/>
        <v>50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400</v>
      </c>
      <c r="D44" s="142">
        <f>+'Ekamut-caxs'!D57</f>
        <v>400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67.8</v>
      </c>
      <c r="D45" s="142">
        <f>+'Ekamut-caxs'!D58</f>
        <v>67.8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>
        <v>46.2</v>
      </c>
      <c r="D47" s="142">
        <f>+'Ekamut-caxs'!D60</f>
        <v>71.599999999999994</v>
      </c>
      <c r="E47" s="139">
        <f>D47-C47</f>
        <v>25.399999999999991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200</v>
      </c>
      <c r="D49" s="142">
        <f>+'Ekamut-caxs'!D62</f>
        <v>200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96</v>
      </c>
      <c r="D54" s="142">
        <f>+'Ekamut-caxs'!D67</f>
        <v>96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v>1786.9</v>
      </c>
      <c r="D59" s="142">
        <f>+'Ekamut-caxs'!D72</f>
        <v>1786.9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1786.9</v>
      </c>
      <c r="D60" s="143">
        <f>+'Ekamut-caxs'!D73</f>
        <v>1786.9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>
        <v>163.19999999999999</v>
      </c>
      <c r="D61" s="142">
        <f>+'Ekamut-caxs'!D74</f>
        <v>60</v>
      </c>
      <c r="E61" s="139">
        <f t="shared" si="5"/>
        <v>-103.19999999999999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>
        <v>4022.9</v>
      </c>
      <c r="D62" s="142">
        <f>+'Ekamut-caxs'!D75</f>
        <v>0</v>
      </c>
      <c r="E62" s="139">
        <f t="shared" si="5"/>
        <v>-4022.9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1" t="str">
        <f>+'Ekamut-caxs'!D78</f>
        <v>Ա.Ղարիբյան</v>
      </c>
      <c r="E65" s="481"/>
      <c r="F65" s="65"/>
    </row>
    <row r="66" spans="1:6" ht="9.75" customHeight="1">
      <c r="B66" s="214"/>
      <c r="C66" s="215"/>
      <c r="D66" s="480" t="s">
        <v>5</v>
      </c>
      <c r="E66" s="480"/>
      <c r="F66" s="151"/>
    </row>
    <row r="67" spans="1:6" ht="24.75" customHeight="1">
      <c r="B67" s="212" t="s">
        <v>6</v>
      </c>
      <c r="C67" s="213"/>
      <c r="D67" s="481" t="str">
        <f>+'Ekamut-caxs'!D80</f>
        <v>Ա.Մելիքսեթյան</v>
      </c>
      <c r="E67" s="481"/>
      <c r="F67" s="65"/>
    </row>
    <row r="68" spans="1:6" ht="11.25" customHeight="1">
      <c r="B68" s="216"/>
      <c r="C68" s="215"/>
      <c r="D68" s="480" t="s">
        <v>5</v>
      </c>
      <c r="E68" s="480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31" zoomScaleSheetLayoutView="100" workbookViewId="0">
      <selection activeCell="G43" sqref="G4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78</v>
      </c>
      <c r="B1" s="479"/>
      <c r="C1" s="479"/>
      <c r="D1" s="479"/>
      <c r="E1" s="479"/>
      <c r="F1" s="479"/>
    </row>
    <row r="2" spans="1:20" s="14" customFormat="1" ht="20.25">
      <c r="A2" s="475" t="str">
        <f>+'Ekamut-caxs'!A13:D13</f>
        <v xml:space="preserve">«Երևանի հ․130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260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2820.5</v>
      </c>
      <c r="D6" s="131">
        <f>+C6</f>
        <v>2820.5</v>
      </c>
      <c r="E6" s="136">
        <f t="shared" ref="E6:E68" si="0">D6-C6</f>
        <v>0</v>
      </c>
      <c r="F6" s="131">
        <f>+C6-C65</f>
        <v>2291.1999999999998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SUM(C8,C9,C12,C16:C23)</f>
        <v>83230.8</v>
      </c>
      <c r="D7" s="136">
        <f>SUM(D8:D9,D12,D16:D23)</f>
        <v>75790</v>
      </c>
      <c r="E7" s="136">
        <f>D7-C7</f>
        <v>-7440.8000000000029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70465.8</v>
      </c>
      <c r="D8" s="135">
        <f>+'Dramakan hosqer'!C21</f>
        <v>64985</v>
      </c>
      <c r="E8" s="135">
        <f>D8-C8</f>
        <v>-5480.8000000000029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96</v>
      </c>
      <c r="D9" s="135">
        <f>SUM(D10:D11)</f>
        <v>96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96</v>
      </c>
      <c r="D10" s="390">
        <f>+'Dramakan hosqer'!C23</f>
        <v>96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11957.8</v>
      </c>
      <c r="D12" s="135">
        <f>SUM(D13:D15)</f>
        <v>9850.4000000000015</v>
      </c>
      <c r="E12" s="135">
        <f t="shared" si="1"/>
        <v>-2107.3999999999978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3480.2</v>
      </c>
      <c r="D13" s="390">
        <f>+'Dramakan hosqer'!C26</f>
        <v>3026.3</v>
      </c>
      <c r="E13" s="391">
        <f t="shared" si="1"/>
        <v>-453.89999999999964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7727.6</v>
      </c>
      <c r="D14" s="390">
        <f>+'Dramakan hosqer'!C27</f>
        <v>6074.1</v>
      </c>
      <c r="E14" s="391">
        <f t="shared" si="1"/>
        <v>-1653.5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750</v>
      </c>
      <c r="D15" s="390">
        <f>+'Dramakan hosqer'!C28</f>
        <v>750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650</v>
      </c>
      <c r="D16" s="135">
        <f>+'Dramakan hosqer'!C29</f>
        <v>772</v>
      </c>
      <c r="E16" s="135">
        <f t="shared" si="1"/>
        <v>122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46.2</v>
      </c>
      <c r="D17" s="135">
        <f>+'Dramakan hosqer'!C30</f>
        <v>71.599999999999994</v>
      </c>
      <c r="E17" s="135">
        <f t="shared" si="0"/>
        <v>25.399999999999991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/>
      <c r="B18" s="13" t="s">
        <v>225</v>
      </c>
      <c r="C18" s="134"/>
      <c r="D18" s="135"/>
      <c r="E18" s="135"/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>+A17+1</f>
        <v>6</v>
      </c>
      <c r="B19" s="181" t="str">
        <f>+'Dramakan hosqer'!B31</f>
        <v>Ֆինանսական օգնությունից (օգնիր մանկապարտեզիդ)</v>
      </c>
      <c r="C19" s="134"/>
      <c r="D19" s="135">
        <f>+'Dramakan hosqer'!C31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ref="A20:A23" si="2">+A19+1</f>
        <v>7</v>
      </c>
      <c r="B20" s="181" t="str">
        <f>+'Dramakan hosqer'!B32</f>
        <v>Չփոխանակվող գործարքներից (դրամաշնորհից)</v>
      </c>
      <c r="C20" s="134"/>
      <c r="D20" s="135">
        <f>+'Dramakan hosqer'!C32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8</v>
      </c>
      <c r="B21" s="181" t="str">
        <f>+'Dramakan hosqer'!B33</f>
        <v>Դեբիտորական պարտքերից</v>
      </c>
      <c r="C21" s="134"/>
      <c r="D21" s="135">
        <f>+'Dramakan hosqer'!C33</f>
        <v>0</v>
      </c>
      <c r="E21" s="135">
        <f t="shared" si="0"/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9</v>
      </c>
      <c r="B22" s="181" t="str">
        <f>+'Dramakan hosqer'!B34</f>
        <v>Բանկի տոկոսից</v>
      </c>
      <c r="C22" s="134">
        <v>15</v>
      </c>
      <c r="D22" s="135">
        <f>+'Dramakan hosqer'!C34</f>
        <v>15</v>
      </c>
      <c r="E22" s="135">
        <f>D22-C22</f>
        <v>0</v>
      </c>
      <c r="F22" s="134"/>
      <c r="G22" s="54"/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33" customFormat="1" ht="18.75" customHeight="1">
      <c r="A23" s="35">
        <f t="shared" si="2"/>
        <v>10</v>
      </c>
      <c r="B23" s="181" t="str">
        <f>+'Dramakan hosqer'!B35</f>
        <v>Այլ եկամուտներ</v>
      </c>
      <c r="C23" s="134"/>
      <c r="D23" s="135">
        <f>+'Dramakan hosqer'!C35</f>
        <v>0</v>
      </c>
      <c r="E23" s="135">
        <f>D23-C23</f>
        <v>0</v>
      </c>
      <c r="F23" s="134"/>
      <c r="G23" s="54" t="s">
        <v>285</v>
      </c>
      <c r="H23" s="64"/>
      <c r="I23" s="64"/>
      <c r="J23" s="64"/>
      <c r="K23" s="64"/>
      <c r="L23" s="64"/>
      <c r="M23" s="64"/>
      <c r="N23" s="69"/>
      <c r="O23" s="69"/>
      <c r="P23" s="69"/>
      <c r="Q23" s="69"/>
      <c r="R23" s="69"/>
      <c r="S23" s="69"/>
      <c r="T23" s="69"/>
    </row>
    <row r="24" spans="1:20" s="14" customFormat="1" ht="34.5">
      <c r="A24" s="8" t="s">
        <v>33</v>
      </c>
      <c r="B24" s="9" t="s">
        <v>80</v>
      </c>
      <c r="C24" s="136">
        <f>+C25+C67+C79</f>
        <v>79737.2</v>
      </c>
      <c r="D24" s="136">
        <f>+D25+D67+D79</f>
        <v>76319.300000000017</v>
      </c>
      <c r="E24" s="136">
        <f t="shared" si="0"/>
        <v>-3417.8999999999796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14" customFormat="1" ht="17.25">
      <c r="A25" s="10" t="s">
        <v>53</v>
      </c>
      <c r="B25" s="9" t="s">
        <v>56</v>
      </c>
      <c r="C25" s="136">
        <f>SUM(C26,C29:C35,C39:C61,C65:C66)</f>
        <v>78987.199999999997</v>
      </c>
      <c r="D25" s="136">
        <f>SUM(D26,D29:D35,D39:D61,D65:D66)</f>
        <v>75569.300000000017</v>
      </c>
      <c r="E25" s="136">
        <f t="shared" si="0"/>
        <v>-3417.8999999999796</v>
      </c>
      <c r="F25" s="131"/>
      <c r="G25" s="73"/>
      <c r="H25" s="61"/>
      <c r="I25" s="61"/>
      <c r="J25" s="61"/>
      <c r="K25" s="61"/>
      <c r="L25" s="61"/>
      <c r="M25" s="61"/>
      <c r="N25" s="67"/>
      <c r="O25" s="67"/>
      <c r="P25" s="67"/>
      <c r="Q25" s="67"/>
      <c r="R25" s="67"/>
      <c r="S25" s="67"/>
      <c r="T25" s="67"/>
    </row>
    <row r="26" spans="1:20" s="33" customFormat="1" ht="18.75" customHeight="1">
      <c r="A26" s="35">
        <v>1</v>
      </c>
      <c r="B26" s="181" t="str">
        <f>+'Dramakan hosqer'!B38</f>
        <v>Աշխատավարձի գծով, որից՝</v>
      </c>
      <c r="C26" s="134">
        <v>55261.7</v>
      </c>
      <c r="D26" s="135">
        <f>+'Dramakan hosqer'!C38</f>
        <v>53255.1</v>
      </c>
      <c r="E26" s="135">
        <f t="shared" si="0"/>
        <v>-2006.5999999999985</v>
      </c>
      <c r="F26" s="134"/>
      <c r="G26" s="54"/>
      <c r="H26" s="64"/>
      <c r="I26" s="64"/>
      <c r="J26" s="64"/>
      <c r="K26" s="64"/>
      <c r="L26" s="64"/>
      <c r="M26" s="64"/>
      <c r="N26" s="69"/>
      <c r="O26" s="69"/>
      <c r="P26" s="69"/>
      <c r="Q26" s="69"/>
      <c r="R26" s="69"/>
      <c r="S26" s="69"/>
      <c r="T26" s="69"/>
    </row>
    <row r="27" spans="1:20" s="395" customFormat="1" ht="18" customHeight="1">
      <c r="A27" s="387">
        <f>+A26+0.1</f>
        <v>1.1000000000000001</v>
      </c>
      <c r="B27" s="388" t="str">
        <f>+'Dramakan hosqer'!B39</f>
        <v>վճարովի ծառայության գծով</v>
      </c>
      <c r="C27" s="389">
        <v>1000</v>
      </c>
      <c r="D27" s="390">
        <f>+'Dramakan hosqer'!C39</f>
        <v>450</v>
      </c>
      <c r="E27" s="391">
        <f t="shared" si="0"/>
        <v>-550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95" customFormat="1" ht="18" customHeight="1">
      <c r="A28" s="387">
        <f>+A27+0.1</f>
        <v>1.2000000000000002</v>
      </c>
      <c r="B28" s="388" t="str">
        <f>+'Dramakan hosqer'!B40</f>
        <v>պարգևատրման գծով</v>
      </c>
      <c r="C28" s="389"/>
      <c r="D28" s="390">
        <f>+'Dramakan hosqer'!C40</f>
        <v>3509.7919999999999</v>
      </c>
      <c r="E28" s="391">
        <f t="shared" si="0"/>
        <v>3509.7919999999999</v>
      </c>
      <c r="F28" s="392"/>
      <c r="G28" s="393"/>
      <c r="H28" s="378"/>
      <c r="I28" s="378"/>
      <c r="J28" s="378"/>
      <c r="K28" s="378"/>
      <c r="L28" s="378"/>
      <c r="M28" s="378"/>
      <c r="N28" s="394"/>
      <c r="O28" s="394"/>
      <c r="P28" s="394"/>
      <c r="Q28" s="394"/>
      <c r="R28" s="394"/>
      <c r="S28" s="394"/>
      <c r="T28" s="394"/>
    </row>
    <row r="29" spans="1:20" s="33" customFormat="1" ht="18.75" customHeight="1">
      <c r="A29" s="35">
        <f>+A26+1</f>
        <v>2</v>
      </c>
      <c r="B29" s="181" t="str">
        <f>+'Dramakan hosqer'!B41</f>
        <v>Սննդի գծով</v>
      </c>
      <c r="C29" s="134">
        <v>15584.8</v>
      </c>
      <c r="D29" s="135">
        <f>+'Dramakan hosqer'!C41</f>
        <v>14018.9</v>
      </c>
      <c r="E29" s="135">
        <f t="shared" si="0"/>
        <v>-1565.8999999999996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>+A29+1</f>
        <v>3</v>
      </c>
      <c r="B30" s="181" t="str">
        <f>+'Dramakan hosqer'!B42</f>
        <v>Ջեռուցման գծով</v>
      </c>
      <c r="C30" s="134">
        <v>1841.5</v>
      </c>
      <c r="D30" s="135">
        <f>+'Dramakan hosqer'!C42</f>
        <v>2237.8000000000002</v>
      </c>
      <c r="E30" s="135">
        <f t="shared" si="0"/>
        <v>396.30000000000018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ref="A31:A35" si="3">+A30+1</f>
        <v>4</v>
      </c>
      <c r="B31" s="181" t="str">
        <f>+'Dramakan hosqer'!B43</f>
        <v>Էլեկտրաէներգիայի գծով</v>
      </c>
      <c r="C31" s="134">
        <v>2611.3000000000002</v>
      </c>
      <c r="D31" s="135">
        <f>+'Dramakan hosqer'!C43</f>
        <v>1974.2</v>
      </c>
      <c r="E31" s="135">
        <f t="shared" si="0"/>
        <v>-637.10000000000014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5</v>
      </c>
      <c r="B32" s="181" t="str">
        <f>+'Dramakan hosqer'!B44</f>
        <v>Ջրմուղ-կոյուղու գծով</v>
      </c>
      <c r="C32" s="134">
        <v>150.4</v>
      </c>
      <c r="D32" s="135">
        <f>+'Dramakan hosqer'!C44</f>
        <v>138.89999999999998</v>
      </c>
      <c r="E32" s="135">
        <f t="shared" si="0"/>
        <v>-11.500000000000028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6</v>
      </c>
      <c r="B33" s="181" t="str">
        <f>+'Dramakan hosqer'!B45</f>
        <v>Աղբահանության գծով</v>
      </c>
      <c r="C33" s="134">
        <v>50.4</v>
      </c>
      <c r="D33" s="135">
        <f>+'Dramakan hosqer'!C45</f>
        <v>79.599999999999994</v>
      </c>
      <c r="E33" s="135">
        <f t="shared" si="0"/>
        <v>29.199999999999996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7</v>
      </c>
      <c r="B34" s="181" t="str">
        <f>+'Dramakan hosqer'!B46</f>
        <v>Ախտաբանության գծով</v>
      </c>
      <c r="C34" s="134">
        <v>40</v>
      </c>
      <c r="D34" s="135">
        <f>+'Dramakan hosqer'!C46</f>
        <v>40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3" customFormat="1" ht="18.75" customHeight="1">
      <c r="A35" s="35">
        <f t="shared" si="3"/>
        <v>8</v>
      </c>
      <c r="B35" s="181" t="str">
        <f>+'Dramakan hosqer'!B47</f>
        <v>Կապի գծով, այդ թվում`</v>
      </c>
      <c r="C35" s="134">
        <f>SUM(C36:C38)</f>
        <v>127.6</v>
      </c>
      <c r="D35" s="135">
        <f>SUM(D36:D38)</f>
        <v>127.6</v>
      </c>
      <c r="E35" s="135">
        <f t="shared" si="0"/>
        <v>0</v>
      </c>
      <c r="F35" s="134"/>
      <c r="G35" s="54"/>
      <c r="H35" s="64"/>
      <c r="I35" s="64"/>
      <c r="J35" s="64"/>
      <c r="K35" s="64"/>
      <c r="L35" s="64"/>
      <c r="M35" s="64"/>
      <c r="N35" s="69"/>
      <c r="O35" s="69"/>
      <c r="P35" s="69"/>
      <c r="Q35" s="69"/>
      <c r="R35" s="69"/>
      <c r="S35" s="69"/>
      <c r="T35" s="69"/>
    </row>
    <row r="36" spans="1:20" s="395" customFormat="1" ht="18" customHeight="1">
      <c r="A36" s="387">
        <f t="shared" ref="A36:A38" si="4">+A35+0.1</f>
        <v>8.1</v>
      </c>
      <c r="B36" s="388" t="str">
        <f>+'Dramakan hosqer'!B48</f>
        <v>բաժանորդային վճար</v>
      </c>
      <c r="C36" s="389">
        <v>57.6</v>
      </c>
      <c r="D36" s="390">
        <f>+'Dramakan hosqer'!C48</f>
        <v>57.6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8.1999999999999993</v>
      </c>
      <c r="B37" s="388" t="str">
        <f>+'Dramakan hosqer'!B49</f>
        <v>րոպեավճար</v>
      </c>
      <c r="C37" s="389">
        <v>10</v>
      </c>
      <c r="D37" s="390">
        <f>+'Dramakan hosqer'!C49</f>
        <v>10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95" customFormat="1" ht="18" customHeight="1">
      <c r="A38" s="387">
        <f t="shared" si="4"/>
        <v>8.2999999999999989</v>
      </c>
      <c r="B38" s="388" t="str">
        <f>+'Dramakan hosqer'!B50</f>
        <v>ինտերնետ կապ</v>
      </c>
      <c r="C38" s="389">
        <v>60</v>
      </c>
      <c r="D38" s="390">
        <f>+'Dramakan hosqer'!C50</f>
        <v>60</v>
      </c>
      <c r="E38" s="391">
        <f t="shared" si="0"/>
        <v>0</v>
      </c>
      <c r="F38" s="392"/>
      <c r="G38" s="393"/>
      <c r="H38" s="378"/>
      <c r="I38" s="378"/>
      <c r="J38" s="378"/>
      <c r="K38" s="378"/>
      <c r="L38" s="378"/>
      <c r="M38" s="378"/>
      <c r="N38" s="394"/>
      <c r="O38" s="394"/>
      <c r="P38" s="394"/>
      <c r="Q38" s="394"/>
      <c r="R38" s="394"/>
      <c r="S38" s="394"/>
      <c r="T38" s="394"/>
    </row>
    <row r="39" spans="1:20" s="33" customFormat="1" ht="18.75" hidden="1" customHeight="1">
      <c r="A39" s="35">
        <f>+A35+1</f>
        <v>9</v>
      </c>
      <c r="B39" s="181" t="str">
        <f>+'Dramakan hosqer'!B51</f>
        <v>Բանկային ծառայության գծով</v>
      </c>
      <c r="C39" s="134"/>
      <c r="D39" s="135">
        <f>+'Dramakan hosqer'!C51</f>
        <v>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>+A39+1</f>
        <v>10</v>
      </c>
      <c r="B40" s="181" t="str">
        <f>+'Dramakan hosqer'!B52</f>
        <v>Տնտեսական ապրանքների գծով</v>
      </c>
      <c r="C40" s="134">
        <v>735</v>
      </c>
      <c r="D40" s="135">
        <f>+'Dramakan hosqer'!C52</f>
        <v>735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ref="A41:A61" si="5">+A40+1</f>
        <v>11</v>
      </c>
      <c r="B41" s="181" t="str">
        <f>+'Dramakan hosqer'!B53</f>
        <v>Գրասենյակային ապրանքների գծով</v>
      </c>
      <c r="C41" s="134">
        <v>140</v>
      </c>
      <c r="D41" s="135">
        <f>+'Dramakan hosqer'!C53</f>
        <v>139.5</v>
      </c>
      <c r="E41" s="135">
        <f t="shared" si="0"/>
        <v>-0.5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hosqer'!B54</f>
        <v>Փոքրարժեք կամ արագամաշ առարկաների գծով</v>
      </c>
      <c r="C42" s="134">
        <v>420</v>
      </c>
      <c r="D42" s="468">
        <f>+'Dramakan hosqer'!C54</f>
        <v>800</v>
      </c>
      <c r="E42" s="468">
        <f t="shared" si="0"/>
        <v>380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hosqer'!B55</f>
        <v>Ուսումնական նյութերի գծով</v>
      </c>
      <c r="C43" s="134">
        <v>100</v>
      </c>
      <c r="D43" s="135">
        <f>+'Dramakan hosqer'!C55</f>
        <v>100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hosqer'!B56</f>
        <v>Դեղորայքի գծով</v>
      </c>
      <c r="C44" s="134">
        <v>44</v>
      </c>
      <c r="D44" s="468">
        <f>+'Dramakan hosqer'!C56</f>
        <v>70</v>
      </c>
      <c r="E44" s="468">
        <f t="shared" si="0"/>
        <v>26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hosqer'!B57</f>
        <v>Բուժ.ծառայության գծով</v>
      </c>
      <c r="C45" s="134">
        <v>150</v>
      </c>
      <c r="D45" s="468">
        <f>+'Dramakan hosqer'!C57</f>
        <v>200</v>
      </c>
      <c r="E45" s="468">
        <f t="shared" si="0"/>
        <v>50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hosqer'!B58</f>
        <v>Ընթացիկ վերանորոգման գծով</v>
      </c>
      <c r="C46" s="134">
        <v>400</v>
      </c>
      <c r="D46" s="135">
        <f>+'Dramakan hosqer'!C58</f>
        <v>400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17</v>
      </c>
      <c r="B47" s="181" t="str">
        <f>+'Dramakan hosqer'!B59</f>
        <v>Ջեռուցման համակարգի սպասարկման գծով</v>
      </c>
      <c r="C47" s="134">
        <v>67.8</v>
      </c>
      <c r="D47" s="135">
        <f>+'Dramakan hosqer'!C59</f>
        <v>67.8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hosqer'!B60</f>
        <v>Կաթսայատան սպասարկման գծով</v>
      </c>
      <c r="C48" s="134"/>
      <c r="D48" s="135">
        <f>+'Dramakan hosqer'!C60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f t="shared" si="5"/>
        <v>19</v>
      </c>
      <c r="B49" s="181" t="str">
        <f>+'Dramakan hosqer'!B61</f>
        <v>Սպասարկման և կոմունալ համավճարների գծով</v>
      </c>
      <c r="C49" s="134">
        <v>46.2</v>
      </c>
      <c r="D49" s="469">
        <f>+'Dramakan hosqer'!C61</f>
        <v>71.599999999999994</v>
      </c>
      <c r="E49" s="469">
        <f t="shared" si="0"/>
        <v>25.399999999999991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v>20</v>
      </c>
      <c r="B50" s="181" t="str">
        <f>+'Dramakan hosqer'!B62</f>
        <v>Գնումների համակարգողի ծառայության գծով</v>
      </c>
      <c r="C50" s="134">
        <v>108</v>
      </c>
      <c r="D50" s="135">
        <f>+'Dramakan hosqer'!C62</f>
        <v>108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21</v>
      </c>
      <c r="B51" s="181" t="str">
        <f>+'Dramakan hosqer'!B63</f>
        <v>Համակարգիչների տեխնիկական սպասարկման գծով</v>
      </c>
      <c r="C51" s="134">
        <v>200</v>
      </c>
      <c r="D51" s="135">
        <f>+'Dramakan hosqer'!C63</f>
        <v>200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22</v>
      </c>
      <c r="B52" s="181" t="str">
        <f>+'Dramakan hosqer'!B64</f>
        <v>Համակարգչային ծրագրի և կայքի սպասարկման գծով</v>
      </c>
      <c r="C52" s="134">
        <v>117</v>
      </c>
      <c r="D52" s="135">
        <f>+'Dramakan hosqer'!C64</f>
        <v>117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23</v>
      </c>
      <c r="B53" s="181" t="str">
        <f>+'Dramakan hosqer'!B65</f>
        <v>էլ․ստորագրության գծով</v>
      </c>
      <c r="C53" s="134">
        <v>3</v>
      </c>
      <c r="D53" s="135">
        <f>+'Dramakan hosqer'!C65</f>
        <v>3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24</v>
      </c>
      <c r="B54" s="181" t="str">
        <f>+'Dramakan hosqer'!B66</f>
        <v>Հայտարարության գծով</v>
      </c>
      <c r="C54" s="134"/>
      <c r="D54" s="135">
        <f>+'Dramakan hosqer'!C66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25</v>
      </c>
      <c r="B55" s="181" t="str">
        <f>+'Dramakan hosqer'!B67</f>
        <v>Բաժանորդագրության գծով</v>
      </c>
      <c r="C55" s="134"/>
      <c r="D55" s="135">
        <f>+'Dramakan hosqer'!C67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3" customFormat="1" ht="18.75" customHeight="1">
      <c r="A56" s="35">
        <f t="shared" si="5"/>
        <v>26</v>
      </c>
      <c r="B56" s="181" t="str">
        <f>+'Dramakan hosqer'!B68</f>
        <v>Վերապատրաստման գծով</v>
      </c>
      <c r="C56" s="134">
        <v>96</v>
      </c>
      <c r="D56" s="135">
        <f>+'Dramakan hosqer'!C68</f>
        <v>96</v>
      </c>
      <c r="E56" s="135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27</v>
      </c>
      <c r="B57" s="244">
        <f>+'Dramakan hosqer'!B69</f>
        <v>0</v>
      </c>
      <c r="C57" s="134"/>
      <c r="D57" s="134">
        <f>+'Dramakan hosqer'!C69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2" customFormat="1" ht="18.75" hidden="1" customHeight="1">
      <c r="A58" s="35">
        <f t="shared" si="5"/>
        <v>28</v>
      </c>
      <c r="B58" s="244">
        <f>+'Dramakan hosqer'!B70</f>
        <v>0</v>
      </c>
      <c r="C58" s="134"/>
      <c r="D58" s="134">
        <f>+'Dramakan hosqer'!C70</f>
        <v>0</v>
      </c>
      <c r="E58" s="134">
        <f t="shared" si="0"/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29</v>
      </c>
      <c r="B59" s="181" t="str">
        <f>+'Dramakan hosqer'!B71</f>
        <v>Դուրսգրվող գույքի վերագնահատման գծով</v>
      </c>
      <c r="C59" s="134"/>
      <c r="D59" s="135">
        <f>+'Dramakan hosqer'!C71</f>
        <v>0</v>
      </c>
      <c r="E59" s="135">
        <f>D59-C59</f>
        <v>0</v>
      </c>
      <c r="F59" s="134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30</v>
      </c>
      <c r="B60" s="181" t="str">
        <f>+'Dramakan hosqer'!B72</f>
        <v>Կրակմարիչների լիցքավորում</v>
      </c>
      <c r="C60" s="134"/>
      <c r="D60" s="135">
        <f>+'Dramakan hosqer'!C72</f>
        <v>0</v>
      </c>
      <c r="E60" s="135">
        <f>D60-C60</f>
        <v>0</v>
      </c>
      <c r="F60" s="134"/>
      <c r="G60" s="54" t="s">
        <v>287</v>
      </c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3" customFormat="1" ht="18.75" customHeight="1">
      <c r="A61" s="35">
        <f t="shared" si="5"/>
        <v>31</v>
      </c>
      <c r="B61" s="181" t="str">
        <f>+'Dramakan hosqer'!B73</f>
        <v>Հարկային պարտավորությունների գծով, այդ թվում՝</v>
      </c>
      <c r="C61" s="134">
        <f>SUM(C62:C64)</f>
        <v>163.19999999999999</v>
      </c>
      <c r="D61" s="135">
        <f>SUM(D62:D64)</f>
        <v>60</v>
      </c>
      <c r="E61" s="135">
        <f>D61-C61</f>
        <v>-103.19999999999999</v>
      </c>
      <c r="F61" s="134"/>
      <c r="G61" s="54"/>
      <c r="H61" s="64"/>
      <c r="I61" s="64"/>
      <c r="J61" s="64"/>
      <c r="K61" s="64"/>
      <c r="L61" s="64"/>
      <c r="M61" s="64"/>
      <c r="N61" s="69"/>
      <c r="O61" s="69"/>
      <c r="P61" s="69"/>
      <c r="Q61" s="69"/>
      <c r="R61" s="69"/>
      <c r="S61" s="69"/>
      <c r="T61" s="69"/>
    </row>
    <row r="62" spans="1:20" s="395" customFormat="1" ht="18" hidden="1" customHeight="1">
      <c r="A62" s="387">
        <f>+A61+0.1</f>
        <v>31.1</v>
      </c>
      <c r="B62" s="388" t="str">
        <f>+'Dramakan hosqer'!B74</f>
        <v>շահութահարկի գծով</v>
      </c>
      <c r="C62" s="389"/>
      <c r="D62" s="390">
        <f>+'Dramakan hosqer'!C74</f>
        <v>0</v>
      </c>
      <c r="E62" s="391">
        <f>D62-C62</f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ref="A63:A64" si="6">+A62+0.1</f>
        <v>31.200000000000003</v>
      </c>
      <c r="B63" s="388" t="str">
        <f>+'Dramakan hosqer'!B75</f>
        <v>ԱԱՀ-ի գծով</v>
      </c>
      <c r="C63" s="389"/>
      <c r="D63" s="390">
        <f>+'Dramakan hosqer'!C75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95" customFormat="1" ht="18" customHeight="1">
      <c r="A64" s="387">
        <f t="shared" si="6"/>
        <v>31.300000000000004</v>
      </c>
      <c r="B64" s="388" t="str">
        <f>+'Dramakan hosqer'!B76</f>
        <v xml:space="preserve">չփոխհատուցվող հարկերի գծով </v>
      </c>
      <c r="C64" s="389">
        <v>163.19999999999999</v>
      </c>
      <c r="D64" s="390">
        <f>+'Dramakan hosqer'!C76</f>
        <v>60</v>
      </c>
      <c r="E64" s="391">
        <f t="shared" si="0"/>
        <v>-103.19999999999999</v>
      </c>
      <c r="F64" s="392"/>
      <c r="G64" s="393"/>
      <c r="H64" s="378"/>
      <c r="I64" s="378"/>
      <c r="J64" s="378"/>
      <c r="K64" s="378"/>
      <c r="L64" s="378"/>
      <c r="M64" s="378"/>
      <c r="N64" s="394"/>
      <c r="O64" s="394"/>
      <c r="P64" s="394"/>
      <c r="Q64" s="394"/>
      <c r="R64" s="394"/>
      <c r="S64" s="394"/>
      <c r="T64" s="394"/>
    </row>
    <row r="65" spans="1:20" s="33" customFormat="1" ht="18.75" customHeight="1">
      <c r="A65" s="35">
        <f>+A61+1</f>
        <v>32</v>
      </c>
      <c r="B65" s="181" t="str">
        <f>+'Dramakan hosqer'!B77</f>
        <v>Կրեդիտորական պարտքի մարման գծով</v>
      </c>
      <c r="C65" s="134">
        <v>529.29999999999995</v>
      </c>
      <c r="D65" s="135">
        <f>+'Dramakan hosqer'!C77</f>
        <v>529.29999999999973</v>
      </c>
      <c r="E65" s="135">
        <f t="shared" si="0"/>
        <v>0</v>
      </c>
      <c r="F65" s="134"/>
      <c r="G65" s="54"/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8.75" hidden="1" customHeight="1">
      <c r="A66" s="35">
        <f>+A65+1</f>
        <v>33</v>
      </c>
      <c r="B66" s="181" t="str">
        <f>+'Dramakan hosqer'!B78</f>
        <v>Այլ արտահոսքերի գծով</v>
      </c>
      <c r="C66" s="134"/>
      <c r="D66" s="135">
        <f>+'Dramakan hosqer'!C78</f>
        <v>0</v>
      </c>
      <c r="E66" s="135">
        <f t="shared" si="0"/>
        <v>0</v>
      </c>
      <c r="F66" s="134"/>
      <c r="G66" s="54" t="s">
        <v>193</v>
      </c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7.25">
      <c r="A67" s="81" t="s">
        <v>54</v>
      </c>
      <c r="B67" s="9" t="s">
        <v>57</v>
      </c>
      <c r="C67" s="136">
        <f>+C68+C75</f>
        <v>750</v>
      </c>
      <c r="D67" s="136">
        <f>+D68+D75</f>
        <v>750</v>
      </c>
      <c r="E67" s="136">
        <f t="shared" si="0"/>
        <v>0</v>
      </c>
      <c r="F67" s="131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3" customFormat="1" ht="18.75" customHeight="1">
      <c r="A68" s="35">
        <v>1</v>
      </c>
      <c r="B68" s="181" t="str">
        <f>+'Dramakan hosqer'!B80</f>
        <v>Հիմնական միջոցների ձեռքբերում, այդ թվում՝</v>
      </c>
      <c r="C68" s="134">
        <f>SUM(C69:C74)</f>
        <v>750</v>
      </c>
      <c r="D68" s="135">
        <f>SUM(D69:D74)</f>
        <v>750</v>
      </c>
      <c r="E68" s="135">
        <f t="shared" si="0"/>
        <v>0</v>
      </c>
      <c r="F68" s="134"/>
      <c r="G68" s="54"/>
      <c r="H68" s="64"/>
      <c r="I68" s="64"/>
      <c r="J68" s="64"/>
      <c r="K68" s="64"/>
      <c r="L68" s="64"/>
      <c r="M68" s="64"/>
      <c r="N68" s="69"/>
      <c r="O68" s="69"/>
      <c r="P68" s="69"/>
      <c r="Q68" s="69"/>
      <c r="R68" s="69"/>
      <c r="S68" s="69"/>
      <c r="T68" s="69"/>
    </row>
    <row r="69" spans="1:20" s="395" customFormat="1" ht="33" hidden="1" customHeight="1">
      <c r="A69" s="387">
        <f>+A68+0.1</f>
        <v>1.1000000000000001</v>
      </c>
      <c r="B69" s="388" t="str">
        <f>+'Dramakan hosqer'!B81</f>
        <v>գրասենյակային և տնտեսական գույք</v>
      </c>
      <c r="C69" s="389"/>
      <c r="D69" s="390">
        <f>+'Dramakan hosqer'!C81</f>
        <v>0</v>
      </c>
      <c r="E69" s="391">
        <f t="shared" ref="E69:E82" si="7">D69-C69</f>
        <v>0</v>
      </c>
      <c r="F69" s="392" t="s">
        <v>332</v>
      </c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>+A69+0.1</f>
        <v>1.2000000000000002</v>
      </c>
      <c r="B70" s="388" t="str">
        <f>+'Dramakan hosqer'!B82</f>
        <v>համակարգչային սարքավորումներ / տեխնիկա</v>
      </c>
      <c r="C70" s="389">
        <v>750</v>
      </c>
      <c r="D70" s="390">
        <f>+'Dramakan hosqer'!C82</f>
        <v>750</v>
      </c>
      <c r="E70" s="391">
        <f>D70-C70</f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ref="A71:A74" si="8">+A70+0.1</f>
        <v>1.3000000000000003</v>
      </c>
      <c r="B71" s="388" t="str">
        <f>+'Dramakan hosqer'!B83</f>
        <v>մեքենաներ և սարքավորումներ</v>
      </c>
      <c r="C71" s="389"/>
      <c r="D71" s="390">
        <f>+'Dramakan hosqer'!C83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1.4000000000000004</v>
      </c>
      <c r="B72" s="388" t="str">
        <f>+'Dramakan hosqer'!B84</f>
        <v>սպորտային գույք</v>
      </c>
      <c r="C72" s="389"/>
      <c r="D72" s="390">
        <f>+'Dramakan hosqer'!C84</f>
        <v>0</v>
      </c>
      <c r="E72" s="391">
        <f t="shared" si="7"/>
        <v>0</v>
      </c>
      <c r="F72" s="392" t="s">
        <v>331</v>
      </c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1.5000000000000004</v>
      </c>
      <c r="B73" s="388" t="str">
        <f>+'Dramakan hosqer'!B85</f>
        <v>գրականություն</v>
      </c>
      <c r="C73" s="389"/>
      <c r="D73" s="390">
        <f>+'Dramakan hosqer'!C85</f>
        <v>0</v>
      </c>
      <c r="E73" s="391">
        <f>D73-C73</f>
        <v>0</v>
      </c>
      <c r="F73" s="392"/>
      <c r="G73" s="393"/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395" customFormat="1" ht="18" hidden="1" customHeight="1">
      <c r="A74" s="387">
        <f t="shared" si="8"/>
        <v>1.6000000000000005</v>
      </c>
      <c r="B74" s="388">
        <f>+'Dramakan hosqer'!B86</f>
        <v>0</v>
      </c>
      <c r="C74" s="389"/>
      <c r="D74" s="390">
        <f>+'Dramakan hosqer'!C86</f>
        <v>0</v>
      </c>
      <c r="E74" s="391">
        <f>D74-C74</f>
        <v>0</v>
      </c>
      <c r="F74" s="392"/>
      <c r="G74" s="393" t="s">
        <v>120</v>
      </c>
      <c r="H74" s="378"/>
      <c r="I74" s="378"/>
      <c r="J74" s="378"/>
      <c r="K74" s="378"/>
      <c r="L74" s="378"/>
      <c r="M74" s="378"/>
      <c r="N74" s="394"/>
      <c r="O74" s="394"/>
      <c r="P74" s="394"/>
      <c r="Q74" s="394"/>
      <c r="R74" s="394"/>
      <c r="S74" s="394"/>
      <c r="T74" s="394"/>
    </row>
    <row r="75" spans="1:20" s="41" customFormat="1" ht="34.5" hidden="1">
      <c r="A75" s="40">
        <v>2</v>
      </c>
      <c r="B75" s="137" t="str">
        <f>+'Dramakan hosqer'!B87</f>
        <v>Հիմնական միջոցների հիմնական վերանորոգում, 
այդ թվում՝</v>
      </c>
      <c r="C75" s="135">
        <f>SUM(C76:C78)</f>
        <v>0</v>
      </c>
      <c r="D75" s="135">
        <f>SUM(D76:D78)</f>
        <v>0</v>
      </c>
      <c r="E75" s="134">
        <f>D75-C75</f>
        <v>0</v>
      </c>
      <c r="F75" s="134"/>
      <c r="G75" s="54"/>
      <c r="H75" s="64"/>
      <c r="I75" s="64"/>
      <c r="J75" s="64"/>
      <c r="K75" s="64"/>
      <c r="L75" s="64"/>
      <c r="M75" s="64"/>
      <c r="N75" s="69"/>
      <c r="O75" s="69"/>
      <c r="P75" s="69"/>
      <c r="Q75" s="69"/>
      <c r="R75" s="69"/>
      <c r="S75" s="69"/>
      <c r="T75" s="69"/>
    </row>
    <row r="76" spans="1:20" s="395" customFormat="1" ht="18" hidden="1" customHeight="1">
      <c r="A76" s="387">
        <f>+A75+0.1</f>
        <v>2.1</v>
      </c>
      <c r="B76" s="388" t="str">
        <f>+'Dramakan hosqer'!B88</f>
        <v>ամրացված գույքի (շենք)</v>
      </c>
      <c r="C76" s="389"/>
      <c r="D76" s="390">
        <f>+'Dramakan hosqer'!C88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2.2000000000000002</v>
      </c>
      <c r="B77" s="388" t="str">
        <f>+'Dramakan hosqer'!B89</f>
        <v>հիմնական միջոցի</v>
      </c>
      <c r="C77" s="389"/>
      <c r="D77" s="390">
        <f>+'Dramakan hosqer'!C89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95" customFormat="1" ht="18" hidden="1" customHeight="1">
      <c r="A78" s="387">
        <f>+A77+0.1</f>
        <v>2.3000000000000003</v>
      </c>
      <c r="B78" s="388" t="str">
        <f>+'Dramakan hosqer'!B90</f>
        <v>նախագծանախահաշվային փաստաթղթերի գծով</v>
      </c>
      <c r="C78" s="389"/>
      <c r="D78" s="390">
        <f>+'Dramakan hosqer'!C90</f>
        <v>0</v>
      </c>
      <c r="E78" s="391">
        <f t="shared" si="7"/>
        <v>0</v>
      </c>
      <c r="F78" s="392"/>
      <c r="G78" s="393"/>
      <c r="H78" s="378"/>
      <c r="I78" s="378"/>
      <c r="J78" s="378"/>
      <c r="K78" s="378"/>
      <c r="L78" s="378"/>
      <c r="M78" s="378"/>
      <c r="N78" s="394"/>
      <c r="O78" s="394"/>
      <c r="P78" s="394"/>
      <c r="Q78" s="394"/>
      <c r="R78" s="394"/>
      <c r="S78" s="394"/>
      <c r="T78" s="394"/>
    </row>
    <row r="79" spans="1:20" s="33" customFormat="1" ht="34.5" hidden="1">
      <c r="A79" s="81" t="s">
        <v>55</v>
      </c>
      <c r="B79" s="9" t="s">
        <v>140</v>
      </c>
      <c r="C79" s="136">
        <f>SUM(C80:C81)</f>
        <v>0</v>
      </c>
      <c r="D79" s="136">
        <f>SUM(D80:D81)</f>
        <v>0</v>
      </c>
      <c r="E79" s="136">
        <f t="shared" si="7"/>
        <v>0</v>
      </c>
      <c r="F79" s="131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33" customFormat="1" ht="17.25" hidden="1">
      <c r="A80" s="40"/>
      <c r="B80" s="182" t="str">
        <f>+'Dramakan hosqer'!B92</f>
        <v>Սննդի գծով</v>
      </c>
      <c r="C80" s="134"/>
      <c r="D80" s="135">
        <f>+'Dramakan hosqer'!C92</f>
        <v>0</v>
      </c>
      <c r="E80" s="134">
        <f>D80-C80</f>
        <v>0</v>
      </c>
      <c r="F80" s="134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194" customFormat="1" ht="17.25" hidden="1">
      <c r="A81" s="40"/>
      <c r="B81" s="182">
        <f>+'Dramakan hosqer'!B93</f>
        <v>0</v>
      </c>
      <c r="C81" s="134"/>
      <c r="D81" s="134">
        <f>+'Dramakan hosqer'!C93</f>
        <v>0</v>
      </c>
      <c r="E81" s="134">
        <f>D81-C81</f>
        <v>0</v>
      </c>
      <c r="F81" s="134"/>
      <c r="G81" s="54"/>
      <c r="H81" s="53"/>
      <c r="I81" s="53"/>
      <c r="J81" s="53"/>
      <c r="K81" s="53"/>
      <c r="L81" s="53"/>
      <c r="M81" s="53"/>
      <c r="N81" s="50"/>
      <c r="O81" s="50"/>
      <c r="P81" s="50"/>
      <c r="Q81" s="50"/>
      <c r="R81" s="50"/>
      <c r="S81" s="50"/>
      <c r="T81" s="50"/>
    </row>
    <row r="82" spans="1:20" s="27" customFormat="1" ht="34.5">
      <c r="A82" s="8" t="s">
        <v>37</v>
      </c>
      <c r="B82" s="9" t="s">
        <v>38</v>
      </c>
      <c r="C82" s="136">
        <f>C6+C7-C24</f>
        <v>6314.1000000000058</v>
      </c>
      <c r="D82" s="136">
        <f>D6+D7-D24</f>
        <v>2291.1999999999825</v>
      </c>
      <c r="E82" s="136">
        <f t="shared" si="7"/>
        <v>-4022.9000000000233</v>
      </c>
      <c r="F82" s="131"/>
      <c r="G82" s="74"/>
      <c r="H82" s="65"/>
      <c r="I82" s="65"/>
      <c r="J82" s="65"/>
      <c r="K82" s="65"/>
      <c r="L82" s="65"/>
      <c r="M82" s="65"/>
      <c r="N82" s="70"/>
      <c r="O82" s="70"/>
      <c r="P82" s="70"/>
      <c r="Q82" s="70"/>
      <c r="R82" s="70"/>
      <c r="S82" s="70"/>
      <c r="T82" s="70"/>
    </row>
    <row r="83" spans="1:20" s="14" customFormat="1" ht="46.5" customHeight="1">
      <c r="A83" s="12"/>
      <c r="B83" s="196"/>
      <c r="C83" s="12"/>
      <c r="D83" s="12"/>
      <c r="E83" s="12"/>
      <c r="F83" s="12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s="14" customFormat="1" ht="25.5" customHeight="1">
      <c r="B84" s="211" t="s">
        <v>2</v>
      </c>
      <c r="C84" s="215"/>
      <c r="D84" s="484" t="str">
        <f>+'Ekamut-caxs'!D78</f>
        <v>Ա.Ղարիբյան</v>
      </c>
      <c r="E84" s="481"/>
      <c r="F84" s="65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ht="13.5" customHeight="1">
      <c r="A85" s="14"/>
      <c r="B85" s="218" t="s">
        <v>4</v>
      </c>
      <c r="C85" s="219"/>
      <c r="D85" s="483" t="s">
        <v>91</v>
      </c>
      <c r="E85" s="483"/>
      <c r="F85" s="153"/>
    </row>
    <row r="86" spans="1:20" s="11" customFormat="1" ht="22.5" customHeight="1">
      <c r="A86" s="12"/>
      <c r="B86" s="220" t="s">
        <v>6</v>
      </c>
      <c r="C86" s="215"/>
      <c r="D86" s="481" t="str">
        <f>+'Ekamut-caxs'!D80</f>
        <v>Ա.Մելիքսեթյան</v>
      </c>
      <c r="E86" s="481"/>
      <c r="F86" s="65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 ht="12" customHeight="1">
      <c r="A87" s="12"/>
      <c r="B87" s="216"/>
      <c r="C87" s="215"/>
      <c r="D87" s="483" t="s">
        <v>91</v>
      </c>
      <c r="E87" s="483"/>
      <c r="F87" s="153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A88" s="12"/>
      <c r="B88" s="200" t="s">
        <v>1</v>
      </c>
      <c r="C88" s="12"/>
      <c r="D88" s="12"/>
      <c r="E88" s="12"/>
      <c r="F88" s="12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G43" sqref="G4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66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հ․130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143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244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148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67.5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>
        <v>20</v>
      </c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3.6</v>
      </c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11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>
        <v>0.1</v>
      </c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32.799999999999997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67.5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173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343.4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171.6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12.8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>
        <v>1.5</v>
      </c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3119.1</v>
      </c>
      <c r="E54" s="22"/>
      <c r="F54" s="150">
        <f>SUM(D36:D53)</f>
        <v>529.29999999999995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3119.1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3648.3999999999996</v>
      </c>
      <c r="E59" s="119"/>
      <c r="F59" s="335">
        <f>+D59-D55</f>
        <v>529.29999999999973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2820.5</v>
      </c>
      <c r="D62" s="485" t="s">
        <v>176</v>
      </c>
      <c r="E62" s="48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7" t="str">
        <f>+'Ekamut-caxs'!D78</f>
        <v>Ա.Ղարիբյան</v>
      </c>
      <c r="E64" s="48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8" t="s">
        <v>91</v>
      </c>
      <c r="E65" s="48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7" t="str">
        <f>+'Ekamut-caxs'!D80</f>
        <v>Ա.Մելիքսեթյան</v>
      </c>
      <c r="E66" s="48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9" t="s">
        <v>91</v>
      </c>
      <c r="E67" s="48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G43" sqref="G4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հ․130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497" t="s">
        <v>113</v>
      </c>
      <c r="B5" s="497" t="s">
        <v>93</v>
      </c>
      <c r="C5" s="498" t="s">
        <v>94</v>
      </c>
      <c r="D5" s="498"/>
      <c r="E5" s="498"/>
      <c r="F5" s="498"/>
      <c r="G5" s="498" t="s">
        <v>95</v>
      </c>
      <c r="H5" s="498"/>
      <c r="I5" s="498"/>
      <c r="J5" s="498"/>
      <c r="K5" s="498" t="s">
        <v>133</v>
      </c>
      <c r="L5" s="498"/>
      <c r="M5" s="498"/>
      <c r="N5" s="498"/>
      <c r="O5" s="498"/>
    </row>
    <row r="6" spans="1:15" s="265" customFormat="1" ht="51" customHeight="1">
      <c r="A6" s="497"/>
      <c r="B6" s="49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3407</v>
      </c>
      <c r="D7" s="269">
        <v>407988.25</v>
      </c>
      <c r="E7" s="270">
        <v>3462</v>
      </c>
      <c r="F7" s="271">
        <f>IF((E7&lt;10000), E7*143.7, E7*107.1)</f>
        <v>497489.39999999997</v>
      </c>
      <c r="G7" s="268">
        <v>5619.36</v>
      </c>
      <c r="H7" s="269">
        <v>285686.46999999997</v>
      </c>
      <c r="I7" s="270">
        <v>8141.85</v>
      </c>
      <c r="J7" s="271">
        <v>410974.14</v>
      </c>
      <c r="K7" s="272">
        <v>48</v>
      </c>
      <c r="L7" s="270">
        <v>62</v>
      </c>
      <c r="M7" s="273">
        <f>+L7*200.47</f>
        <v>12429.14</v>
      </c>
      <c r="N7" s="274">
        <f>+L7*7.94904</f>
        <v>492.84048000000001</v>
      </c>
      <c r="O7" s="273">
        <f>+N7+M7</f>
        <v>12921.98048</v>
      </c>
    </row>
    <row r="8" spans="1:15" ht="19.5" customHeight="1">
      <c r="A8" s="266">
        <v>2</v>
      </c>
      <c r="B8" s="267" t="s">
        <v>97</v>
      </c>
      <c r="C8" s="268">
        <v>3418</v>
      </c>
      <c r="D8" s="269">
        <v>491166.6</v>
      </c>
      <c r="E8" s="270">
        <v>2808</v>
      </c>
      <c r="F8" s="271">
        <f t="shared" ref="F8:F18" si="0">IF((E8&lt;10000), E8*143.7, E8*107.1)</f>
        <v>403509.6</v>
      </c>
      <c r="G8" s="268">
        <v>5100.74</v>
      </c>
      <c r="H8" s="269">
        <v>258040.48</v>
      </c>
      <c r="I8" s="270">
        <v>4479.32</v>
      </c>
      <c r="J8" s="271">
        <v>227558.63</v>
      </c>
      <c r="K8" s="272">
        <v>40</v>
      </c>
      <c r="L8" s="270">
        <v>75</v>
      </c>
      <c r="M8" s="273">
        <f t="shared" ref="M8:M18" si="1">+L8*200.47</f>
        <v>15035.25</v>
      </c>
      <c r="N8" s="274">
        <f t="shared" ref="N8:N18" si="2">+L8*7.94904</f>
        <v>596.178</v>
      </c>
      <c r="O8" s="273">
        <f t="shared" ref="O8:O18" si="3">+N8+M8</f>
        <v>15631.428</v>
      </c>
    </row>
    <row r="9" spans="1:15" ht="19.5" customHeight="1">
      <c r="A9" s="266">
        <v>3</v>
      </c>
      <c r="B9" s="267" t="s">
        <v>98</v>
      </c>
      <c r="C9" s="268">
        <v>1449</v>
      </c>
      <c r="D9" s="269">
        <v>208221.3</v>
      </c>
      <c r="E9" s="270">
        <v>1775</v>
      </c>
      <c r="F9" s="271">
        <f t="shared" si="0"/>
        <v>255067.49999999997</v>
      </c>
      <c r="G9" s="268">
        <v>4582.6499999999996</v>
      </c>
      <c r="H9" s="269">
        <v>233262.82</v>
      </c>
      <c r="I9" s="270">
        <v>3871.26</v>
      </c>
      <c r="J9" s="271">
        <v>198182.98</v>
      </c>
      <c r="K9" s="272">
        <v>65</v>
      </c>
      <c r="L9" s="270">
        <v>30</v>
      </c>
      <c r="M9" s="273">
        <f t="shared" si="1"/>
        <v>6014.1</v>
      </c>
      <c r="N9" s="274">
        <f t="shared" si="2"/>
        <v>238.47120000000001</v>
      </c>
      <c r="O9" s="273">
        <f t="shared" si="3"/>
        <v>6252.5712000000003</v>
      </c>
    </row>
    <row r="10" spans="1:15" ht="19.5" customHeight="1">
      <c r="A10" s="266">
        <v>4</v>
      </c>
      <c r="B10" s="267" t="s">
        <v>99</v>
      </c>
      <c r="C10" s="272">
        <v>574</v>
      </c>
      <c r="D10" s="275">
        <v>82483.8</v>
      </c>
      <c r="E10" s="270">
        <v>467</v>
      </c>
      <c r="F10" s="271">
        <f t="shared" si="0"/>
        <v>67107.899999999994</v>
      </c>
      <c r="G10" s="268">
        <v>3593.78</v>
      </c>
      <c r="H10" s="275">
        <v>184310.15</v>
      </c>
      <c r="I10" s="270">
        <v>1929.62</v>
      </c>
      <c r="J10" s="271">
        <v>101431.67999999999</v>
      </c>
      <c r="K10" s="272">
        <v>80</v>
      </c>
      <c r="L10" s="270">
        <v>17</v>
      </c>
      <c r="M10" s="273">
        <f t="shared" si="1"/>
        <v>3407.99</v>
      </c>
      <c r="N10" s="274">
        <f t="shared" si="2"/>
        <v>135.13368</v>
      </c>
      <c r="O10" s="273">
        <f t="shared" si="3"/>
        <v>3543.1236799999997</v>
      </c>
    </row>
    <row r="11" spans="1:15" ht="19.5" customHeight="1">
      <c r="A11" s="266">
        <v>5</v>
      </c>
      <c r="B11" s="267" t="s">
        <v>100</v>
      </c>
      <c r="C11" s="272">
        <v>190</v>
      </c>
      <c r="D11" s="275">
        <v>27303</v>
      </c>
      <c r="E11" s="270">
        <v>146</v>
      </c>
      <c r="F11" s="271">
        <f t="shared" si="0"/>
        <v>20980.199999999997</v>
      </c>
      <c r="G11" s="268">
        <v>3321.32</v>
      </c>
      <c r="H11" s="275">
        <v>170803.89</v>
      </c>
      <c r="I11" s="270">
        <v>1750.23</v>
      </c>
      <c r="J11" s="271">
        <v>91996.6</v>
      </c>
      <c r="K11" s="272">
        <v>49</v>
      </c>
      <c r="L11" s="270">
        <v>95</v>
      </c>
      <c r="M11" s="273">
        <f t="shared" si="1"/>
        <v>19044.650000000001</v>
      </c>
      <c r="N11" s="274">
        <f t="shared" si="2"/>
        <v>755.15880000000004</v>
      </c>
      <c r="O11" s="273">
        <f t="shared" si="3"/>
        <v>19799.808800000003</v>
      </c>
    </row>
    <row r="12" spans="1:15" ht="19.5" customHeight="1">
      <c r="A12" s="266">
        <v>6</v>
      </c>
      <c r="B12" s="267" t="s">
        <v>101</v>
      </c>
      <c r="C12" s="272">
        <v>123</v>
      </c>
      <c r="D12" s="275">
        <v>17675.099999999999</v>
      </c>
      <c r="E12" s="270">
        <v>84</v>
      </c>
      <c r="F12" s="271">
        <f t="shared" si="0"/>
        <v>12070.8</v>
      </c>
      <c r="G12" s="268">
        <v>3810</v>
      </c>
      <c r="H12" s="275">
        <v>194658.8</v>
      </c>
      <c r="I12" s="270">
        <v>1888.58</v>
      </c>
      <c r="J12" s="271">
        <v>98436.76</v>
      </c>
      <c r="K12" s="272">
        <v>61</v>
      </c>
      <c r="L12" s="270">
        <v>78</v>
      </c>
      <c r="M12" s="273">
        <f t="shared" si="1"/>
        <v>15636.66</v>
      </c>
      <c r="N12" s="274">
        <f t="shared" si="2"/>
        <v>620.02512000000002</v>
      </c>
      <c r="O12" s="273">
        <f t="shared" si="3"/>
        <v>16256.68512</v>
      </c>
    </row>
    <row r="13" spans="1:15" ht="19.5" customHeight="1">
      <c r="A13" s="266">
        <v>7</v>
      </c>
      <c r="B13" s="267" t="s">
        <v>102</v>
      </c>
      <c r="C13" s="272">
        <v>144</v>
      </c>
      <c r="D13" s="275">
        <v>20692.8</v>
      </c>
      <c r="E13" s="270">
        <v>89</v>
      </c>
      <c r="F13" s="271">
        <f t="shared" si="0"/>
        <v>12789.3</v>
      </c>
      <c r="G13" s="268">
        <v>3500</v>
      </c>
      <c r="H13" s="275">
        <v>179080</v>
      </c>
      <c r="I13" s="270">
        <v>2263.4699999999998</v>
      </c>
      <c r="J13" s="271">
        <v>117324.58</v>
      </c>
      <c r="K13" s="272">
        <v>62</v>
      </c>
      <c r="L13" s="270">
        <v>44</v>
      </c>
      <c r="M13" s="273">
        <f t="shared" si="1"/>
        <v>8820.68</v>
      </c>
      <c r="N13" s="274">
        <f t="shared" si="2"/>
        <v>349.75776000000002</v>
      </c>
      <c r="O13" s="273">
        <f t="shared" si="3"/>
        <v>9170.4377600000007</v>
      </c>
    </row>
    <row r="14" spans="1:15" ht="19.5" customHeight="1">
      <c r="A14" s="266">
        <v>8</v>
      </c>
      <c r="B14" s="276" t="s">
        <v>103</v>
      </c>
      <c r="C14" s="272">
        <v>0</v>
      </c>
      <c r="D14" s="275">
        <v>0</v>
      </c>
      <c r="E14" s="270">
        <v>68</v>
      </c>
      <c r="F14" s="271">
        <f t="shared" si="0"/>
        <v>9771.5999999999985</v>
      </c>
      <c r="G14" s="268">
        <v>3940</v>
      </c>
      <c r="H14" s="275">
        <v>201411.20000000001</v>
      </c>
      <c r="I14" s="270">
        <v>2105.2600000000002</v>
      </c>
      <c r="J14" s="271">
        <v>109280.74</v>
      </c>
      <c r="K14" s="272">
        <v>70</v>
      </c>
      <c r="L14" s="270">
        <v>56</v>
      </c>
      <c r="M14" s="273">
        <f t="shared" si="1"/>
        <v>11226.32</v>
      </c>
      <c r="N14" s="274">
        <f t="shared" si="2"/>
        <v>445.14624000000003</v>
      </c>
      <c r="O14" s="273">
        <f t="shared" si="3"/>
        <v>11671.46624</v>
      </c>
    </row>
    <row r="15" spans="1:15" ht="19.5" customHeight="1">
      <c r="A15" s="266">
        <v>9</v>
      </c>
      <c r="B15" s="276" t="s">
        <v>104</v>
      </c>
      <c r="C15" s="272">
        <v>150</v>
      </c>
      <c r="D15" s="275">
        <v>21555</v>
      </c>
      <c r="E15" s="270">
        <v>122</v>
      </c>
      <c r="F15" s="271">
        <f t="shared" si="0"/>
        <v>17531.399999999998</v>
      </c>
      <c r="G15" s="268">
        <v>2480</v>
      </c>
      <c r="H15" s="275">
        <v>127330.4</v>
      </c>
      <c r="I15" s="270">
        <v>1778.26</v>
      </c>
      <c r="J15" s="271">
        <v>92745.04</v>
      </c>
      <c r="K15" s="272">
        <v>56</v>
      </c>
      <c r="L15" s="270">
        <v>71</v>
      </c>
      <c r="M15" s="273">
        <f t="shared" si="1"/>
        <v>14233.37</v>
      </c>
      <c r="N15" s="274">
        <f t="shared" si="2"/>
        <v>564.38184000000001</v>
      </c>
      <c r="O15" s="273">
        <f t="shared" si="3"/>
        <v>14797.751840000001</v>
      </c>
    </row>
    <row r="16" spans="1:15" ht="19.5" customHeight="1">
      <c r="A16" s="266">
        <v>10</v>
      </c>
      <c r="B16" s="276" t="s">
        <v>105</v>
      </c>
      <c r="C16" s="272">
        <v>224</v>
      </c>
      <c r="D16" s="275">
        <v>32188.799999999999</v>
      </c>
      <c r="E16" s="270">
        <v>755</v>
      </c>
      <c r="F16" s="271">
        <f t="shared" si="0"/>
        <v>108493.49999999999</v>
      </c>
      <c r="G16" s="272">
        <v>4304.3599999999997</v>
      </c>
      <c r="H16" s="275">
        <v>219580.77</v>
      </c>
      <c r="I16" s="270">
        <v>2166</v>
      </c>
      <c r="J16" s="271">
        <v>112875.58</v>
      </c>
      <c r="K16" s="272">
        <v>89</v>
      </c>
      <c r="L16" s="270">
        <v>85</v>
      </c>
      <c r="M16" s="273">
        <f t="shared" si="1"/>
        <v>17039.95</v>
      </c>
      <c r="N16" s="274">
        <f t="shared" si="2"/>
        <v>675.66840000000002</v>
      </c>
      <c r="O16" s="273">
        <f t="shared" si="3"/>
        <v>17715.618399999999</v>
      </c>
    </row>
    <row r="17" spans="1:15" ht="19.5" customHeight="1">
      <c r="A17" s="266">
        <v>11</v>
      </c>
      <c r="B17" s="276" t="s">
        <v>106</v>
      </c>
      <c r="C17" s="272">
        <v>691</v>
      </c>
      <c r="D17" s="275">
        <v>99296.7</v>
      </c>
      <c r="E17" s="270">
        <f>+C7</f>
        <v>3407</v>
      </c>
      <c r="F17" s="271">
        <f t="shared" si="0"/>
        <v>489585.89999999997</v>
      </c>
      <c r="G17" s="272">
        <v>3470.61</v>
      </c>
      <c r="H17" s="275">
        <v>178362.82</v>
      </c>
      <c r="I17" s="270">
        <f>+G7</f>
        <v>5619.36</v>
      </c>
      <c r="J17" s="271">
        <f t="shared" ref="J17:J18" si="4">+I17*53.48</f>
        <v>300523.37279999995</v>
      </c>
      <c r="K17" s="270">
        <v>83</v>
      </c>
      <c r="L17" s="270">
        <f>+K7</f>
        <v>48</v>
      </c>
      <c r="M17" s="273">
        <f t="shared" si="1"/>
        <v>9622.56</v>
      </c>
      <c r="N17" s="274">
        <f t="shared" si="2"/>
        <v>381.55392000000001</v>
      </c>
      <c r="O17" s="273">
        <f t="shared" si="3"/>
        <v>10004.11392</v>
      </c>
    </row>
    <row r="18" spans="1:15" ht="19.5" customHeight="1">
      <c r="A18" s="266">
        <v>12</v>
      </c>
      <c r="B18" s="276" t="s">
        <v>107</v>
      </c>
      <c r="C18" s="272">
        <v>2390</v>
      </c>
      <c r="D18" s="275">
        <v>343443</v>
      </c>
      <c r="E18" s="270">
        <f>+C18</f>
        <v>2390</v>
      </c>
      <c r="F18" s="271">
        <f t="shared" si="0"/>
        <v>343443</v>
      </c>
      <c r="G18" s="272">
        <v>3323.08</v>
      </c>
      <c r="H18" s="275">
        <v>171565.62</v>
      </c>
      <c r="I18" s="270">
        <f>+G18</f>
        <v>3323.08</v>
      </c>
      <c r="J18" s="271">
        <f t="shared" si="4"/>
        <v>177718.31839999999</v>
      </c>
      <c r="K18" s="270">
        <v>66</v>
      </c>
      <c r="L18" s="270">
        <f>+K18</f>
        <v>66</v>
      </c>
      <c r="M18" s="273">
        <f t="shared" si="1"/>
        <v>13231.02</v>
      </c>
      <c r="N18" s="274">
        <f t="shared" si="2"/>
        <v>524.63664000000006</v>
      </c>
      <c r="O18" s="273">
        <f t="shared" si="3"/>
        <v>13755.656640000001</v>
      </c>
    </row>
    <row r="19" spans="1:15" ht="32.25" customHeight="1">
      <c r="A19" s="278"/>
      <c r="B19" s="262" t="s">
        <v>89</v>
      </c>
      <c r="C19" s="279">
        <f t="shared" ref="C19:K19" si="5">SUM(C7:C18)</f>
        <v>12760</v>
      </c>
      <c r="D19" s="280">
        <f t="shared" si="5"/>
        <v>1752014.35</v>
      </c>
      <c r="E19" s="279">
        <f t="shared" si="5"/>
        <v>15573</v>
      </c>
      <c r="F19" s="280">
        <f>SUM(F7:F18)</f>
        <v>2237840.0999999996</v>
      </c>
      <c r="G19" s="279">
        <f>SUM(G7:G18)</f>
        <v>47045.9</v>
      </c>
      <c r="H19" s="280">
        <f>SUM(H7:H18)</f>
        <v>2404093.42</v>
      </c>
      <c r="I19" s="279">
        <f>SUM(I7:I18)</f>
        <v>39316.29</v>
      </c>
      <c r="J19" s="280">
        <f>SUM(J7:J18)</f>
        <v>2039048.4212</v>
      </c>
      <c r="K19" s="279">
        <f t="shared" si="5"/>
        <v>769</v>
      </c>
      <c r="L19" s="279">
        <f>SUM(L7:L18)</f>
        <v>727</v>
      </c>
      <c r="M19" s="280">
        <f>SUM(M7:M18)</f>
        <v>145741.69</v>
      </c>
      <c r="N19" s="281">
        <f>SUM(N7:N18)</f>
        <v>5778.95208</v>
      </c>
      <c r="O19" s="280">
        <f>SUM(O7:O18)</f>
        <v>151520.64207999999</v>
      </c>
    </row>
    <row r="20" spans="1:15" ht="21.75" customHeight="1">
      <c r="B20" s="282"/>
      <c r="C20" s="283"/>
      <c r="D20" s="284"/>
      <c r="E20" s="283"/>
      <c r="F20" s="284">
        <f>ROUND(F19/1000,1)</f>
        <v>2237.8000000000002</v>
      </c>
      <c r="G20" s="283"/>
      <c r="H20" s="284"/>
      <c r="I20" s="283"/>
      <c r="J20" s="284">
        <f>ROUND(J19/1000,1)</f>
        <v>2039</v>
      </c>
      <c r="K20" s="283"/>
      <c r="L20" s="283"/>
      <c r="M20" s="284">
        <f>ROUND(M19/1000,1)</f>
        <v>145.69999999999999</v>
      </c>
      <c r="N20" s="284">
        <f t="shared" ref="N20:O20" si="6">ROUND(N19/1000,1)</f>
        <v>5.8</v>
      </c>
      <c r="O20" s="284">
        <f t="shared" si="6"/>
        <v>151.5</v>
      </c>
    </row>
    <row r="21" spans="1:15" ht="33.75" customHeight="1" thickBot="1">
      <c r="B21" s="504" t="s">
        <v>236</v>
      </c>
      <c r="C21" s="504"/>
      <c r="D21" s="504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>
        <v>64.8</v>
      </c>
      <c r="K23" s="296"/>
      <c r="L23" s="277" t="s">
        <v>237</v>
      </c>
      <c r="M23" s="298">
        <v>6.8</v>
      </c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64.8</v>
      </c>
      <c r="K26" s="312" t="s">
        <v>237</v>
      </c>
      <c r="L26" s="280" t="s">
        <v>237</v>
      </c>
      <c r="M26" s="313">
        <f>SUM(M23:M25)</f>
        <v>6.8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2237.8000000000002</v>
      </c>
      <c r="G27" s="319" t="s">
        <v>237</v>
      </c>
      <c r="H27" s="317" t="s">
        <v>237</v>
      </c>
      <c r="I27" s="317" t="s">
        <v>237</v>
      </c>
      <c r="J27" s="318">
        <f>J20-J26</f>
        <v>1974.2</v>
      </c>
      <c r="K27" s="319" t="s">
        <v>237</v>
      </c>
      <c r="L27" s="317" t="s">
        <v>237</v>
      </c>
      <c r="M27" s="320">
        <f>M20-M26</f>
        <v>138.89999999999998</v>
      </c>
      <c r="N27" s="315" t="s">
        <v>237</v>
      </c>
      <c r="O27" s="318">
        <f>+O20-M26</f>
        <v>144.69999999999999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71.599999999999994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0" t="s">
        <v>2</v>
      </c>
      <c r="D30" s="500"/>
      <c r="E30" s="259"/>
      <c r="F30" s="259"/>
      <c r="G30" s="505"/>
      <c r="H30" s="505"/>
      <c r="I30" s="325"/>
      <c r="J30" s="502" t="s">
        <v>329</v>
      </c>
      <c r="K30" s="502"/>
      <c r="M30" s="286"/>
    </row>
    <row r="31" spans="1:15" s="258" customFormat="1">
      <c r="C31" s="326"/>
      <c r="D31" s="326"/>
      <c r="E31" s="327"/>
      <c r="F31" s="327"/>
      <c r="G31" s="503" t="s">
        <v>90</v>
      </c>
      <c r="H31" s="503"/>
      <c r="I31" s="328"/>
      <c r="J31" s="503" t="s">
        <v>108</v>
      </c>
      <c r="K31" s="503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2"/>
      <c r="H32" s="502"/>
      <c r="I32" s="330"/>
      <c r="J32" s="502" t="s">
        <v>330</v>
      </c>
      <c r="K32" s="502"/>
    </row>
    <row r="33" spans="3:13" s="258" customFormat="1">
      <c r="C33" s="285"/>
      <c r="D33" s="285"/>
      <c r="G33" s="503" t="s">
        <v>90</v>
      </c>
      <c r="H33" s="503"/>
      <c r="I33" s="328"/>
      <c r="J33" s="503" t="s">
        <v>108</v>
      </c>
      <c r="K33" s="503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9" t="s">
        <v>205</v>
      </c>
      <c r="J36" s="499"/>
      <c r="K36" s="334"/>
      <c r="L36" s="499" t="s">
        <v>240</v>
      </c>
      <c r="M36" s="499"/>
    </row>
    <row r="37" spans="3:13">
      <c r="C37" s="332"/>
      <c r="D37" s="332"/>
      <c r="E37" s="499" t="s">
        <v>204</v>
      </c>
      <c r="F37" s="499"/>
      <c r="I37" s="499"/>
      <c r="J37" s="499"/>
      <c r="K37" s="334"/>
      <c r="L37" s="499"/>
      <c r="M37" s="499"/>
    </row>
    <row r="38" spans="3:13">
      <c r="C38" s="332"/>
      <c r="D38" s="332"/>
      <c r="E38" s="499"/>
      <c r="F38" s="49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2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5" t="str">
        <f>+'Ekamut-caxs'!A13</f>
        <v xml:space="preserve">«Երևանի հ․130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93" t="s">
        <v>252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141</v>
      </c>
      <c r="B5" s="513" t="s">
        <v>67</v>
      </c>
      <c r="C5" s="375"/>
      <c r="D5" s="375"/>
      <c r="E5" s="514" t="s">
        <v>278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142</v>
      </c>
    </row>
    <row r="6" spans="1:18" ht="106.5" customHeight="1">
      <c r="A6" s="513"/>
      <c r="B6" s="513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2"/>
    </row>
    <row r="7" spans="1:18" ht="27.75" customHeight="1">
      <c r="A7" s="154">
        <v>1</v>
      </c>
      <c r="B7" s="185" t="s">
        <v>189</v>
      </c>
      <c r="C7" s="467">
        <v>36278.800000000003</v>
      </c>
      <c r="D7" s="186">
        <v>4266.5</v>
      </c>
      <c r="E7" s="186">
        <v>8774</v>
      </c>
      <c r="F7" s="186"/>
      <c r="G7" s="186">
        <f>IF(F7&gt;0,C15, 0)</f>
        <v>0</v>
      </c>
      <c r="H7" s="186">
        <v>124</v>
      </c>
      <c r="I7" s="249"/>
      <c r="J7" s="186">
        <v>200</v>
      </c>
      <c r="K7" s="249">
        <v>96</v>
      </c>
      <c r="L7" s="186"/>
      <c r="M7" s="186">
        <v>3509.7919999999999</v>
      </c>
      <c r="N7" s="186"/>
      <c r="O7" s="187">
        <f>ROUND(SUM(C7:N7),1)</f>
        <v>53249.1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53255.1</v>
      </c>
    </row>
    <row r="10" spans="1:18" s="156" customFormat="1" ht="18.75" customHeight="1">
      <c r="B10" s="257">
        <v>4387.2</v>
      </c>
      <c r="C10" s="157">
        <f>+B10*2</f>
        <v>8774.4</v>
      </c>
      <c r="D10" s="158"/>
      <c r="E10" s="158"/>
      <c r="F10" s="159"/>
      <c r="G10" s="159"/>
      <c r="H10" s="159"/>
      <c r="I10" s="256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8"/>
      <c r="M11" s="508"/>
      <c r="N11" s="508"/>
      <c r="O11" s="167"/>
    </row>
    <row r="12" spans="1:18" s="156" customFormat="1" ht="69" customHeight="1">
      <c r="B12" s="509" t="s">
        <v>197</v>
      </c>
      <c r="C12" s="510"/>
      <c r="D12" s="166"/>
      <c r="E12" s="166"/>
      <c r="H12" s="126"/>
      <c r="I12" s="126"/>
      <c r="J12" s="509" t="s">
        <v>198</v>
      </c>
      <c r="K12" s="510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7"/>
      <c r="F17" s="517"/>
      <c r="G17" s="227"/>
      <c r="H17" s="227"/>
      <c r="I17" s="506" t="str">
        <f>+'Ekamut-caxs'!D78</f>
        <v>Ա.Ղարիբյան</v>
      </c>
      <c r="J17" s="506"/>
      <c r="K17" s="506"/>
      <c r="L17" s="176"/>
      <c r="M17" s="176"/>
    </row>
    <row r="18" spans="2:13" s="177" customFormat="1" ht="17.25" customHeight="1">
      <c r="B18" s="228"/>
      <c r="C18" s="229"/>
      <c r="D18" s="229"/>
      <c r="E18" s="518" t="s">
        <v>90</v>
      </c>
      <c r="F18" s="518"/>
      <c r="G18" s="230"/>
      <c r="H18" s="231"/>
      <c r="I18" s="507" t="s">
        <v>91</v>
      </c>
      <c r="J18" s="507"/>
      <c r="K18" s="50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7"/>
      <c r="F19" s="517"/>
      <c r="G19" s="233"/>
      <c r="H19" s="233"/>
      <c r="I19" s="506" t="str">
        <f>+'Ekamut-caxs'!D80</f>
        <v>Ա.Մելիքսեթյան</v>
      </c>
      <c r="J19" s="506"/>
      <c r="K19" s="506"/>
      <c r="L19" s="176"/>
      <c r="M19" s="176"/>
    </row>
    <row r="20" spans="2:13" s="177" customFormat="1" ht="18.75" customHeight="1">
      <c r="B20" s="229"/>
      <c r="C20" s="229"/>
      <c r="D20" s="229"/>
      <c r="E20" s="518" t="s">
        <v>90</v>
      </c>
      <c r="F20" s="518"/>
      <c r="G20" s="230"/>
      <c r="H20" s="231"/>
      <c r="I20" s="507" t="s">
        <v>91</v>
      </c>
      <c r="J20" s="507"/>
      <c r="K20" s="50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G43" sqref="G43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1" t="s">
        <v>66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հ․130 մսուր-մանկապարտեզ» ՀՈԱԿ-ի </v>
      </c>
      <c r="B2" s="522"/>
      <c r="C2" s="522"/>
      <c r="D2" s="522"/>
    </row>
    <row r="3" spans="1:4" ht="39.75" customHeight="1">
      <c r="A3" s="522" t="s">
        <v>276</v>
      </c>
      <c r="B3" s="522"/>
      <c r="C3" s="522"/>
      <c r="D3" s="522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2</v>
      </c>
      <c r="D25" s="339">
        <f>SUM(D26:D30)</f>
        <v>57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30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27</v>
      </c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5</v>
      </c>
      <c r="D31" s="339">
        <f>D7+D13+D19+D25</f>
        <v>147</v>
      </c>
    </row>
    <row r="34" spans="2:4" ht="17.25">
      <c r="B34" s="434" t="s">
        <v>2</v>
      </c>
      <c r="C34" s="519" t="str">
        <f>+'Ekamut-caxs'!D78</f>
        <v>Ա.Ղարիբյան</v>
      </c>
      <c r="D34" s="519"/>
    </row>
    <row r="35" spans="2:4" ht="15.75" customHeight="1">
      <c r="B35" s="435" t="s">
        <v>4</v>
      </c>
      <c r="C35" s="520" t="s">
        <v>5</v>
      </c>
      <c r="D35" s="520"/>
    </row>
    <row r="36" spans="2:4" ht="27" customHeight="1">
      <c r="B36" s="31" t="s">
        <v>6</v>
      </c>
      <c r="C36" s="519" t="str">
        <f>+'Ekamut-caxs'!D80</f>
        <v>Ա.Մելիքսեթյան</v>
      </c>
      <c r="D36" s="519"/>
    </row>
    <row r="37" spans="2:4">
      <c r="C37" s="520" t="s">
        <v>5</v>
      </c>
      <c r="D37" s="520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B1" workbookViewId="0">
      <selection activeCell="G43" sqref="G4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66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հ․130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273</v>
      </c>
      <c r="B3" s="493"/>
      <c r="C3" s="493"/>
      <c r="D3" s="493"/>
      <c r="E3" s="493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48990.9</v>
      </c>
      <c r="D8" s="130">
        <v>532</v>
      </c>
      <c r="E8" s="130">
        <v>9781.4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6469.5</v>
      </c>
      <c r="D9" s="130">
        <v>80</v>
      </c>
      <c r="E9" s="130">
        <v>1150.5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80</v>
      </c>
      <c r="E10" s="452">
        <f>+M10</f>
        <v>1543.5</v>
      </c>
      <c r="F10" s="357">
        <v>11</v>
      </c>
      <c r="G10" s="358">
        <v>147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1543.5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80</v>
      </c>
      <c r="E11" s="452">
        <f>+M11</f>
        <v>1543.5</v>
      </c>
      <c r="F11" s="357">
        <v>12</v>
      </c>
      <c r="G11" s="363">
        <v>147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1543.5</v>
      </c>
    </row>
    <row r="12" spans="1:13" s="83" customFormat="1" ht="31.5" customHeight="1">
      <c r="A12" s="121"/>
      <c r="B12" s="366" t="s">
        <v>268</v>
      </c>
      <c r="C12" s="367">
        <f>ROUND(SUM(C8:C11),1)</f>
        <v>55460.4</v>
      </c>
      <c r="D12" s="367">
        <f>ROUND(SUM(D8:D11),1)</f>
        <v>772</v>
      </c>
      <c r="E12" s="367">
        <f>ROUND(SUM(E8:E11),1)</f>
        <v>14018.9</v>
      </c>
    </row>
    <row r="14" spans="1:13" ht="51" customHeight="1">
      <c r="B14" s="525" t="s">
        <v>269</v>
      </c>
      <c r="C14" s="525"/>
      <c r="D14" s="525"/>
      <c r="E14" s="525"/>
    </row>
    <row r="19" spans="2:5" ht="20.25" customHeight="1">
      <c r="B19" s="76" t="s">
        <v>2</v>
      </c>
      <c r="C19" s="76"/>
      <c r="D19" s="523" t="str">
        <f>+'Ekamut-caxs'!D78</f>
        <v>Ա.Ղարիբյան</v>
      </c>
      <c r="E19" s="523"/>
    </row>
    <row r="20" spans="2:5" ht="18.75" customHeight="1">
      <c r="B20" s="76" t="s">
        <v>4</v>
      </c>
      <c r="D20" s="524" t="s">
        <v>5</v>
      </c>
      <c r="E20" s="524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3" t="str">
        <f>+'Ekamut-caxs'!D80</f>
        <v>Ա.Մելիքսեթյան</v>
      </c>
      <c r="E22" s="523"/>
    </row>
    <row r="23" spans="2:5" ht="23.25" customHeight="1">
      <c r="D23" s="524" t="s">
        <v>5</v>
      </c>
      <c r="E23" s="524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G43" sqref="G4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66</v>
      </c>
      <c r="B1" s="528"/>
      <c r="C1" s="528"/>
      <c r="D1" s="528"/>
      <c r="E1" s="528"/>
      <c r="F1" s="528"/>
    </row>
    <row r="2" spans="1:8" ht="23.25" customHeight="1">
      <c r="A2" s="491" t="str">
        <f>+'Ekamut-caxs'!A13</f>
        <v xml:space="preserve">«Երևանի հ․130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314</v>
      </c>
      <c r="B3" s="491"/>
      <c r="C3" s="491"/>
      <c r="D3" s="491"/>
      <c r="E3" s="491"/>
      <c r="F3" s="491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v>380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2646.2</v>
      </c>
      <c r="F14" s="130"/>
      <c r="G14" s="465">
        <v>3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3026.2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>
        <v>3026.2</v>
      </c>
      <c r="D18" s="448" t="s">
        <v>319</v>
      </c>
    </row>
    <row r="21" spans="2:6" ht="20.25" customHeight="1">
      <c r="B21" s="13" t="s">
        <v>2</v>
      </c>
      <c r="C21" s="13"/>
      <c r="D21" s="526" t="str">
        <f>+'Ekamut-caxs'!D78</f>
        <v>Ա.Ղարիբյան</v>
      </c>
      <c r="E21" s="526"/>
      <c r="F21" s="526"/>
    </row>
    <row r="22" spans="2:6" ht="18.75" customHeight="1">
      <c r="B22" s="13" t="s">
        <v>4</v>
      </c>
      <c r="D22" s="527" t="s">
        <v>5</v>
      </c>
      <c r="E22" s="527"/>
      <c r="F22" s="527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6" t="str">
        <f>+'Ekamut-caxs'!D80</f>
        <v>Ա.Մելիքսեթյան</v>
      </c>
      <c r="E24" s="526"/>
      <c r="F24" s="526"/>
    </row>
    <row r="25" spans="2:6" ht="23.25" customHeight="1">
      <c r="D25" s="527" t="s">
        <v>5</v>
      </c>
      <c r="E25" s="527"/>
      <c r="F25" s="527"/>
    </row>
    <row r="27" spans="2:6">
      <c r="B27" s="60"/>
      <c r="C27" s="447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https://mul2.yerevan.am/tasks/1972414/oneclick?token=f72a76b3e54bccdf38167a15cf26d918</cp:keywords>
  <cp:lastModifiedBy>Lusine Petrosyan</cp:lastModifiedBy>
  <cp:lastPrinted>2024-11-06T11:52:59Z</cp:lastPrinted>
  <dcterms:created xsi:type="dcterms:W3CDTF">1996-10-14T23:33:28Z</dcterms:created>
  <dcterms:modified xsi:type="dcterms:W3CDTF">2024-12-29T19:29:23Z</dcterms:modified>
</cp:coreProperties>
</file>