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A27F81A-561E-461C-8E7C-4F56C8EB656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Ցուցակ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81" i="7"/>
  <c r="A63" i="7"/>
  <c r="A62" i="7"/>
  <c r="E17" i="20" l="1"/>
  <c r="E3" i="23"/>
  <c r="E4" i="23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2" i="23"/>
  <c r="E36" i="23" s="1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C25" i="7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30" i="19"/>
  <c r="A31" i="1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/>
  <c r="A33" i="19" s="1"/>
  <c r="A47" i="7" l="1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60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4" i="7" s="1"/>
  <c r="A65" i="7" s="1"/>
  <c r="A66" i="7" s="1"/>
  <c r="B27" i="10"/>
  <c r="A67" i="7" l="1"/>
  <c r="A68" i="7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9" i="7" l="1"/>
  <c r="A64" i="10"/>
  <c r="A65" i="10" s="1"/>
  <c r="A69" i="19"/>
  <c r="A70" i="7" l="1"/>
  <c r="A71" i="7"/>
  <c r="A71" i="19"/>
  <c r="D15" i="10"/>
  <c r="A77" i="7" l="1"/>
  <c r="A78" i="7" s="1"/>
  <c r="A72" i="7"/>
  <c r="A73" i="7" s="1"/>
  <c r="A74" i="7" s="1"/>
  <c r="A75" i="7" s="1"/>
  <c r="A76" i="7" s="1"/>
  <c r="E15" i="10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<sst xmlns="http://schemas.openxmlformats.org/spreadsheetml/2006/main" count="619" uniqueCount="371">
  <si>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</si>
  <si>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</si>
  <si>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</si>
  <si>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</si>
  <si>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</si>
  <si>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</si>
  <si>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</si>
  <si>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</si>
  <si>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</si>
  <si>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</si>
  <si>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</si>
  <si>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</si>
  <si>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</si>
  <si>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</si>
  <si>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</si>
  <si>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</si>
  <si>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</si>
  <si>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</si>
  <si>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</si>
  <si>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</si>
  <si>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</si>
  <si>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</si>
  <si>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</si>
  <si>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</si>
  <si>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</si>
  <si>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</si>
  <si>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</si>
  <si>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</si>
  <si>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</si>
  <si>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</si>
  <si>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</si>
  <si>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</si>
  <si>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</si>
  <si>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</si>
  <si>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</si>
  <si>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</si>
  <si>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</si>
  <si>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</si>
  <si>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</si>
  <si>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</si>
  <si>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</si>
  <si>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</si>
  <si>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</si>
  <si>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</si>
  <si>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</si>
  <si>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</si>
  <si>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</si>
  <si>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</si>
  <si>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</si>
  <si>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</si>
  <si>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</si>
  <si>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</si>
  <si>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</si>
  <si>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</si>
  <si>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</si>
  <si>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</si>
  <si>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</si>
  <si>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</si>
  <si>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</si>
  <si>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</si>
  <si>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</si>
  <si>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</si>
  <si>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</si>
  <si>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</si>
  <si>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</si>
  <si>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</si>
  <si>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</si>
  <si>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</si>
  <si>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</si>
  <si>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</si>
  <si>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</si>
  <si>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</si>
  <si>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</si>
  <si>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</si>
  <si>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</si>
  <si>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</si>
  <si>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</si>
  <si>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</si>
  <si>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</si>
  <si>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</si>
  <si>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</si>
  <si>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</si>
  <si>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</si>
  <si>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</si>
  <si>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</si>
  <si>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</si>
  <si>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</si>
  <si>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</si>
  <si>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</si>
  <si>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</si>
  <si>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</si>
  <si>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</si>
  <si>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</si>
  <si>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</si>
  <si>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</si>
  <si>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</si>
  <si>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</si>
  <si>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</si>
  <si>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</si>
  <si>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</si>
  <si>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</si>
  <si>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</si>
  <si>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</si>
  <si>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</si>
  <si>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</si>
  <si>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</si>
  <si>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</si>
  <si>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</si>
  <si>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</si>
  <si>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</si>
  <si>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</si>
  <si>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</si>
  <si>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</si>
  <si>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</si>
  <si>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</si>
  <si>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</si>
  <si>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</si>
  <si>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</si>
  <si>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</si>
  <si>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</si>
  <si>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</si>
  <si>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</si>
  <si>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</si>
  <si>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</si>
  <si>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</si>
  <si>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</si>
  <si>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</si>
  <si>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</si>
  <si>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</si>
  <si>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</si>
  <si>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</si>
  <si>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</si>
  <si>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</si>
  <si>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</si>
  <si>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</si>
  <si>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</si>
  <si>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</si>
  <si>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</si>
  <si>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</si>
  <si>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</si>
  <si>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</si>
  <si>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</si>
  <si>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</si>
  <si>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</si>
  <si>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</si>
  <si>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</si>
  <si>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</si>
  <si>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</si>
  <si>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</si>
  <si>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</si>
  <si>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</si>
  <si>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</si>
  <si>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</si>
  <si>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</si>
  <si>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</si>
  <si>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</si>
  <si>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</si>
  <si>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</si>
  <si>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</si>
  <si>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</si>
  <si>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</si>
  <si>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</si>
  <si>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</si>
  <si>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</si>
  <si>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</si>
  <si>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</si>
  <si>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</si>
  <si>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</si>
  <si>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</si>
  <si>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</si>
  <si>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</si>
  <si>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</si>
  <si>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</si>
  <si>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</si>
  <si>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</si>
  <si>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</si>
  <si>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</si>
  <si>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</si>
  <si>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</si>
  <si>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</si>
  <si>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</si>
  <si>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</si>
  <si>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</si>
  <si>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</si>
  <si>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</si>
  <si>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</si>
  <si>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</si>
  <si>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</si>
  <si>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</si>
  <si>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</si>
  <si>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</si>
  <si>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</si>
  <si>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</si>
  <si>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</si>
  <si>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</si>
  <si>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</si>
  <si>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</si>
  <si>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</si>
  <si>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</si>
  <si>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</si>
  <si>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</si>
  <si>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</si>
  <si>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</si>
  <si>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</si>
  <si>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</si>
  <si>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</si>
  <si>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</si>
  <si>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</si>
  <si>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</si>
  <si>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</si>
  <si>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</si>
  <si>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</si>
  <si>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</si>
  <si>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</si>
  <si>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</si>
  <si>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</si>
  <si>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</si>
  <si>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</si>
  <si>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</si>
  <si>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</si>
  <si>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</si>
  <si>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</si>
  <si>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</si>
  <si>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</si>
  <si>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</si>
  <si>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</si>
  <si>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</si>
  <si>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</si>
  <si>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</si>
  <si>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</si>
  <si>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</si>
  <si>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</si>
  <si>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</si>
  <si>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</si>
  <si>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</si>
  <si>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</si>
  <si>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</si>
  <si>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</si>
  <si>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</si>
  <si>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</si>
  <si>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</si>
  <si>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</si>
  <si>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</si>
  <si>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</si>
  <si>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</si>
  <si>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</si>
  <si>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</si>
  <si>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</si>
  <si>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</si>
  <si>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</si>
  <si>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</si>
  <si>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</si>
  <si>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</si>
  <si>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</si>
  <si>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</si>
  <si>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</si>
  <si>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</si>
  <si>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</si>
  <si>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</si>
  <si>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</si>
  <si>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</si>
  <si>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</si>
  <si>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</si>
  <si>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</si>
  <si>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</si>
  <si>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</si>
  <si>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</si>
  <si>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</si>
  <si>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</si>
  <si>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</si>
  <si>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</si>
  <si>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</si>
  <si>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</si>
  <si>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</si>
  <si>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</si>
  <si>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</si>
  <si>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</si>
  <si>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</si>
  <si>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</si>
  <si>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</si>
  <si>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</si>
  <si>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</si>
  <si>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</si>
  <si>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</si>
  <si>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</si>
  <si>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</si>
  <si>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</si>
  <si>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</si>
  <si>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</si>
  <si>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</si>
  <si>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</si>
  <si>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</si>
  <si>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</si>
  <si>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</si>
  <si>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</si>
  <si>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</si>
  <si>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</si>
  <si>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</si>
  <si>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</si>
  <si>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</si>
  <si>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</si>
  <si>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</si>
  <si>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</si>
  <si>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</si>
  <si>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</si>
  <si>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</si>
  <si>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</si>
  <si>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</si>
  <si>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</si>
  <si>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</si>
  <si>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</si>
  <si>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</si>
  <si>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</si>
  <si>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</si>
  <si>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</si>
  <si>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</si>
  <si>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</si>
  <si>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</si>
  <si>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</si>
  <si>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</si>
  <si>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</si>
  <si>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</si>
  <si>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</si>
  <si>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</si>
  <si>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</si>
  <si>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</si>
  <si>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</si>
  <si>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</si>
  <si>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հ.13 մսուր-մանկապարտեզ» ՀՈԱԿ-ի </t>
  </si>
  <si>
    <t>Սուբսիդիա ջրի մատակարարման գծով</t>
  </si>
  <si>
    <t>Արխիվացման գծով</t>
  </si>
  <si>
    <t>Ռինա Ավետիսյան</t>
  </si>
  <si>
    <t>Մարիետտա Մարտիրոսյան</t>
  </si>
  <si>
    <t>բուժ. ծառայության գծով</t>
  </si>
  <si>
    <t>Ուսուցողական  քարտեր՝ միրգ</t>
  </si>
  <si>
    <t>Ուսուցողական քարտեր՝ բանջարեղեն</t>
  </si>
  <si>
    <t>Ուսուցողական քարտեր՝  սպասք</t>
  </si>
  <si>
    <t>Ուսուցողական քարտեր՝  կահույք</t>
  </si>
  <si>
    <t>Ուսուցողական քարտեր՝  հագուստ</t>
  </si>
  <si>
    <t>Ուսուցողական  քարտեր՝ թվեր</t>
  </si>
  <si>
    <t xml:space="preserve"> Ուսուցողական  քարտեր՝ գործողություն</t>
  </si>
  <si>
    <t>Ուսուցողական քարտեր՝ թռչուններ</t>
  </si>
  <si>
    <t>Ուսուցողական քարտեր՝ մարմնի մասեր</t>
  </si>
  <si>
    <t>Ուսուցողական քարտեր՝ ընտանի կենդանիներ</t>
  </si>
  <si>
    <t>Ուսուցողական քարտեր՝ վայրի կենդանիներ</t>
  </si>
  <si>
    <t>Գնդակներ</t>
  </si>
  <si>
    <t>Ձեռնոցներ մատնային թատրոնի համար</t>
  </si>
  <si>
    <t>Սյուժետային նկարներ</t>
  </si>
  <si>
    <t>Նկար փազլներ՝ տարբեր թեմաներ 6-8 մաս</t>
  </si>
  <si>
    <t>Համեմատության քարտեր</t>
  </si>
  <si>
    <t xml:space="preserve">Կինետիկ ավազ </t>
  </si>
  <si>
    <t>Կավ</t>
  </si>
  <si>
    <t>Զգայական գնդակներ</t>
  </si>
  <si>
    <t>Օղակներ</t>
  </si>
  <si>
    <t>Զարգացնող խաղեր՝ Կենդանիներ</t>
  </si>
  <si>
    <t>Զարգացնող խաղեր՝ սպասք</t>
  </si>
  <si>
    <t>Զարգացնող խաղեր՝մրգեր</t>
  </si>
  <si>
    <t>Զարգացնող խաղեր՝հագուստ</t>
  </si>
  <si>
    <r>
      <t>Զարգացնող խաղ՝</t>
    </r>
    <r>
      <rPr>
        <sz val="8"/>
        <rFont val="Calibri"/>
        <family val="2"/>
      </rPr>
      <t>&lt;&lt;</t>
    </r>
    <r>
      <rPr>
        <sz val="12"/>
        <rFont val="Calibri"/>
        <family val="2"/>
      </rPr>
      <t xml:space="preserve"> Իմ օրակարգը</t>
    </r>
    <r>
      <rPr>
        <sz val="8"/>
        <rFont val="Calibri"/>
        <family val="2"/>
      </rPr>
      <t>&gt;&gt;</t>
    </r>
  </si>
  <si>
    <r>
      <t>Զարգացնող խաղ՝</t>
    </r>
    <r>
      <rPr>
        <sz val="8"/>
        <rFont val="Calibri"/>
        <family val="2"/>
      </rPr>
      <t>&lt;&lt;</t>
    </r>
    <r>
      <rPr>
        <sz val="12"/>
        <rFont val="Calibri"/>
        <family val="2"/>
      </rPr>
      <t xml:space="preserve"> Սովորում ենք մտածել</t>
    </r>
    <r>
      <rPr>
        <sz val="8"/>
        <rFont val="Calibri"/>
        <family val="2"/>
      </rPr>
      <t>&gt;&gt;</t>
    </r>
  </si>
  <si>
    <t>Պաստառների հավաքածու Տարվա եղանակներ</t>
  </si>
  <si>
    <r>
      <t>Զարգացնող խաղ՝</t>
    </r>
    <r>
      <rPr>
        <sz val="8"/>
        <rFont val="Calibri"/>
        <family val="2"/>
      </rPr>
      <t>&lt;&lt;</t>
    </r>
    <r>
      <rPr>
        <sz val="12"/>
        <rFont val="Calibri"/>
        <family val="2"/>
      </rPr>
      <t xml:space="preserve"> Իմ առաջին խաղը</t>
    </r>
    <r>
      <rPr>
        <sz val="8"/>
        <rFont val="Calibri"/>
        <family val="2"/>
      </rPr>
      <t>&gt;&gt;</t>
    </r>
  </si>
  <si>
    <t>Մոզաիկա /խճանկար/</t>
  </si>
  <si>
    <t>Տիկնիկ</t>
  </si>
  <si>
    <r>
      <t>Զարգացնող խաղեր՝</t>
    </r>
    <r>
      <rPr>
        <sz val="8"/>
        <rFont val="Calibri"/>
        <family val="2"/>
      </rPr>
      <t>&lt;&lt;</t>
    </r>
    <r>
      <rPr>
        <sz val="12"/>
        <rFont val="Calibri"/>
        <family val="2"/>
      </rPr>
      <t xml:space="preserve"> Գտիր ստվերը</t>
    </r>
    <r>
      <rPr>
        <sz val="8"/>
        <rFont val="Calibri"/>
        <family val="2"/>
      </rPr>
      <t>&gt;&gt;</t>
    </r>
  </si>
  <si>
    <r>
      <t>Զարգացնող խաղեր՝</t>
    </r>
    <r>
      <rPr>
        <sz val="8"/>
        <rFont val="Calibri"/>
        <family val="2"/>
      </rPr>
      <t>&lt;&lt;</t>
    </r>
    <r>
      <rPr>
        <sz val="12"/>
        <rFont val="Calibri"/>
        <family val="2"/>
      </rPr>
      <t xml:space="preserve"> Խելացի եռյակ</t>
    </r>
    <r>
      <rPr>
        <sz val="8"/>
        <rFont val="Calibri"/>
        <family val="2"/>
      </rPr>
      <t>&gt;&gt;</t>
    </r>
  </si>
  <si>
    <t>Կշեռք</t>
  </si>
  <si>
    <t>Լուսատու</t>
  </si>
  <si>
    <t>2023-2024թթ</t>
  </si>
  <si>
    <t>տարբերությունը՝ ԿԱՊԿՈԻ երեխաների գծով</t>
  </si>
  <si>
    <t>ԿԱՊԿՈԻ սաների մասով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</si>
</sst>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name val="Arial"/>
      <family val="2"/>
    </font>
    <font>
      <sz val="12"/>
      <name val="Calibri"/>
      <family val="2"/>
    </font>
    <font>
      <sz val="8"/>
      <name val="Calibri"/>
      <family val="2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0" borderId="12" xfId="45" applyFont="1" applyBorder="1" applyProtection="1">
      <protection locked="0"/>
    </xf>
    <xf numFmtId="0" fontId="69" fillId="0" borderId="0" xfId="0" applyFont="1"/>
    <xf numFmtId="0" fontId="70" fillId="0" borderId="10" xfId="0" applyFont="1" applyBorder="1" applyAlignment="1">
      <alignment vertical="center" wrapText="1"/>
    </xf>
    <xf numFmtId="0" fontId="69" fillId="0" borderId="10" xfId="0" applyFont="1" applyBorder="1"/>
    <xf numFmtId="0" fontId="69" fillId="0" borderId="0" xfId="0" applyFont="1" applyAlignment="1">
      <alignment horizontal="center"/>
    </xf>
    <xf numFmtId="0" fontId="70" fillId="0" borderId="10" xfId="0" applyFont="1" applyBorder="1" applyAlignment="1">
      <alignment horizontal="center" vertical="center" wrapText="1"/>
    </xf>
    <xf numFmtId="3" fontId="72" fillId="0" borderId="10" xfId="62" applyNumberFormat="1" applyFont="1" applyBorder="1" applyAlignment="1" applyProtection="1">
      <alignment horizontal="center" vertical="center" wrapText="1"/>
      <protection locked="0"/>
    </xf>
    <xf numFmtId="166" fontId="72" fillId="24" borderId="10" xfId="45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4" fontId="28" fillId="0" borderId="10" xfId="45" applyNumberFormat="1" applyFont="1" applyBorder="1" applyAlignment="1" applyProtection="1">
      <alignment horizontal="center" vertical="center"/>
      <protection locked="0"/>
    </xf>
    <xf numFmtId="166" fontId="63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69" fillId="0" borderId="10" xfId="0" applyFont="1" applyBorder="1" applyAlignment="1">
      <alignment horizont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wACAAUABNAAAAAAAAAAAAAAAAAAAAAAAAAAAAAAAAAAAAAAAAAAAAAAAAAAAAAAAAAAAAAAAAAAAAAAAAAAAAAAAAAAAAAAAAAAAAAAAAAAAAAAAAAAAAAAAAAAAAAADoBwwAAAAdABYAM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wMzFaMCMGCSqGSIb3DQEJBDEWBBTtX3YG2f43I9Ed814UU8+SCZlaFzArBgsqhkiG9w0BCRACDDEcMBowGDAWBBRE5xMFRVajmd/v2Zzf5CvSbEm8HjANBgkqhkiG9w0BAQEFAASCAQArqrP+YYq+rTc8te8ZoXE5HqvN8sEb87omVzIcBGMuGgJqlYZ9WgBFnJOZmXW0aawusJigblj2zwT50wOnoWJ1JXy0nogJrJVFb0qrH75zYwHEjGGqsVXOMW37Cz3N4stRBqGTedX6XyInvT2NuNH83fWde64qS74MESvzDW/nRSe8e7mWOhClBBQnNxy/qHSYVtvsiJYG39Tj+mCDjvLo/X6J3tEgDTq7KVb4Obx0Ddf7rSIBaGWnvsV2FLnGzvQQfUmq7nTavtg3DQ9UBuZ3yKirjXVrgIkNSO/GpbYiWqmKeyRlZnsXW3EKR33BoKO+BqIFrxAP7gxoT1z89Wm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wACAAUABNAAAAAAAAAAAAAAAAAAAAAAAAAAAAAAAAAAAAAAAAAAAAAAAAAAAAAAAAAAAAAAAAAAAAAAAAAAAAAAAAAAAAAAAAAAAAAAAAAAAAAAAAAAAAAAAAAAAAAADoBwwAAAAdABYAM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wMzZaMCMGCSqGSIb3DQEJBDEWBBRDTEQ0JXsx7CMwxfJfe+7rdb9cWTArBgsqhkiG9w0BCRACDDEcMBowGDAWBBRE5xMFRVajmd/v2Zzf5CvSbEm8HjANBgkqhkiG9w0BAQEFAASCAQBjahxprY97Lof84owzGPWZrH1h9WFbgx7W3LMnZ+3Cw+y1j5+kHwPOFtq6s+yuwonSHnoR3TXSZCRowcdHn0tU8OoCjrX4fn4LN0Zf6JUDZCQ0L4stDIbPzoBcPptA4F3sbyiaqDzmQxAdVjubEpofKi93BygSOXC6IdzMU916J/rGW0DzTQRc304xvnZFDk73KfenWrI/85pv/OPbyCseFfFg0mR08M+ZOh3VxSVhCIgdoVsRtjLRdn/6G0CgWsOgXhuKMTiOTbvE9Xk5mwciDax23fCSnQZ+586XZ8S8ty8bg7Gg1iGCyj0i0hbVAD/0dfgztWG81IrL5YxoNgx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919FDF02-ABFC-3F2D-5A7C-D1F6F67955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B72B5E5-E011-5FAF-8B76-A5DB6F6BA4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4.8554687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0" width="0" style="5" hidden="1" customWidth="1"/>
    <col min="31" max="16384" width="9.140625" style="5"/>
  </cols>
  <sheetData>
    <row r="1" spans="1:10">
      <c r="C1" s="239"/>
      <c r="D1" s="449" t="s">
        <v>184</v>
      </c>
      <c r="E1" s="451">
        <v>119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123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1"/>
    </row>
    <row r="13" spans="1:10" ht="20.45" customHeight="1">
      <c r="A13" s="478" t="s">
        <v>328</v>
      </c>
      <c r="B13" s="478"/>
      <c r="C13" s="478"/>
      <c r="D13" s="478"/>
      <c r="E13" s="478"/>
      <c r="F13" s="373" t="s">
        <v>195</v>
      </c>
    </row>
    <row r="14" spans="1:10" ht="18.75" customHeight="1">
      <c r="A14" s="479" t="s">
        <v>322</v>
      </c>
      <c r="B14" s="479"/>
      <c r="C14" s="479"/>
      <c r="D14" s="479"/>
      <c r="E14" s="479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57848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41.6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41.6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1262.7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1262.7</v>
      </c>
      <c r="E22" s="377"/>
      <c r="F22" s="379"/>
    </row>
    <row r="23" spans="1:6" s="378" customFormat="1" hidden="1">
      <c r="A23" s="374">
        <f>+A22+0.1</f>
        <v>3.2</v>
      </c>
      <c r="B23" s="375" t="s">
        <v>224</v>
      </c>
      <c r="C23" s="375"/>
      <c r="D23" s="376"/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4.4000000000000004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950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399"/>
      <c r="D29" s="406">
        <f>SUM(D30:D31)</f>
        <v>2368</v>
      </c>
      <c r="E29" s="241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v>2368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customHeight="1">
      <c r="A32" s="61">
        <f>+A29+1</f>
        <v>7</v>
      </c>
      <c r="B32" s="13" t="s">
        <v>9</v>
      </c>
      <c r="C32" s="399"/>
      <c r="D32" s="237">
        <v>20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62494.7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44627.6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558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2903.3056000000001</v>
      </c>
      <c r="E39" s="377"/>
      <c r="F39" s="379">
        <v>170</v>
      </c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</f>
        <v>9742.2000000000007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7600.2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412.6</v>
      </c>
      <c r="E41" s="241"/>
      <c r="F41" s="237">
        <f>+D41-'Komunal '!F27</f>
        <v>0</v>
      </c>
      <c r="L41" s="5">
        <f>+'Snund ev finans. pastaci'!E8+'Snund ev finans. pastaci'!E9</f>
        <v>7600.2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1124.3</v>
      </c>
      <c r="E42" s="241"/>
      <c r="F42" s="237">
        <f>+D42-'Komunal '!J27</f>
        <v>0</v>
      </c>
      <c r="L42" s="84">
        <f>+L41+L40*0.8</f>
        <v>13680.36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115.2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17.2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12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173.6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20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96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588</v>
      </c>
      <c r="E51" s="241"/>
      <c r="F51" s="237">
        <v>4</v>
      </c>
      <c r="G51" s="5" t="s">
        <v>182</v>
      </c>
      <c r="H51" s="5">
        <v>147</v>
      </c>
      <c r="I51" s="5" t="s">
        <v>183</v>
      </c>
      <c r="J51" s="5">
        <f>+F51*H51</f>
        <v>588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100</v>
      </c>
      <c r="E52" s="241"/>
      <c r="F52" s="237">
        <f>+$F$51</f>
        <v>4</v>
      </c>
      <c r="G52" s="5" t="s">
        <v>182</v>
      </c>
      <c r="H52" s="5">
        <v>27.9</v>
      </c>
      <c r="I52" s="5" t="s">
        <v>183</v>
      </c>
      <c r="J52" s="5">
        <f>+F52*H52</f>
        <v>111.6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250</v>
      </c>
      <c r="E53" s="241"/>
      <c r="F53" s="237">
        <f t="shared" ref="F53:F55" si="3">+$F$51</f>
        <v>4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370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13.5</v>
      </c>
      <c r="E55" s="241"/>
      <c r="F55" s="237">
        <f t="shared" si="3"/>
        <v>4</v>
      </c>
      <c r="G55" s="5" t="s">
        <v>182</v>
      </c>
      <c r="H55" s="5">
        <v>38.700000000000003</v>
      </c>
      <c r="I55" s="5" t="s">
        <v>183</v>
      </c>
      <c r="J55" s="5">
        <f>+F55*H55</f>
        <v>154.80000000000001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100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250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112.3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399"/>
      <c r="D61" s="237">
        <v>10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399"/>
      <c r="D62" s="237">
        <v>20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9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399"/>
      <c r="D65" s="237">
        <v>5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399"/>
      <c r="D67" s="237">
        <v>41.6</v>
      </c>
      <c r="E67" s="241"/>
      <c r="F67" s="149"/>
    </row>
    <row r="68" spans="1:7" ht="18.75" customHeight="1">
      <c r="A68" s="61">
        <v>23</v>
      </c>
      <c r="B68" s="13" t="s">
        <v>330</v>
      </c>
      <c r="C68" s="399"/>
      <c r="D68" s="237">
        <v>30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399"/>
      <c r="D70" s="237">
        <v>30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25</v>
      </c>
      <c r="B72" s="13" t="s">
        <v>26</v>
      </c>
      <c r="C72" s="399"/>
      <c r="D72" s="237">
        <v>2368</v>
      </c>
      <c r="E72" s="241"/>
      <c r="F72" s="149"/>
    </row>
    <row r="73" spans="1:7" s="378" customFormat="1">
      <c r="A73" s="374">
        <f>+A72+0.1</f>
        <v>25.1</v>
      </c>
      <c r="B73" s="375" t="s">
        <v>75</v>
      </c>
      <c r="C73" s="375"/>
      <c r="D73" s="376">
        <v>2368</v>
      </c>
      <c r="E73" s="377"/>
      <c r="F73" s="379"/>
    </row>
    <row r="74" spans="1:7" ht="18.75" hidden="1" customHeight="1">
      <c r="A74" s="61">
        <f>+A72+1</f>
        <v>26</v>
      </c>
      <c r="B74" s="13" t="s">
        <v>76</v>
      </c>
      <c r="C74" s="399"/>
      <c r="D74" s="237"/>
      <c r="E74" s="241"/>
      <c r="F74" s="149"/>
    </row>
    <row r="75" spans="1:7" ht="18.75" customHeight="1">
      <c r="A75" s="61">
        <v>26</v>
      </c>
      <c r="B75" s="13" t="s">
        <v>65</v>
      </c>
      <c r="C75" s="399"/>
      <c r="D75" s="237">
        <v>1868.6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62494.7</v>
      </c>
      <c r="E76" s="404"/>
      <c r="F76" s="475">
        <f>+D34-D76</f>
        <v>0</v>
      </c>
      <c r="G76" s="476"/>
    </row>
    <row r="77" spans="1:7" ht="24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94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3.5703125" style="195" customWidth="1"/>
    <col min="3" max="3" width="21.5703125" style="44" customWidth="1"/>
    <col min="4" max="4" width="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2" width="0" style="44" hidden="1" customWidth="1"/>
    <col min="33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120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124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>
      <c r="A14" s="478" t="str">
        <f>+_xlfn.SINGLE('Ekamut-caxs'!A13)</f>
        <v xml:space="preserve">«Երևանի հ.13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9" t="s">
        <v>323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687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744.8</v>
      </c>
      <c r="D19" s="419"/>
      <c r="E19" s="481" t="s">
        <v>208</v>
      </c>
      <c r="F19" s="481"/>
      <c r="G19" s="144">
        <v>0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60292.299999999996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57848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41.6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1432.7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1262.7</v>
      </c>
      <c r="D26" s="392"/>
      <c r="E26" s="393"/>
      <c r="F26" s="394"/>
      <c r="G26" s="394"/>
    </row>
    <row r="27" spans="1:7" s="395" customFormat="1" ht="15.75" hidden="1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0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250</v>
      </c>
      <c r="C28" s="386">
        <v>170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950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20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58685.500000000007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58311.500000000007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44627.6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558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2903.3056000000001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9742.2000000000007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412.6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1124.3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110.8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17.2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12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173.6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20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96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588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100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370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13.5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100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112.3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</v>
      </c>
      <c r="D62" s="240"/>
      <c r="E62" s="55"/>
      <c r="F62" s="29"/>
      <c r="G62" s="29"/>
    </row>
    <row r="63" spans="1:7" s="42" customFormat="1" ht="18" customHeight="1">
      <c r="A63" s="35">
        <f>+A62+1</f>
        <v>18</v>
      </c>
      <c r="B63" s="244" t="str">
        <f>+'Ekamut-caxs'!B62</f>
        <v>Համակարգիչների տեխնիկական սպասարկման գծով</v>
      </c>
      <c r="C63" s="135">
        <f>+'Ekamut-caxs'!D62</f>
        <v>20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41.6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Արխիվացման գծով</v>
      </c>
      <c r="C69" s="134">
        <f>+'Ekamut-caxs'!D68</f>
        <v>30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30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26.1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26.200000000000003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26.300000000000004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+A71+1</f>
        <v>25</v>
      </c>
      <c r="B77" s="244" t="s">
        <v>36</v>
      </c>
      <c r="C77" s="135">
        <f>+'Deb. ev kreditor'!D59-'Deb. ev kreditor'!D55</f>
        <v>57.800000000000011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374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374</v>
      </c>
      <c r="D80" s="240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83</v>
      </c>
      <c r="C81" s="385">
        <v>374</v>
      </c>
      <c r="D81" s="392"/>
      <c r="E81" s="474">
        <f>+C81-C28</f>
        <v>204</v>
      </c>
      <c r="F81" s="393" t="s">
        <v>370</v>
      </c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hidden="1" customHeight="1">
      <c r="A83" s="383">
        <f t="shared" si="3"/>
        <v>1.3000000000000003</v>
      </c>
      <c r="B83" s="384" t="s">
        <v>85</v>
      </c>
      <c r="C83" s="385"/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2351.5999999999913</v>
      </c>
      <c r="D94" s="420"/>
      <c r="E94" s="481" t="s">
        <v>185</v>
      </c>
      <c r="F94" s="481"/>
      <c r="G94" s="145"/>
    </row>
    <row r="95" spans="1:7" s="43" customFormat="1" ht="30" customHeight="1">
      <c r="A95" s="421"/>
      <c r="B95" s="422"/>
      <c r="E95" s="427">
        <v>0</v>
      </c>
      <c r="F95" s="52"/>
      <c r="G95" s="52"/>
    </row>
    <row r="96" spans="1:7" s="5" customFormat="1" ht="17.25" hidden="1">
      <c r="B96" s="423" t="s">
        <v>2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10" t="s">
        <v>332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F55" sqref="F5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հ.13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62471.7</v>
      </c>
      <c r="D6" s="147">
        <v>62715.1</v>
      </c>
      <c r="E6" s="147">
        <f t="shared" ref="E6:E63" si="0">D6-C6</f>
        <v>243.40000000000146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57822.5</v>
      </c>
      <c r="D7" s="139">
        <f>+'Ekamut-caxs'!D17</f>
        <v>57848</v>
      </c>
      <c r="E7" s="139">
        <f t="shared" si="0"/>
        <v>25.5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41.6</v>
      </c>
      <c r="D8" s="139">
        <f>SUM(D9:D10)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1508.6</v>
      </c>
      <c r="D11" s="139">
        <f>SUM(D12:D13)</f>
        <v>1262.7</v>
      </c>
      <c r="E11" s="139">
        <f t="shared" si="0"/>
        <v>-245.89999999999986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1508.6</v>
      </c>
      <c r="D12" s="128">
        <f>+'Ekamut-caxs'!D22</f>
        <v>1262.7</v>
      </c>
      <c r="E12" s="139">
        <f t="shared" si="0"/>
        <v>-245.89999999999986</v>
      </c>
      <c r="F12" s="128"/>
    </row>
    <row r="13" spans="1:18" s="77" customFormat="1" ht="17.25" hidden="1">
      <c r="A13" s="19">
        <f>+A10+1</f>
        <v>2.2000000000000002</v>
      </c>
      <c r="B13" s="197" t="str">
        <f>+'Ekamut-caxs'!B23</f>
        <v>զինծառայողների երեխաների գծով</v>
      </c>
      <c r="C13" s="128"/>
      <c r="D13" s="128">
        <f>+'Ekamut-caxs'!D23</f>
        <v>0</v>
      </c>
      <c r="E13" s="139">
        <f t="shared" si="0"/>
        <v>0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720</v>
      </c>
      <c r="D14" s="139">
        <f>+'Ekamut-caxs'!D25</f>
        <v>950</v>
      </c>
      <c r="E14" s="139">
        <f t="shared" si="0"/>
        <v>230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2368</v>
      </c>
      <c r="D18" s="142">
        <f>SUM(D19:D20)</f>
        <v>2368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2368</v>
      </c>
      <c r="D19" s="129">
        <f>+'Ekamut-caxs'!D30</f>
        <v>2368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6</v>
      </c>
      <c r="B21" s="182" t="str">
        <f>+'Ekamut-caxs'!B32</f>
        <v>Բանկի տոկոսից</v>
      </c>
      <c r="C21" s="140">
        <v>7</v>
      </c>
      <c r="D21" s="138">
        <f>+'Ekamut-caxs'!D32</f>
        <v>20</v>
      </c>
      <c r="E21" s="138">
        <f t="shared" si="0"/>
        <v>13</v>
      </c>
      <c r="F21" s="128"/>
    </row>
    <row r="22" spans="1:18" s="32" customFormat="1" ht="17.25">
      <c r="A22" s="35">
        <f t="shared" si="1"/>
        <v>7</v>
      </c>
      <c r="B22" s="182" t="s">
        <v>329</v>
      </c>
      <c r="C22" s="140">
        <v>4</v>
      </c>
      <c r="D22" s="138">
        <f>+'Ekamut-caxs'!D33</f>
        <v>0</v>
      </c>
      <c r="E22" s="138">
        <f>D22-C22</f>
        <v>-4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62471.700000000004</v>
      </c>
      <c r="D23" s="148">
        <f>SUM(D24,D27:D33,D37:D59,D61:D62)</f>
        <v>62494.7</v>
      </c>
      <c r="E23" s="147">
        <f t="shared" si="0"/>
        <v>22.999999999992724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45072.3</v>
      </c>
      <c r="D24" s="142">
        <f>+'Ekamut-caxs'!D37</f>
        <v>44627.6</v>
      </c>
      <c r="E24" s="139">
        <f t="shared" si="0"/>
        <v>-444.70000000000437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432</v>
      </c>
      <c r="D25" s="143">
        <f>+'Ekamut-caxs'!D38</f>
        <v>558</v>
      </c>
      <c r="E25" s="129">
        <f>D25-C25</f>
        <v>126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2903.3056000000001</v>
      </c>
      <c r="E26" s="130">
        <f>D26-C26</f>
        <v>2903.3056000000001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11030.8</v>
      </c>
      <c r="D27" s="142">
        <f>+'Ekamut-caxs'!D40</f>
        <v>9742.2000000000007</v>
      </c>
      <c r="E27" s="139">
        <f t="shared" si="0"/>
        <v>-1288.5999999999985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380.8</v>
      </c>
      <c r="D28" s="142">
        <f>+'Ekamut-caxs'!D41</f>
        <v>412.6</v>
      </c>
      <c r="E28" s="139">
        <f t="shared" si="0"/>
        <v>31.800000000000011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1106.9000000000001</v>
      </c>
      <c r="D29" s="142">
        <f>+'Ekamut-caxs'!D42</f>
        <v>1124.3</v>
      </c>
      <c r="E29" s="139">
        <f t="shared" si="0"/>
        <v>17.399999999999864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105.5</v>
      </c>
      <c r="D30" s="142">
        <f>+'Ekamut-caxs'!D43</f>
        <v>115.2</v>
      </c>
      <c r="E30" s="139">
        <f t="shared" si="0"/>
        <v>9.7000000000000028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17.2</v>
      </c>
      <c r="D31" s="142">
        <f>+'Ekamut-caxs'!D44</f>
        <v>17.2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12</v>
      </c>
      <c r="D32" s="142">
        <f>+'Ekamut-caxs'!D45</f>
        <v>12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173.6</v>
      </c>
      <c r="D33" s="142">
        <f>SUM(D34:D36)</f>
        <v>173.6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20</v>
      </c>
      <c r="D35" s="143">
        <f>+'Ekamut-caxs'!D48</f>
        <v>20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96</v>
      </c>
      <c r="D36" s="143">
        <f>+'Ekamut-caxs'!D49</f>
        <v>96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588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100</v>
      </c>
      <c r="E39" s="139">
        <f t="shared" si="0"/>
        <v>-11.599999999999994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150</v>
      </c>
      <c r="D40" s="142">
        <f>+'Ekamut-caxs'!D53</f>
        <v>250</v>
      </c>
      <c r="E40" s="139">
        <f t="shared" si="0"/>
        <v>100</v>
      </c>
      <c r="F40" s="388" t="s">
        <v>369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370</v>
      </c>
      <c r="D41" s="142">
        <f>+'Ekamut-caxs'!D54</f>
        <v>370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20</v>
      </c>
      <c r="D42" s="142">
        <f>+'Ekamut-caxs'!D55</f>
        <v>13.5</v>
      </c>
      <c r="E42" s="139">
        <f>D42-C42</f>
        <v>-6.5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100</v>
      </c>
      <c r="D43" s="142">
        <f>+'Ekamut-caxs'!D56</f>
        <v>100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250</v>
      </c>
      <c r="D44" s="142">
        <f>+'Ekamut-caxs'!D57</f>
        <v>250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112.3</v>
      </c>
      <c r="D45" s="142">
        <f>+'Ekamut-caxs'!D58</f>
        <v>112.3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50</v>
      </c>
      <c r="D48" s="142">
        <f>+'Ekamut-caxs'!D61</f>
        <v>10</v>
      </c>
      <c r="E48" s="139">
        <f t="shared" si="0"/>
        <v>-40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20</v>
      </c>
      <c r="D49" s="142">
        <f>+'Ekamut-caxs'!D62</f>
        <v>20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6</v>
      </c>
      <c r="E51" s="139">
        <f t="shared" ref="E51:E62" si="5">D51-C51</f>
        <v>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20</v>
      </c>
      <c r="D52" s="142">
        <f>+'Ekamut-caxs'!D65</f>
        <v>5</v>
      </c>
      <c r="E52" s="139">
        <f t="shared" si="5"/>
        <v>-15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41.6</v>
      </c>
      <c r="D54" s="142">
        <f>+'Ekamut-caxs'!D67</f>
        <v>41.6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2" t="s">
        <v>330</v>
      </c>
      <c r="C55" s="138">
        <v>30</v>
      </c>
      <c r="D55" s="140">
        <f>+'Ekamut-caxs'!D68</f>
        <v>30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24</v>
      </c>
      <c r="D57" s="140">
        <f>+'Ekamut-caxs'!D70</f>
        <v>30</v>
      </c>
      <c r="E57" s="138">
        <f>D57-C57</f>
        <v>6</v>
      </c>
      <c r="F57" s="250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25</v>
      </c>
      <c r="B59" s="141" t="str">
        <f>+'Ekamut-caxs'!B72</f>
        <v>Հիմնական միջոցների մաշվածության գծով, որից՝</v>
      </c>
      <c r="C59" s="138">
        <v>2368</v>
      </c>
      <c r="D59" s="142">
        <f>+'Ekamut-caxs'!D72</f>
        <v>2368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26</v>
      </c>
      <c r="B60" s="183" t="str">
        <f>+'Ekamut-caxs'!B73</f>
        <v>պայմանով (անհատույց) ստացված</v>
      </c>
      <c r="C60" s="130">
        <v>2368</v>
      </c>
      <c r="D60" s="143">
        <f>+'Ekamut-caxs'!D73</f>
        <v>2368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26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>Այլ ծախսերի գծով</v>
      </c>
      <c r="C62" s="138">
        <v>207.1</v>
      </c>
      <c r="D62" s="142">
        <f>+'Ekamut-caxs'!D75</f>
        <v>1868.6</v>
      </c>
      <c r="E62" s="139">
        <f t="shared" si="5"/>
        <v>1661.5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220.40000000000146</v>
      </c>
      <c r="E63" s="147">
        <f t="shared" si="0"/>
        <v>220.40000000000146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4" t="str">
        <f>+'Ekamut-caxs'!D78</f>
        <v>Ռինա Ավետիսյան</v>
      </c>
      <c r="E65" s="484"/>
      <c r="F65" s="65"/>
    </row>
    <row r="66" spans="1:6" ht="9.75" customHeight="1">
      <c r="B66" s="214"/>
      <c r="C66" s="215"/>
      <c r="D66" s="483" t="s">
        <v>5</v>
      </c>
      <c r="E66" s="483"/>
      <c r="F66" s="151"/>
    </row>
    <row r="67" spans="1:6" ht="24.75" customHeight="1">
      <c r="B67" s="212" t="s">
        <v>6</v>
      </c>
      <c r="C67" s="213"/>
      <c r="D67" s="463" t="str">
        <f>+'Ekamut-caxs'!D80</f>
        <v>Մարիետտա Մարտիրոսյան</v>
      </c>
      <c r="E67" s="463"/>
      <c r="F67" s="65"/>
    </row>
    <row r="68" spans="1:6" ht="11.25" customHeight="1">
      <c r="B68" s="216"/>
      <c r="C68" s="215"/>
      <c r="D68" s="483" t="s">
        <v>5</v>
      </c>
      <c r="E68" s="48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68:E68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F55" sqref="F5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հ.13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744.8</v>
      </c>
      <c r="D6" s="131">
        <f>+C6</f>
        <v>744.8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60269.7</v>
      </c>
      <c r="D7" s="136">
        <f>SUM(D8:D9,D12,D16:D22)</f>
        <v>60292.299999999996</v>
      </c>
      <c r="E7" s="136">
        <f>D7-C7</f>
        <v>22.599999999998545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57822.5</v>
      </c>
      <c r="D8" s="135">
        <f>+'Dramakan hosqer'!C21</f>
        <v>57848</v>
      </c>
      <c r="E8" s="135">
        <f>D8-C8</f>
        <v>25.5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41.6</v>
      </c>
      <c r="D10" s="386">
        <f>+'Dramakan hosqer'!C23</f>
        <v>41.6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1678.6</v>
      </c>
      <c r="D12" s="135">
        <f>SUM(D13:D15)</f>
        <v>1432.7</v>
      </c>
      <c r="E12" s="135">
        <f t="shared" si="1"/>
        <v>-245.89999999999986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1508.6</v>
      </c>
      <c r="D13" s="386">
        <f>+'Dramakan hosqer'!C26</f>
        <v>1262.7</v>
      </c>
      <c r="E13" s="387">
        <f t="shared" si="1"/>
        <v>-245.89999999999986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hidden="1" customHeight="1">
      <c r="A14" s="383">
        <f>+A13+0.1</f>
        <v>3.2</v>
      </c>
      <c r="B14" s="384" t="str">
        <f>+'Dramakan hosqer'!B27</f>
        <v>զինծառայողների երեխաների գծով</v>
      </c>
      <c r="C14" s="385"/>
      <c r="D14" s="386">
        <f>+'Dramakan hosqer'!C27</f>
        <v>0</v>
      </c>
      <c r="E14" s="387">
        <f t="shared" si="1"/>
        <v>0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170</v>
      </c>
      <c r="D15" s="386">
        <f>+'Dramakan hosqer'!C28</f>
        <v>170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720</v>
      </c>
      <c r="D16" s="135">
        <f>+'Dramakan hosqer'!C29</f>
        <v>950</v>
      </c>
      <c r="E16" s="135">
        <f t="shared" si="1"/>
        <v>230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7</v>
      </c>
      <c r="D21" s="135">
        <f>+'Dramakan hosqer'!C34</f>
        <v>20</v>
      </c>
      <c r="E21" s="135">
        <f>D21-C21</f>
        <v>13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60120.30000000001</v>
      </c>
      <c r="D23" s="136">
        <f>+D24+D66+D78</f>
        <v>58685.500000000007</v>
      </c>
      <c r="E23" s="136">
        <f t="shared" si="0"/>
        <v>-1434.8000000000029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59950.30000000001</v>
      </c>
      <c r="D24" s="136">
        <f>SUM(D25,D28:D34,D38:D60,D64:D65)</f>
        <v>58311.500000000007</v>
      </c>
      <c r="E24" s="136">
        <f t="shared" si="0"/>
        <v>-1638.8000000000029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45072.3</v>
      </c>
      <c r="D25" s="135">
        <f>+'Dramakan hosqer'!C38</f>
        <v>44627.6</v>
      </c>
      <c r="E25" s="135">
        <f t="shared" si="0"/>
        <v>-444.70000000000437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432</v>
      </c>
      <c r="D26" s="386">
        <f>+'Dramakan hosqer'!C39</f>
        <v>558</v>
      </c>
      <c r="E26" s="387">
        <f t="shared" si="0"/>
        <v>126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2903.3056000000001</v>
      </c>
      <c r="E27" s="387">
        <f t="shared" si="0"/>
        <v>2903.3056000000001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11030.8</v>
      </c>
      <c r="D28" s="135">
        <f>+'Dramakan hosqer'!C41</f>
        <v>9742.2000000000007</v>
      </c>
      <c r="E28" s="135">
        <f t="shared" si="0"/>
        <v>-1288.5999999999985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380.8</v>
      </c>
      <c r="D29" s="135">
        <f>+'Dramakan hosqer'!C42</f>
        <v>412.6</v>
      </c>
      <c r="E29" s="135">
        <f t="shared" si="0"/>
        <v>31.800000000000011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1106.9000000000001</v>
      </c>
      <c r="D30" s="135">
        <f>+'Dramakan hosqer'!C43</f>
        <v>1124.3</v>
      </c>
      <c r="E30" s="135">
        <f t="shared" si="0"/>
        <v>17.399999999999864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101.4</v>
      </c>
      <c r="D31" s="135">
        <f>+'Dramakan hosqer'!C44</f>
        <v>110.8</v>
      </c>
      <c r="E31" s="135">
        <f t="shared" si="0"/>
        <v>9.3999999999999915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17.2</v>
      </c>
      <c r="D32" s="135">
        <f>+'Dramakan hosqer'!C45</f>
        <v>17.2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12</v>
      </c>
      <c r="D33" s="135">
        <f>+'Dramakan hosqer'!C46</f>
        <v>12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173.6</v>
      </c>
      <c r="D34" s="135">
        <f>SUM(D35:D37)</f>
        <v>173.6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20</v>
      </c>
      <c r="D36" s="386">
        <f>+'Dramakan hosqer'!C49</f>
        <v>20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96</v>
      </c>
      <c r="D37" s="386">
        <f>+'Dramakan hosqer'!C50</f>
        <v>96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588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100</v>
      </c>
      <c r="E40" s="135">
        <f t="shared" si="0"/>
        <v>-11.599999999999994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150</v>
      </c>
      <c r="D41" s="471">
        <f>+'Dramakan hosqer'!C54</f>
        <v>250</v>
      </c>
      <c r="E41" s="135">
        <f t="shared" si="0"/>
        <v>100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370</v>
      </c>
      <c r="D42" s="135">
        <f>+'Dramakan hosqer'!C55</f>
        <v>370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135">
        <f>+'Dramakan hosqer'!C56</f>
        <v>13.5</v>
      </c>
      <c r="E43" s="135">
        <f t="shared" si="0"/>
        <v>-6.5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100</v>
      </c>
      <c r="D44" s="135">
        <f>+'Dramakan hosqer'!C57</f>
        <v>100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250</v>
      </c>
      <c r="D45" s="135">
        <f>+'Dramakan hosqer'!C58</f>
        <v>250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112.3</v>
      </c>
      <c r="D46" s="135">
        <f>+'Dramakan hosqer'!C59</f>
        <v>112.3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50</v>
      </c>
      <c r="D49" s="135">
        <f>+'Dramakan hosqer'!C62</f>
        <v>10</v>
      </c>
      <c r="E49" s="135">
        <f t="shared" si="0"/>
        <v>-40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20</v>
      </c>
      <c r="D50" s="135">
        <f>+'Dramakan hosqer'!C63</f>
        <v>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6</v>
      </c>
      <c r="E52" s="135">
        <f t="shared" si="0"/>
        <v>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5</v>
      </c>
      <c r="E53" s="135">
        <f t="shared" si="0"/>
        <v>-15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41.6</v>
      </c>
      <c r="D55" s="135">
        <f>+'Dramakan hosqer'!C68</f>
        <v>41.6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">
        <v>330</v>
      </c>
      <c r="C56" s="134">
        <v>30</v>
      </c>
      <c r="D56" s="134">
        <f>+'Dramakan hosqer'!C69</f>
        <v>30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24</v>
      </c>
      <c r="D58" s="135">
        <f>+'Dramakan hosqer'!C71</f>
        <v>30</v>
      </c>
      <c r="E58" s="135">
        <f>D58-C58</f>
        <v>6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31.1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31.200000000000003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31.300000000000004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57.8</v>
      </c>
      <c r="D64" s="135">
        <f>+'Dramakan hosqer'!C77</f>
        <v>57.800000000000011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170</v>
      </c>
      <c r="D66" s="136">
        <f>+D67+D74</f>
        <v>374</v>
      </c>
      <c r="E66" s="136">
        <f t="shared" si="0"/>
        <v>204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170</v>
      </c>
      <c r="D67" s="471">
        <f>SUM(D68:D73)</f>
        <v>374</v>
      </c>
      <c r="E67" s="135">
        <f t="shared" si="0"/>
        <v>204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374</v>
      </c>
      <c r="E68" s="387">
        <f t="shared" ref="E68:E81" si="7">D68-C68</f>
        <v>374</v>
      </c>
      <c r="F68" s="388" t="s">
        <v>369</v>
      </c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170</v>
      </c>
      <c r="D70" s="386">
        <f>+'Dramakan hosqer'!C83</f>
        <v>0</v>
      </c>
      <c r="E70" s="387">
        <f t="shared" si="7"/>
        <v>-170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894.19999999998981</v>
      </c>
      <c r="D81" s="136">
        <f>D6+D7-D23</f>
        <v>2351.5999999999913</v>
      </c>
      <c r="E81" s="136">
        <f t="shared" si="7"/>
        <v>1457.4000000000015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 t="str">
        <f>+'Ekamut-caxs'!D78</f>
        <v>Ռինա Ավետիսյան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63" t="str">
        <f>+'Ekamut-caxs'!D80</f>
        <v>Մարիետտա Մարտիրոսյան</v>
      </c>
      <c r="E85" s="46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86:E86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F55" sqref="F5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հ.13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25.6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10.9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0.8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1.9</v>
      </c>
      <c r="E16" s="22"/>
    </row>
    <row r="17" spans="1:22">
      <c r="A17" s="102">
        <v>1.9</v>
      </c>
      <c r="B17" s="104"/>
      <c r="C17" s="106" t="s">
        <v>333</v>
      </c>
      <c r="D17" s="22">
        <v>5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7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 hidden="1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25.6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2.9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4.0999999999999996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50.3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0.5</v>
      </c>
      <c r="E53" s="22"/>
    </row>
    <row r="54" spans="1:22" ht="28.5">
      <c r="A54" s="102"/>
      <c r="B54" s="99" t="s">
        <v>174</v>
      </c>
      <c r="C54" s="21"/>
      <c r="D54" s="100">
        <f>SUM(D55:D58)</f>
        <v>311.10000000000002</v>
      </c>
      <c r="E54" s="22"/>
      <c r="F54" s="150">
        <f>SUM(D36:D53)</f>
        <v>57.8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311.10000000000002</v>
      </c>
      <c r="E55" s="22"/>
    </row>
    <row r="56" spans="1:22" ht="27" hidden="1">
      <c r="A56" s="102">
        <v>1.2</v>
      </c>
      <c r="B56" s="115"/>
      <c r="C56" s="102" t="s">
        <v>169</v>
      </c>
      <c r="D56" s="22"/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368.90000000000003</v>
      </c>
      <c r="E59" s="119"/>
      <c r="F59" s="331">
        <f>+D59-D55</f>
        <v>57.800000000000011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744.8</v>
      </c>
      <c r="D62" s="495" t="s">
        <v>176</v>
      </c>
      <c r="E62" s="49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7" t="str">
        <f>+'Ekamut-caxs'!D78</f>
        <v>Ռինա Ավետիսյան</v>
      </c>
      <c r="E64" s="49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8" t="s">
        <v>91</v>
      </c>
      <c r="E65" s="49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7" t="str">
        <f>+'Ekamut-caxs'!D80</f>
        <v>Մարիետտա Մարտիրոսյան</v>
      </c>
      <c r="E66" s="49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9" t="s">
        <v>91</v>
      </c>
      <c r="E67" s="49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55" sqref="F5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հ.13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507" t="s">
        <v>113</v>
      </c>
      <c r="B5" s="507" t="s">
        <v>93</v>
      </c>
      <c r="C5" s="508" t="s">
        <v>94</v>
      </c>
      <c r="D5" s="508"/>
      <c r="E5" s="508"/>
      <c r="F5" s="508"/>
      <c r="G5" s="508" t="s">
        <v>95</v>
      </c>
      <c r="H5" s="508"/>
      <c r="I5" s="508"/>
      <c r="J5" s="508"/>
      <c r="K5" s="508" t="s">
        <v>133</v>
      </c>
      <c r="L5" s="508"/>
      <c r="M5" s="508"/>
      <c r="N5" s="508"/>
      <c r="O5" s="508"/>
    </row>
    <row r="6" spans="1:15" s="265" customFormat="1" ht="51" customHeight="1">
      <c r="A6" s="507"/>
      <c r="B6" s="50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442</v>
      </c>
      <c r="D7" s="269">
        <v>63515.4</v>
      </c>
      <c r="E7" s="268">
        <v>502</v>
      </c>
      <c r="F7" s="269">
        <f>IF((E7&lt;10000), E7*143.7, E7*107.1)</f>
        <v>72137.399999999994</v>
      </c>
      <c r="G7" s="268">
        <v>883.89</v>
      </c>
      <c r="H7" s="269">
        <v>46375.839999999997</v>
      </c>
      <c r="I7" s="268">
        <v>1035.22</v>
      </c>
      <c r="J7" s="269">
        <v>54287.67</v>
      </c>
      <c r="K7" s="268">
        <v>35</v>
      </c>
      <c r="L7" s="268">
        <v>39</v>
      </c>
      <c r="M7" s="270">
        <f>+L7*200.47</f>
        <v>7818.33</v>
      </c>
      <c r="N7" s="271">
        <f>+L7*7.94904</f>
        <v>310.01256000000001</v>
      </c>
      <c r="O7" s="270">
        <f>+N7+M7</f>
        <v>8128.34256</v>
      </c>
    </row>
    <row r="8" spans="1:15" ht="19.5" customHeight="1">
      <c r="A8" s="266">
        <v>2</v>
      </c>
      <c r="B8" s="267" t="s">
        <v>97</v>
      </c>
      <c r="C8" s="268">
        <v>447</v>
      </c>
      <c r="D8" s="269">
        <v>64233.9</v>
      </c>
      <c r="E8" s="268">
        <v>434</v>
      </c>
      <c r="F8" s="269">
        <f t="shared" ref="F8:F18" si="0">IF((E8&lt;10000), E8*143.7, E8*107.1)</f>
        <v>62365.799999999996</v>
      </c>
      <c r="G8" s="268">
        <v>872.34</v>
      </c>
      <c r="H8" s="269">
        <v>45763.44</v>
      </c>
      <c r="I8" s="268">
        <v>1059.83</v>
      </c>
      <c r="J8" s="269">
        <v>55720</v>
      </c>
      <c r="K8" s="268">
        <v>38</v>
      </c>
      <c r="L8" s="268">
        <v>29</v>
      </c>
      <c r="M8" s="270">
        <f t="shared" ref="M8:M18" si="1">+L8*200.47</f>
        <v>5813.63</v>
      </c>
      <c r="N8" s="271">
        <f t="shared" ref="N8:N18" si="2">+L8*7.94904</f>
        <v>230.52216000000001</v>
      </c>
      <c r="O8" s="270">
        <f t="shared" ref="O8:O18" si="3">+N8+M8</f>
        <v>6044.1521600000005</v>
      </c>
    </row>
    <row r="9" spans="1:15" ht="19.5" customHeight="1">
      <c r="A9" s="266">
        <v>3</v>
      </c>
      <c r="B9" s="267" t="s">
        <v>98</v>
      </c>
      <c r="C9" s="268">
        <v>254</v>
      </c>
      <c r="D9" s="269">
        <v>36499.800000000003</v>
      </c>
      <c r="E9" s="268">
        <v>373</v>
      </c>
      <c r="F9" s="269">
        <f t="shared" si="0"/>
        <v>53600.1</v>
      </c>
      <c r="G9" s="268">
        <v>924.48</v>
      </c>
      <c r="H9" s="269">
        <v>48487.29</v>
      </c>
      <c r="I9" s="268">
        <v>1006.6</v>
      </c>
      <c r="J9" s="269">
        <v>52783.57</v>
      </c>
      <c r="K9" s="268">
        <v>31</v>
      </c>
      <c r="L9" s="268">
        <v>45</v>
      </c>
      <c r="M9" s="270">
        <f t="shared" si="1"/>
        <v>9021.15</v>
      </c>
      <c r="N9" s="271">
        <f t="shared" si="2"/>
        <v>357.70679999999999</v>
      </c>
      <c r="O9" s="270">
        <f t="shared" si="3"/>
        <v>9378.8567999999996</v>
      </c>
    </row>
    <row r="10" spans="1:15" ht="19.5" customHeight="1">
      <c r="A10" s="266">
        <v>4</v>
      </c>
      <c r="B10" s="267" t="s">
        <v>99</v>
      </c>
      <c r="C10" s="268">
        <v>141</v>
      </c>
      <c r="D10" s="269">
        <v>20261.7</v>
      </c>
      <c r="E10" s="268">
        <v>155</v>
      </c>
      <c r="F10" s="269">
        <f t="shared" si="0"/>
        <v>22273.5</v>
      </c>
      <c r="G10" s="268">
        <v>793.69</v>
      </c>
      <c r="H10" s="269">
        <v>41682.94</v>
      </c>
      <c r="I10" s="268">
        <v>929.49</v>
      </c>
      <c r="J10" s="269">
        <v>48815.33</v>
      </c>
      <c r="K10" s="268">
        <v>39</v>
      </c>
      <c r="L10" s="268">
        <v>41</v>
      </c>
      <c r="M10" s="270">
        <f t="shared" si="1"/>
        <v>8219.27</v>
      </c>
      <c r="N10" s="271">
        <f t="shared" si="2"/>
        <v>325.91064</v>
      </c>
      <c r="O10" s="270">
        <f t="shared" si="3"/>
        <v>8545.1806400000005</v>
      </c>
    </row>
    <row r="11" spans="1:15" ht="19.5" customHeight="1">
      <c r="A11" s="266">
        <v>5</v>
      </c>
      <c r="B11" s="267" t="s">
        <v>100</v>
      </c>
      <c r="C11" s="268">
        <v>146</v>
      </c>
      <c r="D11" s="269">
        <v>20980.2</v>
      </c>
      <c r="E11" s="268">
        <v>134</v>
      </c>
      <c r="F11" s="269">
        <f t="shared" si="0"/>
        <v>19255.8</v>
      </c>
      <c r="G11" s="268">
        <v>872.75</v>
      </c>
      <c r="H11" s="269">
        <v>45799.67</v>
      </c>
      <c r="I11" s="268">
        <v>895.29</v>
      </c>
      <c r="J11" s="269">
        <v>46926.61</v>
      </c>
      <c r="K11" s="268">
        <v>38</v>
      </c>
      <c r="L11" s="268">
        <v>40</v>
      </c>
      <c r="M11" s="270">
        <f t="shared" si="1"/>
        <v>8018.8</v>
      </c>
      <c r="N11" s="271">
        <f t="shared" si="2"/>
        <v>317.96159999999998</v>
      </c>
      <c r="O11" s="270">
        <f t="shared" si="3"/>
        <v>8336.7615999999998</v>
      </c>
    </row>
    <row r="12" spans="1:15" ht="19.5" customHeight="1">
      <c r="A12" s="266">
        <v>6</v>
      </c>
      <c r="B12" s="267" t="s">
        <v>101</v>
      </c>
      <c r="C12" s="268">
        <v>121</v>
      </c>
      <c r="D12" s="269">
        <v>17387.7</v>
      </c>
      <c r="E12" s="268">
        <v>125</v>
      </c>
      <c r="F12" s="269">
        <f t="shared" si="0"/>
        <v>17962.5</v>
      </c>
      <c r="G12" s="268">
        <v>936.14</v>
      </c>
      <c r="H12" s="269">
        <v>49036.67</v>
      </c>
      <c r="I12" s="268">
        <v>933.19</v>
      </c>
      <c r="J12" s="269">
        <v>48900.75</v>
      </c>
      <c r="K12" s="268">
        <v>33</v>
      </c>
      <c r="L12" s="268">
        <v>39</v>
      </c>
      <c r="M12" s="270">
        <f t="shared" si="1"/>
        <v>7818.33</v>
      </c>
      <c r="N12" s="271">
        <f t="shared" si="2"/>
        <v>310.01256000000001</v>
      </c>
      <c r="O12" s="270">
        <f t="shared" si="3"/>
        <v>8128.34256</v>
      </c>
    </row>
    <row r="13" spans="1:15" ht="19.5" customHeight="1">
      <c r="A13" s="266">
        <v>7</v>
      </c>
      <c r="B13" s="267" t="s">
        <v>102</v>
      </c>
      <c r="C13" s="268">
        <v>81</v>
      </c>
      <c r="D13" s="269">
        <v>11639.7</v>
      </c>
      <c r="E13" s="268">
        <v>95</v>
      </c>
      <c r="F13" s="269">
        <f t="shared" si="0"/>
        <v>13651.499999999998</v>
      </c>
      <c r="G13" s="268">
        <v>735.12</v>
      </c>
      <c r="H13" s="269">
        <v>38215.42</v>
      </c>
      <c r="I13" s="268">
        <v>920.17</v>
      </c>
      <c r="J13" s="269">
        <v>48029.29</v>
      </c>
      <c r="K13" s="268">
        <v>38</v>
      </c>
      <c r="L13" s="268">
        <v>75</v>
      </c>
      <c r="M13" s="270">
        <f t="shared" si="1"/>
        <v>15035.25</v>
      </c>
      <c r="N13" s="271">
        <f t="shared" si="2"/>
        <v>596.178</v>
      </c>
      <c r="O13" s="270">
        <f t="shared" si="3"/>
        <v>15631.428</v>
      </c>
    </row>
    <row r="14" spans="1:15" ht="19.5" customHeight="1">
      <c r="A14" s="266">
        <v>8</v>
      </c>
      <c r="B14" s="272" t="s">
        <v>103</v>
      </c>
      <c r="C14" s="268">
        <v>83</v>
      </c>
      <c r="D14" s="269">
        <v>11927.1</v>
      </c>
      <c r="E14" s="268">
        <v>79</v>
      </c>
      <c r="F14" s="269">
        <f t="shared" si="0"/>
        <v>11352.3</v>
      </c>
      <c r="G14" s="268">
        <v>907.55</v>
      </c>
      <c r="H14" s="269">
        <v>47402.07</v>
      </c>
      <c r="I14" s="268">
        <v>849.14</v>
      </c>
      <c r="J14" s="269">
        <v>44261.41</v>
      </c>
      <c r="K14" s="268">
        <v>34</v>
      </c>
      <c r="L14" s="268">
        <v>33</v>
      </c>
      <c r="M14" s="270">
        <f t="shared" si="1"/>
        <v>6615.51</v>
      </c>
      <c r="N14" s="271">
        <f t="shared" si="2"/>
        <v>262.31832000000003</v>
      </c>
      <c r="O14" s="270">
        <f t="shared" si="3"/>
        <v>6877.8283200000005</v>
      </c>
    </row>
    <row r="15" spans="1:15" ht="19.5" customHeight="1">
      <c r="A15" s="266">
        <v>9</v>
      </c>
      <c r="B15" s="272" t="s">
        <v>104</v>
      </c>
      <c r="C15" s="268">
        <v>106</v>
      </c>
      <c r="D15" s="269">
        <v>15232.2</v>
      </c>
      <c r="E15" s="268">
        <v>123</v>
      </c>
      <c r="F15" s="269">
        <f t="shared" si="0"/>
        <v>17675.099999999999</v>
      </c>
      <c r="G15" s="268">
        <v>944.19</v>
      </c>
      <c r="H15" s="269">
        <v>49438.48</v>
      </c>
      <c r="I15" s="268">
        <v>961.68</v>
      </c>
      <c r="J15" s="269">
        <v>50395.25</v>
      </c>
      <c r="K15" s="268">
        <v>72</v>
      </c>
      <c r="L15" s="268">
        <v>42.74</v>
      </c>
      <c r="M15" s="270">
        <f t="shared" si="1"/>
        <v>8568.0878000000012</v>
      </c>
      <c r="N15" s="271">
        <f t="shared" si="2"/>
        <v>339.7419696</v>
      </c>
      <c r="O15" s="270">
        <f t="shared" si="3"/>
        <v>8907.8297696000009</v>
      </c>
    </row>
    <row r="16" spans="1:15" ht="19.5" customHeight="1">
      <c r="A16" s="266">
        <v>10</v>
      </c>
      <c r="B16" s="272" t="s">
        <v>105</v>
      </c>
      <c r="C16" s="268">
        <v>139</v>
      </c>
      <c r="D16" s="269">
        <v>19974.3</v>
      </c>
      <c r="E16" s="268">
        <v>221</v>
      </c>
      <c r="F16" s="269">
        <f t="shared" si="0"/>
        <v>31757.699999999997</v>
      </c>
      <c r="G16" s="268">
        <v>955.44</v>
      </c>
      <c r="H16" s="269">
        <v>52274.03</v>
      </c>
      <c r="I16" s="268">
        <v>1029.9000000000001</v>
      </c>
      <c r="J16" s="269">
        <v>53992.72</v>
      </c>
      <c r="K16" s="268">
        <v>49</v>
      </c>
      <c r="L16" s="268">
        <v>77</v>
      </c>
      <c r="M16" s="270">
        <f t="shared" si="1"/>
        <v>15436.19</v>
      </c>
      <c r="N16" s="271">
        <f t="shared" si="2"/>
        <v>612.07608000000005</v>
      </c>
      <c r="O16" s="270">
        <f t="shared" si="3"/>
        <v>16048.266080000001</v>
      </c>
    </row>
    <row r="17" spans="1:15" ht="19.5" customHeight="1">
      <c r="A17" s="266">
        <v>11</v>
      </c>
      <c r="B17" s="272" t="s">
        <v>106</v>
      </c>
      <c r="C17" s="268">
        <v>234</v>
      </c>
      <c r="D17" s="269">
        <v>33625.800000000003</v>
      </c>
      <c r="E17" s="469">
        <f>+C17</f>
        <v>234</v>
      </c>
      <c r="F17" s="269">
        <f t="shared" si="0"/>
        <v>33625.799999999996</v>
      </c>
      <c r="G17" s="268">
        <v>1007</v>
      </c>
      <c r="H17" s="269">
        <v>52947.26</v>
      </c>
      <c r="I17" s="268">
        <f>+G7</f>
        <v>883.89</v>
      </c>
      <c r="J17" s="269">
        <f t="shared" ref="J17:J18" si="4">+I17*53.48</f>
        <v>47270.437199999993</v>
      </c>
      <c r="K17" s="268">
        <v>42</v>
      </c>
      <c r="L17" s="268">
        <f>+K7</f>
        <v>35</v>
      </c>
      <c r="M17" s="270">
        <f t="shared" si="1"/>
        <v>7016.45</v>
      </c>
      <c r="N17" s="271">
        <f t="shared" si="2"/>
        <v>278.21640000000002</v>
      </c>
      <c r="O17" s="270">
        <f t="shared" si="3"/>
        <v>7294.6664000000001</v>
      </c>
    </row>
    <row r="18" spans="1:15" ht="19.5" customHeight="1">
      <c r="A18" s="266">
        <v>12</v>
      </c>
      <c r="B18" s="272" t="s">
        <v>107</v>
      </c>
      <c r="C18" s="268">
        <v>396</v>
      </c>
      <c r="D18" s="269">
        <v>56905.2</v>
      </c>
      <c r="E18" s="268">
        <f>+C18</f>
        <v>396</v>
      </c>
      <c r="F18" s="269">
        <f t="shared" si="0"/>
        <v>56905.2</v>
      </c>
      <c r="G18" s="268">
        <v>10712.7</v>
      </c>
      <c r="H18" s="269">
        <v>55669.85</v>
      </c>
      <c r="I18" s="268">
        <f>+G18</f>
        <v>10712.7</v>
      </c>
      <c r="J18" s="269">
        <f t="shared" si="4"/>
        <v>572915.196</v>
      </c>
      <c r="K18" s="268">
        <v>57</v>
      </c>
      <c r="L18" s="268">
        <f>+K18</f>
        <v>57</v>
      </c>
      <c r="M18" s="270">
        <f t="shared" si="1"/>
        <v>11426.789999999999</v>
      </c>
      <c r="N18" s="271">
        <f t="shared" si="2"/>
        <v>453.09528</v>
      </c>
      <c r="O18" s="270">
        <f t="shared" si="3"/>
        <v>11879.885279999999</v>
      </c>
    </row>
    <row r="19" spans="1:15" ht="32.25" customHeight="1">
      <c r="A19" s="274"/>
      <c r="B19" s="262" t="s">
        <v>89</v>
      </c>
      <c r="C19" s="275">
        <f t="shared" ref="C19:K19" si="5">SUM(C7:C18)</f>
        <v>2590</v>
      </c>
      <c r="D19" s="276">
        <f t="shared" si="5"/>
        <v>372183.00000000006</v>
      </c>
      <c r="E19" s="275">
        <f t="shared" si="5"/>
        <v>2871</v>
      </c>
      <c r="F19" s="276">
        <f>SUM(F7:F18)</f>
        <v>412562.69999999995</v>
      </c>
      <c r="G19" s="275">
        <f>SUM(G7:G18)</f>
        <v>20545.29</v>
      </c>
      <c r="H19" s="276">
        <f>SUM(H7:H18)</f>
        <v>573092.96</v>
      </c>
      <c r="I19" s="275">
        <f>SUM(I7:I18)</f>
        <v>21217.1</v>
      </c>
      <c r="J19" s="276">
        <f>SUM(J7:J18)</f>
        <v>1124298.2332000001</v>
      </c>
      <c r="K19" s="275">
        <f t="shared" si="5"/>
        <v>506</v>
      </c>
      <c r="L19" s="275">
        <f>SUM(L7:L18)</f>
        <v>552.74</v>
      </c>
      <c r="M19" s="276">
        <f>SUM(M7:M18)</f>
        <v>110807.78779999999</v>
      </c>
      <c r="N19" s="277">
        <f>SUM(N7:N18)</f>
        <v>4393.7523696000007</v>
      </c>
      <c r="O19" s="276">
        <f>SUM(O7:O18)</f>
        <v>115201.54016960002</v>
      </c>
    </row>
    <row r="20" spans="1:15" ht="21.75" customHeight="1">
      <c r="B20" s="278"/>
      <c r="C20" s="279"/>
      <c r="D20" s="280"/>
      <c r="E20" s="279"/>
      <c r="F20" s="280">
        <f>ROUND(F19/1000,1)</f>
        <v>412.6</v>
      </c>
      <c r="G20" s="279"/>
      <c r="H20" s="280"/>
      <c r="I20" s="279"/>
      <c r="J20" s="280">
        <f>ROUND(J19/1000,1)</f>
        <v>1124.3</v>
      </c>
      <c r="K20" s="279"/>
      <c r="L20" s="279"/>
      <c r="M20" s="280">
        <f>ROUND(M19/1000,1)</f>
        <v>110.8</v>
      </c>
      <c r="N20" s="280">
        <f t="shared" ref="N20:O20" si="6">ROUND(N19/1000,1)</f>
        <v>4.4000000000000004</v>
      </c>
      <c r="O20" s="280">
        <f t="shared" si="6"/>
        <v>115.2</v>
      </c>
    </row>
    <row r="21" spans="1:15" ht="33.75" customHeight="1" thickBot="1">
      <c r="B21" s="505" t="s">
        <v>236</v>
      </c>
      <c r="C21" s="505"/>
      <c r="D21" s="505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412.6</v>
      </c>
      <c r="G27" s="315" t="s">
        <v>237</v>
      </c>
      <c r="H27" s="313" t="s">
        <v>237</v>
      </c>
      <c r="I27" s="313" t="s">
        <v>237</v>
      </c>
      <c r="J27" s="314">
        <f>J20-J26</f>
        <v>1124.3</v>
      </c>
      <c r="K27" s="315" t="s">
        <v>237</v>
      </c>
      <c r="L27" s="313" t="s">
        <v>237</v>
      </c>
      <c r="M27" s="316">
        <f>M20-M26</f>
        <v>110.8</v>
      </c>
      <c r="N27" s="311" t="s">
        <v>237</v>
      </c>
      <c r="O27" s="314">
        <f>+O20-M26</f>
        <v>115.2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1"/>
      <c r="J30" s="503"/>
      <c r="K30" s="503"/>
      <c r="M30" s="282"/>
    </row>
    <row r="31" spans="1:15" s="258" customFormat="1">
      <c r="C31" s="322"/>
      <c r="D31" s="322"/>
      <c r="E31" s="323"/>
      <c r="F31" s="323"/>
      <c r="G31" s="504" t="s">
        <v>90</v>
      </c>
      <c r="H31" s="504"/>
      <c r="I31" s="324"/>
      <c r="J31" s="504" t="s">
        <v>108</v>
      </c>
      <c r="K31" s="504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3"/>
      <c r="H32" s="503"/>
      <c r="I32" s="326"/>
      <c r="J32" s="503"/>
      <c r="K32" s="503"/>
    </row>
    <row r="33" spans="3:13" s="258" customFormat="1">
      <c r="C33" s="281"/>
      <c r="D33" s="281"/>
      <c r="G33" s="504" t="s">
        <v>90</v>
      </c>
      <c r="H33" s="504"/>
      <c r="I33" s="324"/>
      <c r="J33" s="504" t="s">
        <v>108</v>
      </c>
      <c r="K33" s="504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0" t="s">
        <v>205</v>
      </c>
      <c r="J36" s="500"/>
      <c r="K36" s="330"/>
      <c r="L36" s="500" t="s">
        <v>240</v>
      </c>
      <c r="M36" s="500"/>
    </row>
    <row r="37" spans="3:13">
      <c r="C37" s="328"/>
      <c r="D37" s="328"/>
      <c r="E37" s="500" t="s">
        <v>204</v>
      </c>
      <c r="F37" s="500"/>
      <c r="I37" s="500"/>
      <c r="J37" s="500"/>
      <c r="K37" s="330"/>
      <c r="L37" s="500"/>
      <c r="M37" s="500"/>
    </row>
    <row r="38" spans="3:13">
      <c r="C38" s="328"/>
      <c r="D38" s="328"/>
      <c r="E38" s="500"/>
      <c r="F38" s="50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8" t="str">
        <f>+'Ekamut-caxs'!A13</f>
        <v xml:space="preserve">«Երևանի հ.13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1"/>
      <c r="D5" s="371"/>
      <c r="E5" s="516" t="s">
        <v>278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4"/>
    </row>
    <row r="7" spans="1:18" ht="27.75" customHeight="1">
      <c r="A7" s="154">
        <v>1</v>
      </c>
      <c r="B7" s="185" t="s">
        <v>189</v>
      </c>
      <c r="C7" s="470">
        <v>30380.2</v>
      </c>
      <c r="D7" s="186">
        <v>3847.8</v>
      </c>
      <c r="E7" s="186">
        <v>7258.3</v>
      </c>
      <c r="F7" s="186"/>
      <c r="G7" s="186">
        <f>IF(F7&gt;0,C15, 0)</f>
        <v>0</v>
      </c>
      <c r="H7" s="186">
        <v>124</v>
      </c>
      <c r="I7" s="249"/>
      <c r="J7" s="186"/>
      <c r="K7" s="249">
        <v>114</v>
      </c>
      <c r="L7" s="186"/>
      <c r="M7" s="186">
        <v>2903.3056000000001</v>
      </c>
      <c r="N7" s="186"/>
      <c r="O7" s="187">
        <f>ROUND(SUM(C7:N7),1)</f>
        <v>44627.6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44627.6</v>
      </c>
    </row>
    <row r="10" spans="1:18" s="156" customFormat="1" ht="18.75" customHeight="1">
      <c r="B10" s="257">
        <v>3629.1</v>
      </c>
      <c r="C10" s="157">
        <f>+B10*2</f>
        <v>7258.2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1"/>
      <c r="M11" s="521"/>
      <c r="N11" s="521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9"/>
      <c r="F17" s="509"/>
      <c r="G17" s="227"/>
      <c r="H17" s="227"/>
      <c r="I17" s="519" t="str">
        <f>+'Ekamut-caxs'!D78</f>
        <v>Ռինա Ավետիսյան</v>
      </c>
      <c r="J17" s="519"/>
      <c r="K17" s="519"/>
      <c r="L17" s="176"/>
      <c r="M17" s="176"/>
    </row>
    <row r="18" spans="2:13" s="177" customFormat="1" ht="17.25" customHeight="1">
      <c r="B18" s="228"/>
      <c r="C18" s="229"/>
      <c r="D18" s="229"/>
      <c r="E18" s="510" t="s">
        <v>90</v>
      </c>
      <c r="F18" s="510"/>
      <c r="G18" s="230"/>
      <c r="H18" s="231"/>
      <c r="I18" s="520" t="s">
        <v>91</v>
      </c>
      <c r="J18" s="520"/>
      <c r="K18" s="52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9"/>
      <c r="F19" s="509"/>
      <c r="G19" s="233"/>
      <c r="H19" s="233"/>
      <c r="I19" s="519" t="str">
        <f>+'Ekamut-caxs'!D80</f>
        <v>Մարիետտա Մարտիրոսյան</v>
      </c>
      <c r="J19" s="519"/>
      <c r="K19" s="519"/>
      <c r="L19" s="176"/>
      <c r="M19" s="176"/>
    </row>
    <row r="20" spans="2:13" s="177" customFormat="1" ht="18.75" customHeight="1">
      <c r="B20" s="229"/>
      <c r="C20" s="229"/>
      <c r="D20" s="229"/>
      <c r="E20" s="510" t="s">
        <v>90</v>
      </c>
      <c r="F20" s="510"/>
      <c r="G20" s="230"/>
      <c r="H20" s="231"/>
      <c r="I20" s="520" t="s">
        <v>91</v>
      </c>
      <c r="J20" s="520"/>
      <c r="K20" s="52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F55" sqref="F55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հ.13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18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18</v>
      </c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1</v>
      </c>
      <c r="D13" s="335">
        <f>SUM(D14:D18)</f>
        <v>27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27</v>
      </c>
    </row>
    <row r="15" spans="1:4" ht="16.5" customHeight="1">
      <c r="A15" s="337">
        <v>2.2000000000000002</v>
      </c>
      <c r="B15" s="338" t="s">
        <v>127</v>
      </c>
      <c r="C15" s="337"/>
      <c r="D15" s="337"/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1</v>
      </c>
      <c r="D19" s="335">
        <f>SUM(D20:D24)</f>
        <v>30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/>
      <c r="D21" s="337"/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1</v>
      </c>
      <c r="D25" s="335">
        <f>SUM(D26:D30)</f>
        <v>27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27</v>
      </c>
    </row>
    <row r="27" spans="1:4" ht="16.5" customHeight="1">
      <c r="A27" s="337">
        <v>4.2</v>
      </c>
      <c r="B27" s="338" t="s">
        <v>131</v>
      </c>
      <c r="C27" s="337"/>
      <c r="D27" s="337"/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4</v>
      </c>
      <c r="D31" s="335">
        <f>D7+D13+D19+D25</f>
        <v>102</v>
      </c>
    </row>
    <row r="34" spans="2:4" ht="17.25">
      <c r="B34" s="430" t="s">
        <v>2</v>
      </c>
      <c r="C34" s="522" t="str">
        <f>+'Ekamut-caxs'!D78</f>
        <v>Ռինա Ավետիսյան</v>
      </c>
      <c r="D34" s="522"/>
    </row>
    <row r="35" spans="2:4" ht="15.75" customHeight="1">
      <c r="B35" s="431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Մարիետտա Մարտիրոսյան</v>
      </c>
      <c r="D36" s="522"/>
    </row>
    <row r="37" spans="2:4">
      <c r="C37" s="523" t="s">
        <v>5</v>
      </c>
      <c r="D37" s="523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F55" sqref="F5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հ.13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40210.6</v>
      </c>
      <c r="D8" s="130">
        <v>665.8</v>
      </c>
      <c r="E8" s="130">
        <v>6693.2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4927.6000000000004</v>
      </c>
      <c r="D9" s="130">
        <v>95</v>
      </c>
      <c r="E9" s="130">
        <v>907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95</v>
      </c>
      <c r="E10" s="448">
        <f>+M10</f>
        <v>1071</v>
      </c>
      <c r="F10" s="353">
        <v>11</v>
      </c>
      <c r="G10" s="354">
        <v>102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1071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95</v>
      </c>
      <c r="E11" s="448">
        <f>+M11</f>
        <v>1071</v>
      </c>
      <c r="F11" s="353">
        <v>12</v>
      </c>
      <c r="G11" s="359">
        <v>102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1071</v>
      </c>
    </row>
    <row r="12" spans="1:13" s="83" customFormat="1" ht="31.5" customHeight="1">
      <c r="A12" s="121"/>
      <c r="B12" s="362" t="s">
        <v>268</v>
      </c>
      <c r="C12" s="363">
        <f>ROUND(SUM(C8:C11),1)</f>
        <v>45138.2</v>
      </c>
      <c r="D12" s="363">
        <f>ROUND(SUM(D8:D11),1)</f>
        <v>950.8</v>
      </c>
      <c r="E12" s="363">
        <f>ROUND(SUM(E8:E11),1)</f>
        <v>9742.2000000000007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Ռինա Ավետիսյան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6" t="str">
        <f>+'Ekamut-caxs'!D80</f>
        <v>Մարիետտա Մարտիրոսյան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55" sqref="F5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89" t="str">
        <f>+'Ekamut-caxs'!A13</f>
        <v xml:space="preserve">«Երևանի հ.13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314</v>
      </c>
      <c r="B3" s="489"/>
      <c r="C3" s="489"/>
      <c r="D3" s="489"/>
      <c r="E3" s="489"/>
      <c r="F3" s="489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>
        <v>170</v>
      </c>
      <c r="D8" s="473">
        <v>1.84</v>
      </c>
      <c r="E8" s="130">
        <f>+D8*C8</f>
        <v>312.8</v>
      </c>
      <c r="F8" s="130" t="s">
        <v>368</v>
      </c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2</v>
      </c>
      <c r="D14" s="130">
        <v>2579.1999999999998</v>
      </c>
      <c r="E14" s="446">
        <f>IF(IF((C17+C18)-SUM(E8:E13)&gt;0,(C17+C18)-SUM(E8:E13),0)&lt;=161.2*2*9,IF((C17+C18)-SUM(E8:E13)&gt;0,(C17+C18)-SUM(E8:E13),0), 161.2*2*9)</f>
        <v>1315.1000000000001</v>
      </c>
      <c r="F14" s="130"/>
      <c r="G14" s="461">
        <v>2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172</v>
      </c>
      <c r="D15" s="439">
        <f t="shared" si="2"/>
        <v>2581.04</v>
      </c>
      <c r="E15" s="439">
        <f t="shared" si="2"/>
        <v>1627.9</v>
      </c>
      <c r="F15" s="439">
        <f t="shared" si="2"/>
        <v>0</v>
      </c>
      <c r="G15" s="27">
        <f>+C17+C18-E15</f>
        <v>0</v>
      </c>
    </row>
    <row r="17" spans="2:6" ht="28.5">
      <c r="B17" s="440" t="s">
        <v>315</v>
      </c>
      <c r="C17" s="441">
        <v>1627.9</v>
      </c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29" t="str">
        <f>+'Ekamut-caxs'!D78</f>
        <v>Ռինա Ավետիսյան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9" t="str">
        <f>+'Ekamut-caxs'!D80</f>
        <v>Մարիետտա Մարտիրոսյան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3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E47"/>
  <sheetViews>
    <sheetView topLeftCell="A22" workbookViewId="0">
      <selection activeCell="F55" sqref="F55"/>
    </sheetView>
  </sheetViews>
  <sheetFormatPr defaultColWidth="9.140625" defaultRowHeight="15"/>
  <cols>
    <col min="1" max="1" width="6" style="464" customWidth="1"/>
    <col min="2" max="2" width="49.140625" style="464" bestFit="1" customWidth="1"/>
    <col min="3" max="3" width="9.140625" style="467"/>
    <col min="4" max="16384" width="9.140625" style="464"/>
  </cols>
  <sheetData>
    <row r="2" spans="1:5" ht="20.100000000000001" customHeight="1">
      <c r="A2" s="466">
        <v>1</v>
      </c>
      <c r="B2" s="465" t="s">
        <v>334</v>
      </c>
      <c r="C2" s="468">
        <v>5</v>
      </c>
      <c r="D2" s="465">
        <v>1300</v>
      </c>
      <c r="E2" s="466">
        <f>C2*D2</f>
        <v>6500</v>
      </c>
    </row>
    <row r="3" spans="1:5" ht="20.100000000000001" customHeight="1">
      <c r="A3" s="466">
        <v>2</v>
      </c>
      <c r="B3" s="465" t="s">
        <v>335</v>
      </c>
      <c r="C3" s="468">
        <v>5</v>
      </c>
      <c r="D3" s="465">
        <v>1300</v>
      </c>
      <c r="E3" s="466">
        <f t="shared" ref="E3:E35" si="0">C3*D3</f>
        <v>6500</v>
      </c>
    </row>
    <row r="4" spans="1:5" ht="20.100000000000001" customHeight="1">
      <c r="A4" s="466">
        <v>3</v>
      </c>
      <c r="B4" s="465" t="s">
        <v>336</v>
      </c>
      <c r="C4" s="468">
        <v>5</v>
      </c>
      <c r="D4" s="465">
        <v>1400</v>
      </c>
      <c r="E4" s="466">
        <f t="shared" si="0"/>
        <v>7000</v>
      </c>
    </row>
    <row r="5" spans="1:5" ht="20.100000000000001" customHeight="1">
      <c r="A5" s="466">
        <v>4</v>
      </c>
      <c r="B5" s="465" t="s">
        <v>337</v>
      </c>
      <c r="C5" s="468">
        <v>5</v>
      </c>
      <c r="D5" s="465">
        <v>1200</v>
      </c>
      <c r="E5" s="466">
        <f t="shared" si="0"/>
        <v>6000</v>
      </c>
    </row>
    <row r="6" spans="1:5" ht="20.100000000000001" customHeight="1">
      <c r="A6" s="466">
        <v>5</v>
      </c>
      <c r="B6" s="465" t="s">
        <v>338</v>
      </c>
      <c r="C6" s="468">
        <v>5</v>
      </c>
      <c r="D6" s="465">
        <v>1300</v>
      </c>
      <c r="E6" s="466">
        <f t="shared" si="0"/>
        <v>6500</v>
      </c>
    </row>
    <row r="7" spans="1:5" ht="20.100000000000001" customHeight="1">
      <c r="A7" s="466">
        <v>6</v>
      </c>
      <c r="B7" s="465" t="s">
        <v>339</v>
      </c>
      <c r="C7" s="468">
        <v>5</v>
      </c>
      <c r="D7" s="465">
        <v>1000</v>
      </c>
      <c r="E7" s="466">
        <f t="shared" si="0"/>
        <v>5000</v>
      </c>
    </row>
    <row r="8" spans="1:5" ht="20.100000000000001" customHeight="1">
      <c r="A8" s="466">
        <v>7</v>
      </c>
      <c r="B8" s="465" t="s">
        <v>340</v>
      </c>
      <c r="C8" s="468">
        <v>5</v>
      </c>
      <c r="D8" s="465">
        <v>1200</v>
      </c>
      <c r="E8" s="466">
        <f t="shared" si="0"/>
        <v>6000</v>
      </c>
    </row>
    <row r="9" spans="1:5" ht="20.100000000000001" customHeight="1">
      <c r="A9" s="466">
        <v>8</v>
      </c>
      <c r="B9" s="465" t="s">
        <v>341</v>
      </c>
      <c r="C9" s="468">
        <v>5</v>
      </c>
      <c r="D9" s="465">
        <v>1000</v>
      </c>
      <c r="E9" s="466">
        <f t="shared" si="0"/>
        <v>5000</v>
      </c>
    </row>
    <row r="10" spans="1:5" ht="20.100000000000001" customHeight="1">
      <c r="A10" s="466">
        <v>9</v>
      </c>
      <c r="B10" s="465" t="s">
        <v>342</v>
      </c>
      <c r="C10" s="468">
        <v>5</v>
      </c>
      <c r="D10" s="465">
        <v>1100</v>
      </c>
      <c r="E10" s="466">
        <f t="shared" si="0"/>
        <v>5500</v>
      </c>
    </row>
    <row r="11" spans="1:5" ht="20.100000000000001" customHeight="1">
      <c r="A11" s="466">
        <v>10</v>
      </c>
      <c r="B11" s="465" t="s">
        <v>343</v>
      </c>
      <c r="C11" s="468">
        <v>5</v>
      </c>
      <c r="D11" s="465">
        <v>1000</v>
      </c>
      <c r="E11" s="466">
        <f t="shared" si="0"/>
        <v>5000</v>
      </c>
    </row>
    <row r="12" spans="1:5" ht="20.100000000000001" customHeight="1">
      <c r="A12" s="466">
        <v>11</v>
      </c>
      <c r="B12" s="465" t="s">
        <v>344</v>
      </c>
      <c r="C12" s="468">
        <v>5</v>
      </c>
      <c r="D12" s="465">
        <v>1000</v>
      </c>
      <c r="E12" s="466">
        <f t="shared" si="0"/>
        <v>5000</v>
      </c>
    </row>
    <row r="13" spans="1:5" ht="20.100000000000001" customHeight="1">
      <c r="A13" s="466">
        <v>12</v>
      </c>
      <c r="B13" s="465" t="s">
        <v>345</v>
      </c>
      <c r="C13" s="468">
        <v>8</v>
      </c>
      <c r="D13" s="465">
        <v>1000</v>
      </c>
      <c r="E13" s="466">
        <f t="shared" si="0"/>
        <v>8000</v>
      </c>
    </row>
    <row r="14" spans="1:5" ht="20.100000000000001" customHeight="1">
      <c r="A14" s="466">
        <v>13</v>
      </c>
      <c r="B14" s="465" t="s">
        <v>346</v>
      </c>
      <c r="C14" s="468">
        <v>5</v>
      </c>
      <c r="D14" s="465">
        <v>1300</v>
      </c>
      <c r="E14" s="466">
        <f t="shared" si="0"/>
        <v>6500</v>
      </c>
    </row>
    <row r="15" spans="1:5" ht="20.100000000000001" customHeight="1">
      <c r="A15" s="466">
        <v>14</v>
      </c>
      <c r="B15" s="465" t="s">
        <v>347</v>
      </c>
      <c r="C15" s="468">
        <v>5</v>
      </c>
      <c r="D15" s="465">
        <v>1500</v>
      </c>
      <c r="E15" s="466">
        <f t="shared" si="0"/>
        <v>7500</v>
      </c>
    </row>
    <row r="16" spans="1:5" ht="20.100000000000001" customHeight="1">
      <c r="A16" s="466">
        <v>15</v>
      </c>
      <c r="B16" s="465" t="s">
        <v>348</v>
      </c>
      <c r="C16" s="468">
        <v>8</v>
      </c>
      <c r="D16" s="465">
        <v>2000</v>
      </c>
      <c r="E16" s="466">
        <f t="shared" si="0"/>
        <v>16000</v>
      </c>
    </row>
    <row r="17" spans="1:5" ht="20.100000000000001" customHeight="1">
      <c r="A17" s="466">
        <v>16</v>
      </c>
      <c r="B17" s="465" t="s">
        <v>349</v>
      </c>
      <c r="C17" s="468">
        <v>5</v>
      </c>
      <c r="D17" s="465">
        <v>1500</v>
      </c>
      <c r="E17" s="466">
        <f t="shared" si="0"/>
        <v>7500</v>
      </c>
    </row>
    <row r="18" spans="1:5" ht="20.100000000000001" customHeight="1">
      <c r="A18" s="466">
        <v>17</v>
      </c>
      <c r="B18" s="465" t="s">
        <v>350</v>
      </c>
      <c r="C18" s="468">
        <v>3</v>
      </c>
      <c r="D18" s="465">
        <v>5000</v>
      </c>
      <c r="E18" s="466">
        <f t="shared" si="0"/>
        <v>15000</v>
      </c>
    </row>
    <row r="19" spans="1:5" ht="20.100000000000001" customHeight="1">
      <c r="A19" s="466">
        <v>18</v>
      </c>
      <c r="B19" s="465" t="s">
        <v>351</v>
      </c>
      <c r="C19" s="468">
        <v>1</v>
      </c>
      <c r="D19" s="465">
        <v>5000</v>
      </c>
      <c r="E19" s="466">
        <f t="shared" si="0"/>
        <v>5000</v>
      </c>
    </row>
    <row r="20" spans="1:5" ht="20.100000000000001" customHeight="1">
      <c r="A20" s="466">
        <v>19</v>
      </c>
      <c r="B20" s="465" t="s">
        <v>352</v>
      </c>
      <c r="C20" s="468">
        <v>10</v>
      </c>
      <c r="D20" s="465">
        <v>1000</v>
      </c>
      <c r="E20" s="466">
        <f t="shared" si="0"/>
        <v>10000</v>
      </c>
    </row>
    <row r="21" spans="1:5" ht="20.100000000000001" customHeight="1">
      <c r="A21" s="466">
        <v>20</v>
      </c>
      <c r="B21" s="465" t="s">
        <v>353</v>
      </c>
      <c r="C21" s="468">
        <v>30</v>
      </c>
      <c r="D21" s="465">
        <v>1000</v>
      </c>
      <c r="E21" s="466">
        <f t="shared" si="0"/>
        <v>30000</v>
      </c>
    </row>
    <row r="22" spans="1:5" ht="20.100000000000001" customHeight="1">
      <c r="A22" s="466">
        <v>21</v>
      </c>
      <c r="B22" s="465" t="s">
        <v>354</v>
      </c>
      <c r="C22" s="468">
        <v>5</v>
      </c>
      <c r="D22" s="465">
        <v>3500</v>
      </c>
      <c r="E22" s="466">
        <f t="shared" si="0"/>
        <v>17500</v>
      </c>
    </row>
    <row r="23" spans="1:5" ht="20.100000000000001" customHeight="1">
      <c r="A23" s="466">
        <v>22</v>
      </c>
      <c r="B23" s="465" t="s">
        <v>355</v>
      </c>
      <c r="C23" s="468">
        <v>5</v>
      </c>
      <c r="D23" s="465">
        <v>3500</v>
      </c>
      <c r="E23" s="466">
        <f t="shared" si="0"/>
        <v>17500</v>
      </c>
    </row>
    <row r="24" spans="1:5" ht="20.100000000000001" customHeight="1">
      <c r="A24" s="466">
        <v>23</v>
      </c>
      <c r="B24" s="465" t="s">
        <v>356</v>
      </c>
      <c r="C24" s="468">
        <v>5</v>
      </c>
      <c r="D24" s="465">
        <v>3500</v>
      </c>
      <c r="E24" s="466">
        <f t="shared" si="0"/>
        <v>17500</v>
      </c>
    </row>
    <row r="25" spans="1:5" ht="20.100000000000001" customHeight="1">
      <c r="A25" s="466">
        <v>24</v>
      </c>
      <c r="B25" s="465" t="s">
        <v>357</v>
      </c>
      <c r="C25" s="468">
        <v>5</v>
      </c>
      <c r="D25" s="465">
        <v>3500</v>
      </c>
      <c r="E25" s="466">
        <f t="shared" si="0"/>
        <v>17500</v>
      </c>
    </row>
    <row r="26" spans="1:5" ht="20.100000000000001" customHeight="1">
      <c r="A26" s="466">
        <v>25</v>
      </c>
      <c r="B26" s="465" t="s">
        <v>358</v>
      </c>
      <c r="C26" s="468">
        <v>1</v>
      </c>
      <c r="D26" s="465">
        <v>6700</v>
      </c>
      <c r="E26" s="466">
        <f t="shared" si="0"/>
        <v>6700</v>
      </c>
    </row>
    <row r="27" spans="1:5" ht="20.100000000000001" customHeight="1">
      <c r="A27" s="466">
        <v>26</v>
      </c>
      <c r="B27" s="465" t="s">
        <v>359</v>
      </c>
      <c r="C27" s="468">
        <v>1</v>
      </c>
      <c r="D27" s="465">
        <v>4600</v>
      </c>
      <c r="E27" s="466">
        <f t="shared" si="0"/>
        <v>4600</v>
      </c>
    </row>
    <row r="28" spans="1:5" ht="20.100000000000001" customHeight="1">
      <c r="A28" s="466">
        <v>27</v>
      </c>
      <c r="B28" s="465" t="s">
        <v>360</v>
      </c>
      <c r="C28" s="468">
        <v>2</v>
      </c>
      <c r="D28" s="465">
        <v>4000</v>
      </c>
      <c r="E28" s="466">
        <f t="shared" si="0"/>
        <v>8000</v>
      </c>
    </row>
    <row r="29" spans="1:5" ht="20.100000000000001" customHeight="1">
      <c r="A29" s="466">
        <v>28</v>
      </c>
      <c r="B29" s="465" t="s">
        <v>361</v>
      </c>
      <c r="C29" s="468">
        <v>2</v>
      </c>
      <c r="D29" s="465">
        <v>3000</v>
      </c>
      <c r="E29" s="466">
        <f t="shared" si="0"/>
        <v>6000</v>
      </c>
    </row>
    <row r="30" spans="1:5" ht="20.100000000000001" customHeight="1">
      <c r="A30" s="466">
        <v>29</v>
      </c>
      <c r="B30" s="465" t="s">
        <v>362</v>
      </c>
      <c r="C30" s="468">
        <v>2</v>
      </c>
      <c r="D30" s="465">
        <v>4000</v>
      </c>
      <c r="E30" s="466">
        <f t="shared" si="0"/>
        <v>8000</v>
      </c>
    </row>
    <row r="31" spans="1:5" ht="20.100000000000001" customHeight="1">
      <c r="A31" s="466">
        <v>30</v>
      </c>
      <c r="B31" s="465" t="s">
        <v>363</v>
      </c>
      <c r="C31" s="468">
        <v>5</v>
      </c>
      <c r="D31" s="465">
        <v>3000</v>
      </c>
      <c r="E31" s="466">
        <f t="shared" si="0"/>
        <v>15000</v>
      </c>
    </row>
    <row r="32" spans="1:5" ht="20.100000000000001" customHeight="1">
      <c r="A32" s="466">
        <v>32</v>
      </c>
      <c r="B32" s="465" t="s">
        <v>364</v>
      </c>
      <c r="C32" s="468">
        <v>2</v>
      </c>
      <c r="D32" s="465">
        <v>2000</v>
      </c>
      <c r="E32" s="466">
        <f t="shared" si="0"/>
        <v>4000</v>
      </c>
    </row>
    <row r="33" spans="1:5" ht="20.100000000000001" customHeight="1">
      <c r="A33" s="466">
        <v>33</v>
      </c>
      <c r="B33" s="465" t="s">
        <v>365</v>
      </c>
      <c r="C33" s="468">
        <v>2</v>
      </c>
      <c r="D33" s="465">
        <v>2200</v>
      </c>
      <c r="E33" s="466">
        <f t="shared" si="0"/>
        <v>4400</v>
      </c>
    </row>
    <row r="34" spans="1:5" ht="20.100000000000001" customHeight="1">
      <c r="A34" s="466">
        <v>34</v>
      </c>
      <c r="B34" s="465" t="s">
        <v>366</v>
      </c>
      <c r="C34" s="468">
        <v>1</v>
      </c>
      <c r="D34" s="465">
        <v>5000</v>
      </c>
      <c r="E34" s="466">
        <f t="shared" si="0"/>
        <v>5000</v>
      </c>
    </row>
    <row r="35" spans="1:5" ht="20.100000000000001" customHeight="1">
      <c r="A35" s="466">
        <v>35</v>
      </c>
      <c r="B35" s="465" t="s">
        <v>367</v>
      </c>
      <c r="C35" s="468">
        <v>2</v>
      </c>
      <c r="D35" s="465">
        <v>6000</v>
      </c>
      <c r="E35" s="466">
        <f t="shared" si="0"/>
        <v>12000</v>
      </c>
    </row>
    <row r="36" spans="1:5" ht="20.100000000000001" customHeight="1">
      <c r="A36" s="532" t="s">
        <v>89</v>
      </c>
      <c r="B36" s="532"/>
      <c r="C36" s="532"/>
      <c r="D36" s="532"/>
      <c r="E36" s="466">
        <f>SUM(E2:E35)</f>
        <v>313200</v>
      </c>
    </row>
    <row r="37" spans="1:5" ht="20.100000000000001" customHeight="1"/>
    <row r="38" spans="1:5" ht="20.100000000000001" customHeight="1"/>
    <row r="39" spans="1:5" ht="20.100000000000001" customHeight="1"/>
    <row r="40" spans="1:5" ht="20.100000000000001" customHeight="1"/>
    <row r="41" spans="1:5" ht="20.100000000000001" customHeight="1"/>
    <row r="42" spans="1:5" ht="20.100000000000001" customHeight="1"/>
    <row r="43" spans="1:5" ht="20.100000000000001" customHeight="1"/>
    <row r="44" spans="1:5" ht="20.100000000000001" customHeight="1"/>
    <row r="45" spans="1:5" ht="20.100000000000001" customHeight="1"/>
    <row r="46" spans="1:5" ht="20.100000000000001" customHeight="1"/>
    <row r="47" spans="1:5" ht="20.100000000000001" customHeight="1"/>
  </sheetData>
  <mergeCells count="1">
    <mergeCell ref="A36:D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Ցուցակ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https://mul2.yerevan.am/tasks/1972414/oneclick?token=65b14f79537828b1ec36a11f35691752</cp:keywords>
  <cp:lastModifiedBy>Lusine Petrosyan</cp:lastModifiedBy>
  <cp:lastPrinted>2024-11-06T11:52:59Z</cp:lastPrinted>
  <dcterms:created xsi:type="dcterms:W3CDTF">1996-10-14T23:33:28Z</dcterms:created>
  <dcterms:modified xsi:type="dcterms:W3CDTF">2024-12-29T18:49:33Z</dcterms:modified>
</cp:coreProperties>
</file>