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9683D3F-52AC-464C-8274-38298BDAE02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82" i="7"/>
  <c r="A77" i="7"/>
  <c r="A29" i="19"/>
  <c r="D21" i="19" l="1"/>
  <c r="D72" i="19"/>
  <c r="C9" i="10" l="1"/>
  <c r="C12" i="10"/>
  <c r="C7" i="10" s="1"/>
  <c r="B21" i="22" l="1"/>
  <c r="B19" i="21"/>
  <c r="B34" i="15"/>
  <c r="B17" i="11"/>
  <c r="C30" i="20"/>
  <c r="B64" i="18"/>
  <c r="B83" i="10"/>
  <c r="B65" i="9"/>
  <c r="B96" i="7"/>
  <c r="A14" i="7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5" i="19"/>
  <c r="J55" i="19" s="1"/>
  <c r="J52" i="19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17" i="9" l="1"/>
  <c r="A18" i="9" s="1"/>
  <c r="A19" i="9" s="1"/>
  <c r="A20" i="9" s="1"/>
  <c r="A21" i="9" s="1"/>
  <c r="A22" i="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3" i="19"/>
  <c r="A54" i="19" s="1"/>
  <c r="A55" i="19" s="1"/>
  <c r="A56" i="19" s="1"/>
  <c r="A57" i="19" s="1"/>
  <c r="A58" i="19" s="1"/>
  <c r="A59" i="19" s="1"/>
  <c r="A60" i="19" s="1"/>
  <c r="A54" i="7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4" i="10"/>
  <c r="A65" i="10" s="1"/>
  <c r="A67" i="19"/>
  <c r="A68" i="19" s="1"/>
  <c r="A69" i="19" s="1"/>
  <c r="A70" i="19" l="1"/>
  <c r="A71" i="19" s="1"/>
  <c r="C28" i="7"/>
  <c r="C25" i="7" s="1"/>
  <c r="D15" i="10" l="1"/>
  <c r="A73" i="19"/>
  <c r="A74" i="19"/>
  <c r="A75" i="19" s="1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7" i="9"/>
  <c r="D65" i="9"/>
  <c r="E12" i="10" l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<sst xmlns="http://schemas.openxmlformats.org/spreadsheetml/2006/main" count="567" uniqueCount="332">
  <si>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</si>
  <si>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</si>
  <si>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</si>
  <si>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</si>
  <si>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</si>
  <si>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</si>
  <si>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</si>
  <si>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</si>
  <si>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</si>
  <si>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</si>
  <si>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</si>
  <si>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</si>
  <si>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</si>
  <si>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</si>
  <si>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</si>
  <si>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</si>
  <si>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</si>
  <si>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</si>
  <si>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</si>
  <si>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</si>
  <si>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</si>
  <si>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</si>
  <si>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</si>
  <si>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</si>
  <si>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</si>
  <si>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</si>
  <si>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</si>
  <si>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</si>
  <si>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</si>
  <si>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</si>
  <si>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</si>
  <si>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</si>
  <si>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</si>
  <si>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</si>
  <si>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</si>
  <si>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</si>
  <si>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</si>
  <si>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</si>
  <si>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</si>
  <si>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</si>
  <si>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</si>
  <si>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</si>
  <si>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</si>
  <si>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</si>
  <si>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</si>
  <si>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</si>
  <si>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</si>
  <si>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</si>
  <si>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</si>
  <si>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</si>
  <si>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</si>
  <si>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</si>
  <si>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</si>
  <si>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</si>
  <si>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</si>
  <si>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</si>
  <si>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</si>
  <si>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</si>
  <si>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</si>
  <si>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</si>
  <si>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</si>
  <si>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</si>
  <si>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</si>
  <si>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</si>
  <si>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</si>
  <si>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</si>
  <si>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</si>
  <si>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</si>
  <si>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</si>
  <si>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</si>
  <si>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</si>
  <si>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</si>
  <si>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</si>
  <si>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</si>
  <si>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</si>
  <si>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</si>
  <si>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</si>
  <si>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</si>
  <si>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</si>
  <si>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</si>
  <si>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</si>
  <si>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</si>
  <si>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</si>
  <si>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</si>
  <si>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</si>
  <si>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</si>
  <si>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</si>
  <si>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</si>
  <si>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</si>
  <si>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</si>
  <si>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</si>
  <si>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</si>
  <si>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</si>
  <si>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</si>
  <si>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</si>
  <si>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</si>
  <si>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</si>
  <si>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</si>
  <si>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</si>
  <si>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</si>
  <si>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</si>
  <si>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</si>
  <si>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</si>
  <si>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</si>
  <si>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</si>
  <si>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</si>
  <si>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</si>
  <si>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</si>
  <si>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</si>
  <si>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</si>
  <si>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</si>
  <si>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</si>
  <si>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</si>
  <si>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</si>
  <si>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</si>
  <si>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</si>
  <si>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</si>
  <si>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</si>
  <si>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</si>
  <si>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</si>
  <si>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</si>
  <si>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</si>
  <si>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</si>
  <si>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</si>
  <si>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</si>
  <si>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</si>
  <si>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</si>
  <si>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</si>
  <si>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</si>
  <si>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</si>
  <si>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</si>
  <si>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</si>
  <si>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</si>
  <si>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</si>
  <si>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</si>
  <si>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</si>
  <si>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</si>
  <si>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</si>
  <si>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</si>
  <si>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</si>
  <si>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</si>
  <si>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</si>
  <si>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</si>
  <si>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</si>
  <si>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</si>
  <si>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</si>
  <si>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</si>
  <si>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</si>
  <si>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</si>
  <si>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</si>
  <si>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</si>
  <si>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</si>
  <si>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</si>
  <si>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</si>
  <si>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</si>
  <si>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</si>
  <si>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</si>
  <si>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</si>
  <si>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</si>
  <si>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</si>
  <si>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</si>
  <si>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</si>
  <si>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</si>
  <si>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</si>
  <si>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</si>
  <si>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</si>
  <si>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</si>
  <si>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</si>
  <si>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</si>
  <si>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</si>
  <si>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</si>
  <si>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</si>
  <si>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</si>
  <si>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</si>
  <si>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</si>
  <si>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</si>
  <si>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</si>
  <si>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</si>
  <si>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</si>
  <si>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</si>
  <si>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</si>
  <si>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</si>
  <si>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</si>
  <si>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</si>
  <si>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</si>
  <si>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</si>
  <si>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</si>
  <si>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</si>
  <si>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</si>
  <si>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</si>
  <si>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</si>
  <si>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</si>
  <si>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</si>
  <si>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</si>
  <si>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</si>
  <si>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</si>
  <si>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</si>
  <si>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</si>
  <si>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</si>
  <si>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</si>
  <si>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</si>
  <si>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</si>
  <si>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</si>
  <si>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</si>
  <si>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</si>
  <si>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</si>
  <si>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</si>
  <si>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</si>
  <si>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</si>
  <si>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</si>
  <si>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</si>
  <si>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</si>
  <si>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</si>
  <si>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</si>
  <si>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</si>
  <si>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</si>
  <si>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</si>
  <si>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</si>
  <si>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</si>
  <si>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</si>
  <si>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</si>
  <si>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</si>
  <si>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</si>
  <si>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</si>
  <si>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</si>
  <si>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</si>
  <si>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</si>
  <si>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</si>
  <si>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</si>
  <si>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</si>
  <si>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</si>
  <si>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</si>
  <si>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</si>
  <si>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</si>
  <si>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</si>
  <si>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</si>
  <si>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</si>
  <si>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</si>
  <si>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</si>
  <si>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</si>
  <si>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</si>
  <si>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</si>
  <si>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</si>
  <si>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</si>
  <si>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</si>
  <si>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</si>
  <si>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</si>
  <si>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</si>
  <si>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</si>
  <si>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</si>
  <si>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</si>
  <si>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</si>
  <si>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</si>
  <si>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</si>
  <si>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</si>
  <si>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</si>
  <si>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</si>
  <si>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</si>
  <si>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</si>
  <si>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</si>
  <si>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</si>
  <si>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</si>
  <si>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</si>
  <si>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</si>
  <si>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</si>
  <si>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</si>
  <si>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</si>
  <si>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</si>
  <si>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</si>
  <si>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</si>
  <si>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</si>
  <si>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</si>
  <si>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</si>
  <si>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</si>
  <si>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</si>
  <si>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</si>
  <si>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</si>
  <si>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</si>
  <si>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</si>
  <si>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</si>
  <si>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</si>
  <si>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</si>
  <si>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</si>
  <si>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</si>
  <si>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</si>
  <si>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</si>
  <si>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</si>
  <si>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</si>
  <si>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</si>
  <si>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</si>
  <si>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</si>
  <si>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</si>
  <si>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</si>
  <si>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</si>
  <si>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</si>
  <si>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</si>
  <si>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</si>
  <si>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</si>
  <si>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</si>
  <si>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</si>
  <si>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</si>
  <si>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</si>
  <si>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</si>
  <si>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</si>
  <si>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</si>
  <si>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</si>
  <si>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</si>
  <si>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</si>
  <si>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</si>
  <si>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</si>
  <si>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</si>
  <si>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</si>
  <si>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</si>
  <si>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</si>
  <si>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</si>
  <si>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</si>
  <si>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</si>
  <si>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</si>
  <si>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</si>
  <si>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</si>
  <si>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</si>
  <si>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</si>
  <si>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</si>
  <si>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</si>
  <si>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</si>
  <si>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</si>
  <si>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</si>
  <si>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Ե.Բաբայան</t>
  </si>
  <si>
    <t>Ս.Դանիելյան</t>
  </si>
  <si>
    <t xml:space="preserve">«Երևանի հ․129 մսուր-մանկապարտեզ» ՀՈԱԿ-ի </t>
  </si>
  <si>
    <t>ՏՆՕՐԵՆԻ ժ/պ՝</t>
  </si>
  <si>
    <t>Գնվել է համակարգիչ 260.0հազար դրամով,նախատեսվում է գնել տնտեսված 40,0 հազ դրամով մսաղաց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</si>
</sst>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70" fontId="4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63" fillId="24" borderId="0" xfId="0" applyNumberFormat="1" applyFont="1" applyFill="1" applyAlignment="1" applyProtection="1">
      <alignment horizontal="center" vertical="center"/>
      <protection locked="0"/>
    </xf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wACAAUABNAAAAAAAAAAAAAAAAAAAAAAAAAAAAAAAAAAAAAAAAAAAAAAAAAAAAAAAAAAAAAAAAAAAAAAAAAAAAAAAAAAAAAAAAAAAAAAAAAAAAAAAAAAAAAAAAAAAAAADoBwwAAAAdABcAH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wMDFaMCMGCSqGSIb3DQEJBDEWBBRDLJ61ZSiWSo/BBV0w1QOceyoVNzArBgsqhkiG9w0BCRACDDEcMBowGDAWBBRE5xMFRVajmd/v2Zzf5CvSbEm8HjANBgkqhkiG9w0BAQEFAASCAQBvmI0oxNy0k5gd8bZl+wkGXKqt/DGd77/JEiyNlEpm1jNKU3c/iBSXSixAfrqVU7WSMeYRcp4gyxdIAtc9BHKpxCKlVLndumyMhav13/0uSzGr1zZ7bhH/cpXCQ3ec+Bpo6rCFnmZe2mfZWqq+iUCfXW3o8TZB8NAydsn4YC2G7MbOaBVSc2X9QwJGn3N5DmtLmAnYSPTvRVY5XzKE9S0Gl6uFSR7N8fIOcZt3THqjxJIwwhPg2k7NTsxFgTjRR3AYZcSmzE0meG2QytBdLC6jQWRsK8K/4rq508xkpNw28sbqQdBCLWxhlC/RFkxT3KTEXhnt7wZKXFHTcITEMMz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wACAAUABNAAAAAAAAAAAAAAAAAAAAAAAAAAAAAAAAAAAAAAAAAAAAAAAAAAAAAAAAAAAAAAAAAAAAAAAAAAAAAAAAAAAAAAAAAAAAAAAAAAAAAAAAAAAAAAAAAAAAAADoBwwAAAAdABcAH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wMDVaMCMGCSqGSIb3DQEJBDEWBBTvQoF4v4V1sl4H0wWu/7IYy6RLszArBgsqhkiG9w0BCRACDDEcMBowGDAWBBRE5xMFRVajmd/v2Zzf5CvSbEm8HjANBgkqhkiG9w0BAQEFAASCAQCaARe6qJOCstBfHyRvO1hzj5Xr/MdlFxiWq1ZHLDt2tYg50nNFdHf8flRD92+l1RiOBU167zpGvMGvklHt1DFsbU/QX5hH1fcUvMjgXqqaWOyTQfsFko1WAr8Vx3XJuxOr3fnexDx757wpn7LQ/QhLuhP5GySL0Arm1NLtqOLNYZGrGKnrAzoDrl7AgVagmpypUUY+Nt2ey/VoJKmIjro3IN/mqIBqySbo+Bqom+D0GMKKyyiPFBZ8YECDRq5WSAGWAEoSsHJ037uQa4CItuZPqLAZiHXN6TRUhKQohrAjs/I+cph7iVaZYqTJWnjGHuNOS3PzLawzUKlW8Gb0XbY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BB6792C-E5A9-C5D8-ABC3-A08B951E93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E0EB86B-5718-49F4-5026-E1599C920A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9"/>
      <c r="D1" s="451" t="s">
        <v>183</v>
      </c>
      <c r="E1" s="453">
        <v>245</v>
      </c>
    </row>
    <row r="2" spans="1:10">
      <c r="C2" s="239"/>
      <c r="D2" s="451" t="s">
        <v>38</v>
      </c>
      <c r="E2" s="39"/>
    </row>
    <row r="3" spans="1:10">
      <c r="C3" s="239"/>
      <c r="D3" s="451" t="s">
        <v>208</v>
      </c>
      <c r="E3" s="39"/>
    </row>
    <row r="4" spans="1:10" s="29" customFormat="1" ht="24.75" customHeight="1">
      <c r="B4" s="245"/>
      <c r="C4" s="245"/>
      <c r="D4" s="451" t="s">
        <v>246</v>
      </c>
      <c r="E4" s="39"/>
      <c r="F4" s="55"/>
    </row>
    <row r="5" spans="1:10" s="29" customFormat="1" ht="20.25" customHeight="1">
      <c r="B5" s="245"/>
      <c r="C5" s="5"/>
      <c r="D5" s="451" t="s">
        <v>209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278</v>
      </c>
      <c r="E7" s="453">
        <v>247</v>
      </c>
    </row>
    <row r="8" spans="1:10" ht="20.25" customHeight="1">
      <c r="C8" s="239"/>
      <c r="D8" s="451" t="s">
        <v>279</v>
      </c>
      <c r="E8" s="239"/>
    </row>
    <row r="9" spans="1:10" ht="20.25" customHeight="1">
      <c r="C9" s="239"/>
      <c r="D9" s="451" t="s">
        <v>280</v>
      </c>
      <c r="E9" s="239"/>
    </row>
    <row r="10" spans="1:10" ht="20.25" customHeight="1">
      <c r="C10" s="236"/>
      <c r="D10" s="452" t="s">
        <v>287</v>
      </c>
      <c r="E10" s="236"/>
    </row>
    <row r="11" spans="1:10" ht="20.25" customHeight="1">
      <c r="C11" s="236"/>
      <c r="D11" s="451" t="s">
        <v>288</v>
      </c>
      <c r="E11" s="236"/>
    </row>
    <row r="12" spans="1:10" ht="20.25">
      <c r="A12" s="476" t="s">
        <v>39</v>
      </c>
      <c r="B12" s="476"/>
      <c r="C12" s="476"/>
      <c r="D12" s="476"/>
      <c r="E12" s="476"/>
      <c r="F12" s="383"/>
    </row>
    <row r="13" spans="1:10" ht="20.45" customHeight="1">
      <c r="A13" s="477" t="s">
        <v>329</v>
      </c>
      <c r="B13" s="477"/>
      <c r="C13" s="477"/>
      <c r="D13" s="477"/>
      <c r="E13" s="477"/>
      <c r="F13" s="375" t="s">
        <v>194</v>
      </c>
    </row>
    <row r="14" spans="1:10" ht="18.75" customHeight="1">
      <c r="A14" s="478" t="s">
        <v>321</v>
      </c>
      <c r="B14" s="478"/>
      <c r="C14" s="478"/>
      <c r="D14" s="478"/>
      <c r="E14" s="478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49</v>
      </c>
      <c r="E15" s="403"/>
    </row>
    <row r="16" spans="1:10" ht="20.25">
      <c r="A16" s="52" t="s">
        <v>6</v>
      </c>
      <c r="B16" s="383" t="s">
        <v>133</v>
      </c>
      <c r="C16" s="404"/>
      <c r="D16" s="405"/>
      <c r="E16" s="405"/>
    </row>
    <row r="17" spans="1:6" ht="18.75" customHeight="1">
      <c r="A17" s="61">
        <v>1</v>
      </c>
      <c r="B17" s="13" t="s">
        <v>113</v>
      </c>
      <c r="C17" s="401"/>
      <c r="D17" s="237">
        <v>51487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1"/>
      <c r="D18" s="408">
        <f>+D19+D20</f>
        <v>130</v>
      </c>
      <c r="E18" s="241"/>
      <c r="F18" s="149"/>
    </row>
    <row r="19" spans="1:6" s="380" customFormat="1">
      <c r="A19" s="376">
        <f>+A18+0.1</f>
        <v>2.1</v>
      </c>
      <c r="B19" s="377" t="s">
        <v>219</v>
      </c>
      <c r="C19" s="377"/>
      <c r="D19" s="378">
        <v>130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220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221</v>
      </c>
      <c r="C21" s="401"/>
      <c r="D21" s="408">
        <f>+D22+D23</f>
        <v>9104.6</v>
      </c>
      <c r="E21" s="241"/>
      <c r="F21" s="149"/>
    </row>
    <row r="22" spans="1:6" s="380" customFormat="1">
      <c r="A22" s="376">
        <f>+A21+0.1</f>
        <v>3.1</v>
      </c>
      <c r="B22" s="377" t="s">
        <v>222</v>
      </c>
      <c r="C22" s="377"/>
      <c r="D22" s="378">
        <v>511.1</v>
      </c>
      <c r="E22" s="379"/>
      <c r="F22" s="381"/>
    </row>
    <row r="23" spans="1:6" s="380" customFormat="1">
      <c r="A23" s="376">
        <f>+A22+0.1</f>
        <v>3.2</v>
      </c>
      <c r="B23" s="377" t="s">
        <v>223</v>
      </c>
      <c r="C23" s="377"/>
      <c r="D23" s="470">
        <v>8593.5</v>
      </c>
      <c r="E23" s="379"/>
      <c r="F23" s="381"/>
    </row>
    <row r="24" spans="1:6" ht="18.75" customHeight="1">
      <c r="A24" s="61">
        <f>+A21+1</f>
        <v>4</v>
      </c>
      <c r="B24" s="13" t="s">
        <v>224</v>
      </c>
      <c r="C24" s="401"/>
      <c r="D24" s="408">
        <f>+'Komunal '!N20</f>
        <v>14.1</v>
      </c>
      <c r="E24" s="241"/>
      <c r="F24" s="149"/>
    </row>
    <row r="25" spans="1:6" ht="18.75" customHeight="1">
      <c r="A25" s="61">
        <f>+A24+1</f>
        <v>5</v>
      </c>
      <c r="B25" s="13" t="s">
        <v>7</v>
      </c>
      <c r="C25" s="401"/>
      <c r="D25" s="237">
        <v>884.8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1"/>
      <c r="D28" s="237"/>
      <c r="E28" s="241"/>
      <c r="F28" s="149"/>
    </row>
    <row r="29" spans="1:6" ht="18.75" customHeight="1">
      <c r="A29" s="61">
        <f>+A25+1</f>
        <v>6</v>
      </c>
      <c r="B29" s="13" t="s">
        <v>120</v>
      </c>
      <c r="C29" s="401"/>
      <c r="D29" s="408">
        <f>SUM(D30:D31)</f>
        <v>1475.8</v>
      </c>
      <c r="E29" s="241"/>
      <c r="F29" s="149"/>
    </row>
    <row r="30" spans="1:6" s="380" customFormat="1">
      <c r="A30" s="376">
        <f>+A29+0.1</f>
        <v>6.1</v>
      </c>
      <c r="B30" s="377" t="s">
        <v>69</v>
      </c>
      <c r="C30" s="377"/>
      <c r="D30" s="410">
        <v>1475.8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70</v>
      </c>
      <c r="C31" s="377"/>
      <c r="D31" s="378"/>
      <c r="E31" s="379"/>
      <c r="F31" s="381"/>
    </row>
    <row r="32" spans="1:6" ht="18.75" customHeight="1">
      <c r="A32" s="61">
        <f>+A29+1</f>
        <v>7</v>
      </c>
      <c r="B32" s="13" t="s">
        <v>8</v>
      </c>
      <c r="C32" s="401"/>
      <c r="D32" s="237">
        <v>24.8</v>
      </c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1"/>
      <c r="D33" s="237"/>
      <c r="E33" s="241"/>
      <c r="F33" s="149" t="s">
        <v>190</v>
      </c>
    </row>
    <row r="34" spans="1:14">
      <c r="A34" s="52"/>
      <c r="B34" s="84" t="s">
        <v>26</v>
      </c>
      <c r="C34" s="404"/>
      <c r="D34" s="409">
        <f>SUM(D17:D18,D21,D24:D29,D32:D33)</f>
        <v>63121.100000000006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9</v>
      </c>
      <c r="B36" s="383" t="s">
        <v>134</v>
      </c>
      <c r="C36" s="405"/>
      <c r="D36" s="407"/>
      <c r="E36" s="407"/>
    </row>
    <row r="37" spans="1:14" ht="18.75" customHeight="1">
      <c r="A37" s="61">
        <v>1</v>
      </c>
      <c r="B37" s="13" t="s">
        <v>10</v>
      </c>
      <c r="C37" s="401"/>
      <c r="D37" s="408">
        <f>+Ashkhatavardz!O9</f>
        <v>45712.800000000003</v>
      </c>
      <c r="E37" s="241"/>
      <c r="F37" s="149"/>
    </row>
    <row r="38" spans="1:14" s="380" customFormat="1">
      <c r="A38" s="376">
        <f>+A37+0.1</f>
        <v>1.1000000000000001</v>
      </c>
      <c r="B38" s="377" t="s">
        <v>115</v>
      </c>
      <c r="C38" s="377"/>
      <c r="D38" s="378">
        <v>440</v>
      </c>
      <c r="E38" s="379"/>
      <c r="F38" s="381"/>
    </row>
    <row r="39" spans="1:14" s="380" customFormat="1">
      <c r="A39" s="376">
        <f>+A38+0.1</f>
        <v>1.2000000000000002</v>
      </c>
      <c r="B39" s="377" t="s">
        <v>248</v>
      </c>
      <c r="C39" s="377"/>
      <c r="D39" s="378">
        <f>+Ashkhatavardz!M7</f>
        <v>2998.9856</v>
      </c>
      <c r="E39" s="379"/>
      <c r="F39" s="381"/>
      <c r="G39" s="380" t="s">
        <v>215</v>
      </c>
    </row>
    <row r="40" spans="1:14" ht="18.75" customHeight="1">
      <c r="A40" s="61">
        <f>+A37+1</f>
        <v>2</v>
      </c>
      <c r="B40" s="13" t="s">
        <v>13</v>
      </c>
      <c r="C40" s="401"/>
      <c r="D40" s="408">
        <f>+'Snund ev finans. pastaci'!E12-'Dramakan hosqer'!C92</f>
        <v>9418.2000000000007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7482.7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1"/>
      <c r="D41" s="408">
        <f>+'Komunal '!F27</f>
        <v>2567.8000000000002</v>
      </c>
      <c r="E41" s="241"/>
      <c r="F41" s="237">
        <f>+D41-'Komunal '!F27</f>
        <v>0</v>
      </c>
      <c r="L41" s="5">
        <f>+'Snund ev finans. pastaci'!E8+'Snund ev finans. pastaci'!E9</f>
        <v>7482.7</v>
      </c>
    </row>
    <row r="42" spans="1:14" ht="18.75" customHeight="1">
      <c r="A42" s="61">
        <f t="shared" ref="A42:A46" si="1">+A41+1</f>
        <v>4</v>
      </c>
      <c r="B42" s="13" t="s">
        <v>11</v>
      </c>
      <c r="C42" s="401"/>
      <c r="D42" s="408">
        <f>+'Komunal '!J27</f>
        <v>1253.2</v>
      </c>
      <c r="E42" s="241"/>
      <c r="F42" s="237">
        <f>+D42-'Komunal '!J27</f>
        <v>0</v>
      </c>
      <c r="L42" s="84">
        <f>+L41+L40*0.8</f>
        <v>13468.86</v>
      </c>
    </row>
    <row r="43" spans="1:14" ht="18.75" customHeight="1">
      <c r="A43" s="61">
        <f t="shared" si="1"/>
        <v>5</v>
      </c>
      <c r="B43" s="13" t="s">
        <v>14</v>
      </c>
      <c r="C43" s="401"/>
      <c r="D43" s="408">
        <f>+'Komunal '!O27</f>
        <v>369.1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1"/>
      <c r="D44" s="469">
        <v>34.799999999999997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1"/>
      <c r="D45" s="237">
        <v>70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1"/>
      <c r="D46" s="408">
        <f>SUM(D47:D49)</f>
        <v>140</v>
      </c>
      <c r="E46" s="241"/>
      <c r="F46" s="149"/>
    </row>
    <row r="47" spans="1:14" s="380" customFormat="1">
      <c r="A47" s="376">
        <f>+A46+0.1</f>
        <v>8.1</v>
      </c>
      <c r="B47" s="377" t="s">
        <v>18</v>
      </c>
      <c r="C47" s="377"/>
      <c r="D47" s="378">
        <v>60</v>
      </c>
      <c r="E47" s="379"/>
      <c r="F47" s="381"/>
    </row>
    <row r="48" spans="1:14" s="380" customFormat="1">
      <c r="A48" s="376">
        <f>+A47+0.1</f>
        <v>8.1999999999999993</v>
      </c>
      <c r="B48" s="377" t="s">
        <v>19</v>
      </c>
      <c r="C48" s="377"/>
      <c r="D48" s="378">
        <v>8</v>
      </c>
      <c r="E48" s="379"/>
      <c r="F48" s="381"/>
    </row>
    <row r="49" spans="1:11" s="380" customFormat="1">
      <c r="A49" s="376">
        <f>+A48+0.1</f>
        <v>8.2999999999999989</v>
      </c>
      <c r="B49" s="377" t="s">
        <v>20</v>
      </c>
      <c r="C49" s="377"/>
      <c r="D49" s="378">
        <v>72</v>
      </c>
      <c r="E49" s="379"/>
      <c r="F49" s="381"/>
    </row>
    <row r="50" spans="1:11" ht="18.75" hidden="1" customHeight="1">
      <c r="A50" s="61">
        <f>+A46+1</f>
        <v>9</v>
      </c>
      <c r="B50" s="13" t="s">
        <v>21</v>
      </c>
      <c r="C50" s="401"/>
      <c r="D50" s="237"/>
      <c r="E50" s="241"/>
      <c r="F50" s="149" t="s">
        <v>240</v>
      </c>
    </row>
    <row r="51" spans="1:11" ht="18.75" customHeight="1">
      <c r="A51" s="61">
        <v>9</v>
      </c>
      <c r="B51" s="13" t="s">
        <v>27</v>
      </c>
      <c r="C51" s="401"/>
      <c r="D51" s="237">
        <v>588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v>10</v>
      </c>
      <c r="B52" s="13" t="s">
        <v>22</v>
      </c>
      <c r="C52" s="401"/>
      <c r="D52" s="237">
        <v>134.1</v>
      </c>
      <c r="E52" s="241"/>
      <c r="F52" s="237">
        <v>3</v>
      </c>
      <c r="G52" s="5" t="s">
        <v>181</v>
      </c>
      <c r="H52" s="5">
        <v>27.9</v>
      </c>
      <c r="I52" s="5" t="s">
        <v>182</v>
      </c>
      <c r="J52" s="5">
        <f>+F52*H52</f>
        <v>83.699999999999989</v>
      </c>
    </row>
    <row r="53" spans="1:11" ht="18.75" customHeight="1">
      <c r="A53" s="61">
        <f t="shared" ref="A53:A71" si="2">+A52+1</f>
        <v>11</v>
      </c>
      <c r="B53" s="13" t="s">
        <v>71</v>
      </c>
      <c r="C53" s="401"/>
      <c r="D53" s="237">
        <v>24.4</v>
      </c>
      <c r="E53" s="241"/>
      <c r="F53" s="237">
        <v>1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1"/>
      <c r="D54" s="237">
        <v>187.4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1"/>
      <c r="D55" s="237">
        <v>29.5</v>
      </c>
      <c r="E55" s="241"/>
      <c r="F55" s="237">
        <f t="shared" ref="F55" si="3">+$F$51</f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117</v>
      </c>
      <c r="C56" s="401"/>
      <c r="D56" s="237">
        <v>120</v>
      </c>
      <c r="E56" s="241"/>
      <c r="F56" s="149"/>
    </row>
    <row r="57" spans="1:11" ht="18.75" customHeight="1">
      <c r="A57" s="61">
        <f t="shared" si="2"/>
        <v>15</v>
      </c>
      <c r="B57" s="13" t="s">
        <v>23</v>
      </c>
      <c r="C57" s="401"/>
      <c r="D57" s="237">
        <v>365</v>
      </c>
      <c r="E57" s="241"/>
      <c r="F57" s="149"/>
    </row>
    <row r="58" spans="1:11" ht="18.75" customHeight="1">
      <c r="A58" s="61">
        <f t="shared" si="2"/>
        <v>16</v>
      </c>
      <c r="B58" s="13" t="s">
        <v>24</v>
      </c>
      <c r="C58" s="401"/>
      <c r="D58" s="237">
        <v>152.5</v>
      </c>
      <c r="E58" s="241"/>
      <c r="F58" s="149"/>
    </row>
    <row r="59" spans="1:11" ht="18.75" customHeight="1">
      <c r="A59" s="61">
        <f t="shared" si="2"/>
        <v>17</v>
      </c>
      <c r="B59" s="13" t="s">
        <v>63</v>
      </c>
      <c r="C59" s="401"/>
      <c r="D59" s="237">
        <v>100</v>
      </c>
      <c r="E59" s="241"/>
      <c r="F59" s="149"/>
    </row>
    <row r="60" spans="1:11" ht="18.75" hidden="1" customHeight="1">
      <c r="A60" s="61">
        <f t="shared" si="2"/>
        <v>18</v>
      </c>
      <c r="B60" s="13" t="s">
        <v>50</v>
      </c>
      <c r="C60" s="401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42</v>
      </c>
      <c r="C61" s="401"/>
      <c r="D61" s="237">
        <v>108</v>
      </c>
      <c r="E61" s="241"/>
      <c r="F61" s="149"/>
    </row>
    <row r="62" spans="1:11" ht="18.75" customHeight="1">
      <c r="A62" s="61">
        <f t="shared" si="2"/>
        <v>19</v>
      </c>
      <c r="B62" s="13" t="s">
        <v>72</v>
      </c>
      <c r="C62" s="401"/>
      <c r="D62" s="237">
        <v>90</v>
      </c>
      <c r="E62" s="241"/>
      <c r="F62" s="149"/>
    </row>
    <row r="63" spans="1:11" ht="18.75" customHeight="1">
      <c r="A63" s="61">
        <f t="shared" si="2"/>
        <v>20</v>
      </c>
      <c r="B63" s="13" t="s">
        <v>73</v>
      </c>
      <c r="C63" s="401"/>
      <c r="D63" s="237">
        <v>17</v>
      </c>
      <c r="E63" s="241"/>
      <c r="F63" s="149"/>
    </row>
    <row r="64" spans="1:11" ht="18.75" customHeight="1">
      <c r="A64" s="61">
        <f t="shared" si="2"/>
        <v>21</v>
      </c>
      <c r="B64" s="13" t="s">
        <v>43</v>
      </c>
      <c r="C64" s="401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118</v>
      </c>
      <c r="C65" s="401"/>
      <c r="D65" s="237">
        <v>30.5</v>
      </c>
      <c r="E65" s="241"/>
      <c r="F65" s="149"/>
    </row>
    <row r="66" spans="1:7" ht="18.75" hidden="1" customHeight="1">
      <c r="A66" s="61">
        <f t="shared" si="2"/>
        <v>23</v>
      </c>
      <c r="B66" s="13" t="s">
        <v>44</v>
      </c>
      <c r="C66" s="401"/>
      <c r="D66" s="237"/>
      <c r="E66" s="241"/>
      <c r="F66" s="149"/>
    </row>
    <row r="67" spans="1:7" ht="18.75" customHeight="1">
      <c r="A67" s="61">
        <f t="shared" si="2"/>
        <v>24</v>
      </c>
      <c r="B67" s="13" t="s">
        <v>60</v>
      </c>
      <c r="C67" s="401"/>
      <c r="D67" s="237">
        <v>130</v>
      </c>
      <c r="E67" s="241"/>
      <c r="F67" s="149"/>
    </row>
    <row r="68" spans="1:7" ht="18.75" hidden="1" customHeight="1">
      <c r="A68" s="61">
        <f t="shared" si="2"/>
        <v>25</v>
      </c>
      <c r="B68" s="13"/>
      <c r="C68" s="401"/>
      <c r="D68" s="237"/>
      <c r="E68" s="241"/>
      <c r="F68" s="149"/>
    </row>
    <row r="69" spans="1:7" ht="18.75" hidden="1" customHeight="1">
      <c r="A69" s="61">
        <f t="shared" si="2"/>
        <v>26</v>
      </c>
      <c r="B69" s="13"/>
      <c r="C69" s="401"/>
      <c r="D69" s="237"/>
      <c r="E69" s="241"/>
      <c r="F69" s="149" t="s">
        <v>324</v>
      </c>
    </row>
    <row r="70" spans="1:7" ht="18.75" hidden="1" customHeight="1">
      <c r="A70" s="61">
        <f t="shared" si="2"/>
        <v>27</v>
      </c>
      <c r="B70" s="13" t="s">
        <v>212</v>
      </c>
      <c r="C70" s="401"/>
      <c r="D70" s="237"/>
      <c r="E70" s="241"/>
      <c r="F70" s="149"/>
    </row>
    <row r="71" spans="1:7" ht="18.75" hidden="1" customHeight="1">
      <c r="A71" s="61">
        <f t="shared" si="2"/>
        <v>28</v>
      </c>
      <c r="B71" s="13" t="s">
        <v>211</v>
      </c>
      <c r="C71" s="401"/>
      <c r="D71" s="237"/>
      <c r="E71" s="241"/>
      <c r="F71" s="149"/>
    </row>
    <row r="72" spans="1:7" ht="18.75" customHeight="1">
      <c r="A72" s="61">
        <v>23</v>
      </c>
      <c r="B72" s="13" t="s">
        <v>25</v>
      </c>
      <c r="C72" s="401"/>
      <c r="D72" s="237">
        <f>D73</f>
        <v>1475.8</v>
      </c>
      <c r="E72" s="241"/>
      <c r="F72" s="149"/>
    </row>
    <row r="73" spans="1:7" s="380" customFormat="1" ht="21" customHeight="1">
      <c r="A73" s="376">
        <f>+A72+0.1</f>
        <v>23.1</v>
      </c>
      <c r="B73" s="377" t="s">
        <v>74</v>
      </c>
      <c r="C73" s="377"/>
      <c r="D73" s="378">
        <v>1475.8</v>
      </c>
      <c r="E73" s="379"/>
      <c r="F73" s="381"/>
    </row>
    <row r="74" spans="1:7" ht="18.75" hidden="1" customHeight="1">
      <c r="A74" s="61">
        <f>+A72+1</f>
        <v>24</v>
      </c>
      <c r="B74" s="13" t="s">
        <v>75</v>
      </c>
      <c r="C74" s="401"/>
      <c r="D74" s="237"/>
      <c r="E74" s="241"/>
      <c r="F74" s="149"/>
    </row>
    <row r="75" spans="1:7" ht="18.75" hidden="1" customHeight="1">
      <c r="A75" s="61">
        <f>+A74+1</f>
        <v>25</v>
      </c>
      <c r="B75" s="13" t="s">
        <v>64</v>
      </c>
      <c r="C75" s="401"/>
      <c r="D75" s="237"/>
      <c r="E75" s="241"/>
      <c r="F75" s="149"/>
    </row>
    <row r="76" spans="1:7">
      <c r="A76" s="29"/>
      <c r="B76" s="84" t="s">
        <v>28</v>
      </c>
      <c r="C76" s="404"/>
      <c r="D76" s="409">
        <f>SUM(D37,D40:D46,D50:D72,D74:D75)</f>
        <v>63121.100000000006</v>
      </c>
      <c r="E76" s="406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330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5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4" t="s">
        <v>183</v>
      </c>
      <c r="D1" s="455">
        <f>+'Ekamut-caxs'!E1+1</f>
        <v>246</v>
      </c>
      <c r="E1" s="55"/>
      <c r="F1" s="29"/>
      <c r="G1" s="29"/>
    </row>
    <row r="2" spans="1:10" s="42" customFormat="1" ht="17.25">
      <c r="A2" s="246"/>
      <c r="B2" s="248"/>
      <c r="C2" s="454" t="s">
        <v>38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208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246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209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278</v>
      </c>
      <c r="D7" s="455">
        <f>+'Ekamut-caxs'!E7+1</f>
        <v>248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38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280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39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'Ekamut-caxs'!A13:E13</f>
        <v xml:space="preserve">«Երևանի հ․129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322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210</v>
      </c>
      <c r="D17" s="414"/>
      <c r="E17" s="55"/>
      <c r="F17" s="29"/>
      <c r="G17" s="29"/>
    </row>
    <row r="18" spans="1:7" s="45" customFormat="1" ht="31.5" customHeight="1" thickBot="1">
      <c r="A18" s="415" t="s">
        <v>2</v>
      </c>
      <c r="B18" s="416" t="s">
        <v>29</v>
      </c>
      <c r="C18" s="417" t="s">
        <v>40</v>
      </c>
      <c r="D18" s="418"/>
      <c r="E18" s="430">
        <f>+C19-C77</f>
        <v>1289.3</v>
      </c>
      <c r="G18" s="146" t="s">
        <v>206</v>
      </c>
    </row>
    <row r="19" spans="1:7" s="42" customFormat="1" ht="40.9" customHeight="1" thickBot="1">
      <c r="A19" s="419" t="s">
        <v>6</v>
      </c>
      <c r="B19" s="420" t="s">
        <v>30</v>
      </c>
      <c r="C19" s="136">
        <f>+'Dramakani hamematakan'!D6</f>
        <v>1923.5</v>
      </c>
      <c r="D19" s="421"/>
      <c r="E19" s="480" t="s">
        <v>207</v>
      </c>
      <c r="F19" s="480"/>
      <c r="G19" s="144"/>
    </row>
    <row r="20" spans="1:7" s="42" customFormat="1" ht="17.25">
      <c r="A20" s="419" t="s">
        <v>9</v>
      </c>
      <c r="B20" s="420" t="s">
        <v>78</v>
      </c>
      <c r="C20" s="136">
        <f>SUM(C21:C22,C25,C29:C35)</f>
        <v>61931.200000000004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51487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130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130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9404.6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511.1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8593.5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3.3000000000000003</v>
      </c>
      <c r="B28" s="386" t="s">
        <v>249</v>
      </c>
      <c r="C28" s="388">
        <f>+C79</f>
        <v>300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884.8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24.8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19" t="s">
        <v>32</v>
      </c>
      <c r="B36" s="420" t="s">
        <v>79</v>
      </c>
      <c r="C36" s="136">
        <f>C37+C79+C91</f>
        <v>63023.9</v>
      </c>
      <c r="D36" s="422"/>
      <c r="E36" s="149"/>
      <c r="F36" s="29"/>
      <c r="G36" s="29"/>
    </row>
    <row r="37" spans="1:7" s="42" customFormat="1" ht="17.25">
      <c r="A37" s="28" t="s">
        <v>52</v>
      </c>
      <c r="B37" s="420" t="s">
        <v>55</v>
      </c>
      <c r="C37" s="136">
        <f>SUM(C38,C41:C47,C51:C73,C77:C78)</f>
        <v>62265.4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45712.800000000003</v>
      </c>
      <c r="D38" s="240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440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2998.9856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9418.2000000000007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2567.8000000000002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1253.2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355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34.799999999999997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70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140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60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8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72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v>10</v>
      </c>
      <c r="B53" s="244" t="str">
        <f>+'Ekamut-caxs'!B52</f>
        <v>Գրասենյակային ապրանքների գծով</v>
      </c>
      <c r="C53" s="135">
        <f>+'Ekamut-caxs'!D52</f>
        <v>134.1</v>
      </c>
      <c r="D53" s="240"/>
      <c r="E53" s="55"/>
      <c r="F53" s="29"/>
      <c r="G53" s="29"/>
    </row>
    <row r="54" spans="1:7" s="42" customFormat="1" ht="18" customHeight="1">
      <c r="A54" s="35">
        <f t="shared" ref="A54:A73" si="2">+A53+1</f>
        <v>11</v>
      </c>
      <c r="B54" s="244" t="str">
        <f>+'Ekamut-caxs'!B53</f>
        <v>Փոքրարժեք կամ արագամաշ առարկաների գծով</v>
      </c>
      <c r="C54" s="135">
        <f>+'Ekamut-caxs'!D53</f>
        <v>24.4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187.4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29.5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365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152.5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100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90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30.5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24</v>
      </c>
      <c r="B68" s="244" t="str">
        <f>+'Ekamut-caxs'!B67</f>
        <v>Վերապատրաստման գծով</v>
      </c>
      <c r="C68" s="135">
        <f>+'Ekamut-caxs'!D67</f>
        <v>130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25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26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27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28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29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29.1</v>
      </c>
      <c r="B74" s="386" t="s">
        <v>34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29.200000000000003</v>
      </c>
      <c r="B75" s="386" t="s">
        <v>46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29.300000000000004</v>
      </c>
      <c r="B76" s="386" t="s">
        <v>80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f>+A66+1</f>
        <v>23</v>
      </c>
      <c r="B77" s="244" t="s">
        <v>35</v>
      </c>
      <c r="C77" s="135">
        <f>+'Deb. ev kreditor'!D59-'Deb. ev kreditor'!D55</f>
        <v>634.20000000000005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0" t="s">
        <v>56</v>
      </c>
      <c r="C79" s="136">
        <f>C80+C87</f>
        <v>300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300</v>
      </c>
      <c r="D80" s="240"/>
      <c r="E80" s="55"/>
      <c r="F80" s="29"/>
      <c r="G80" s="29"/>
    </row>
    <row r="81" spans="1:7" s="397" customFormat="1" ht="15.75" hidden="1" customHeight="1">
      <c r="A81" s="385">
        <f t="shared" ref="A81:A86" si="3">+A80+0.1</f>
        <v>1.1000000000000001</v>
      </c>
      <c r="B81" s="386" t="s">
        <v>82</v>
      </c>
      <c r="C81" s="387"/>
      <c r="D81" s="394"/>
      <c r="E81" s="395"/>
      <c r="F81" s="396"/>
      <c r="G81" s="396"/>
    </row>
    <row r="82" spans="1:7" s="397" customFormat="1" ht="15.75" customHeight="1">
      <c r="A82" s="385">
        <f>+A80+0.1</f>
        <v>1.1000000000000001</v>
      </c>
      <c r="B82" s="386" t="s">
        <v>83</v>
      </c>
      <c r="C82" s="387">
        <v>300</v>
      </c>
      <c r="D82" s="394"/>
      <c r="E82" s="395"/>
      <c r="F82" s="396"/>
      <c r="G82" s="396"/>
    </row>
    <row r="83" spans="1:7" s="397" customFormat="1" ht="15.75" hidden="1" customHeight="1">
      <c r="A83" s="385">
        <f t="shared" si="3"/>
        <v>1.2000000000000002</v>
      </c>
      <c r="B83" s="386" t="s">
        <v>84</v>
      </c>
      <c r="C83" s="387"/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1.3000000000000003</v>
      </c>
      <c r="B84" s="386" t="s">
        <v>61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1.4000000000000004</v>
      </c>
      <c r="B85" s="386" t="s">
        <v>62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1.5000000000000004</v>
      </c>
      <c r="B86" s="386"/>
      <c r="C86" s="387"/>
      <c r="D86" s="394"/>
      <c r="E86" s="395" t="s">
        <v>326</v>
      </c>
      <c r="F86" s="396"/>
      <c r="G86" s="396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58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57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47</v>
      </c>
      <c r="C90" s="387"/>
      <c r="D90" s="394"/>
      <c r="E90" s="395"/>
      <c r="F90" s="396"/>
      <c r="G90" s="396"/>
    </row>
    <row r="91" spans="1:7" s="43" customFormat="1" ht="34.5">
      <c r="A91" s="28" t="s">
        <v>54</v>
      </c>
      <c r="B91" s="420" t="s">
        <v>139</v>
      </c>
      <c r="C91" s="136">
        <f>SUM(C92:C93)</f>
        <v>458.5</v>
      </c>
      <c r="D91" s="422"/>
      <c r="E91" s="59"/>
      <c r="F91" s="52"/>
      <c r="G91" s="52"/>
    </row>
    <row r="92" spans="1:7" s="42" customFormat="1" ht="18" customHeight="1">
      <c r="A92" s="35">
        <v>1</v>
      </c>
      <c r="B92" s="244" t="s">
        <v>13</v>
      </c>
      <c r="C92" s="134">
        <v>458.5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36</v>
      </c>
      <c r="B94" s="420" t="s">
        <v>37</v>
      </c>
      <c r="C94" s="136">
        <f>C19+C20-C36</f>
        <v>830.80000000000291</v>
      </c>
      <c r="D94" s="422"/>
      <c r="E94" s="480" t="s">
        <v>184</v>
      </c>
      <c r="F94" s="480"/>
      <c r="G94" s="145"/>
    </row>
    <row r="95" spans="1:7" s="43" customFormat="1" ht="30" customHeight="1">
      <c r="A95" s="423"/>
      <c r="B95" s="424"/>
      <c r="E95" s="429">
        <v>29.5</v>
      </c>
      <c r="F95" s="52"/>
      <c r="G95" s="52"/>
    </row>
    <row r="96" spans="1:7" s="5" customFormat="1" ht="17.25" hidden="1">
      <c r="B96" s="425" t="str">
        <f>'Ekamut-caxs'!B78</f>
        <v>ՏՆՕՐԵՆԻ ժ/պ՝</v>
      </c>
      <c r="C96" s="238" t="s">
        <v>327</v>
      </c>
      <c r="D96" s="238"/>
      <c r="E96" s="84"/>
      <c r="F96" s="29"/>
      <c r="G96" s="29"/>
    </row>
    <row r="97" spans="1:7" s="2" customFormat="1" ht="17.25" hidden="1">
      <c r="A97" s="5"/>
      <c r="B97" s="30" t="s">
        <v>3</v>
      </c>
      <c r="C97" s="235"/>
      <c r="D97" s="426"/>
      <c r="E97" s="398"/>
      <c r="F97" s="45"/>
      <c r="G97" s="45"/>
    </row>
    <row r="98" spans="1:7" s="2" customFormat="1" ht="17.25" hidden="1">
      <c r="B98" s="427" t="s">
        <v>5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200</v>
      </c>
      <c r="D101" s="253" t="s">
        <v>217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6" zoomScaleSheetLayoutView="100" workbookViewId="0">
      <selection activeCell="A10" sqref="A10:XFD1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51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հ․129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258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2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6</v>
      </c>
      <c r="B6" s="37" t="s">
        <v>133</v>
      </c>
      <c r="C6" s="147">
        <f>SUM(C7:C8,C11,C14:C18,C21:C22)</f>
        <v>71656.700000000012</v>
      </c>
      <c r="D6" s="147">
        <f>SUM(D7:D8,D11,D14:D18,D21:D22)</f>
        <v>63121.100000000006</v>
      </c>
      <c r="E6" s="147">
        <f t="shared" ref="E6:E63" si="0">D6-C6</f>
        <v>-8535.6000000000058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58740.800000000003</v>
      </c>
      <c r="D7" s="139">
        <f>+'Ekamut-caxs'!D17</f>
        <v>51487</v>
      </c>
      <c r="E7" s="139">
        <f t="shared" si="0"/>
        <v>-7253.8000000000029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130</v>
      </c>
      <c r="D8" s="139">
        <f>SUM(D9:D10)</f>
        <v>130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130</v>
      </c>
      <c r="D9" s="128">
        <f>+'Ekamut-caxs'!D19</f>
        <v>130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10190.1</v>
      </c>
      <c r="D11" s="139">
        <f>SUM(D12:D13)</f>
        <v>9104.6</v>
      </c>
      <c r="E11" s="139">
        <f t="shared" si="0"/>
        <v>-1085.5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544.9</v>
      </c>
      <c r="D12" s="128">
        <f>+'Ekamut-caxs'!D22</f>
        <v>511.1</v>
      </c>
      <c r="E12" s="139">
        <f t="shared" si="0"/>
        <v>-33.799999999999955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9645.2000000000007</v>
      </c>
      <c r="D13" s="128">
        <f>+'Ekamut-caxs'!D23</f>
        <v>8593.5</v>
      </c>
      <c r="E13" s="139">
        <f t="shared" si="0"/>
        <v>-1051.7000000000007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1120</v>
      </c>
      <c r="D14" s="139">
        <f>+'Ekamut-caxs'!D25</f>
        <v>884.8</v>
      </c>
      <c r="E14" s="139">
        <f t="shared" si="0"/>
        <v>-235.20000000000005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10.7</v>
      </c>
      <c r="D15" s="139">
        <f>'Ekamut-caxs'!D24</f>
        <v>14.1</v>
      </c>
      <c r="E15" s="139">
        <f t="shared" si="0"/>
        <v>3.4000000000000004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1465.1</v>
      </c>
      <c r="D18" s="142">
        <f>SUM(D19:D20)</f>
        <v>1475.8</v>
      </c>
      <c r="E18" s="139">
        <f t="shared" si="0"/>
        <v>10.700000000000045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1465.1</v>
      </c>
      <c r="D19" s="129">
        <f>+'Ekamut-caxs'!D30</f>
        <v>1475.8</v>
      </c>
      <c r="E19" s="129">
        <f t="shared" si="0"/>
        <v>10.700000000000045</v>
      </c>
      <c r="F19" s="128"/>
    </row>
    <row r="20" spans="1:18" ht="16.5" hidden="1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24.8</v>
      </c>
      <c r="E21" s="138">
        <f t="shared" si="0"/>
        <v>24.8</v>
      </c>
      <c r="F21" s="128"/>
    </row>
    <row r="22" spans="1:18" s="32" customFormat="1" ht="17.25" hidden="1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9</v>
      </c>
      <c r="B23" s="34" t="s">
        <v>134</v>
      </c>
      <c r="C23" s="148">
        <f>SUM(C24,C27:C33,C37:C59,C61:C62)</f>
        <v>71656.7</v>
      </c>
      <c r="D23" s="148">
        <f>SUM(D24,D27:D33,D37:D59,D61:D62)</f>
        <v>63121.100000000006</v>
      </c>
      <c r="E23" s="147">
        <f t="shared" si="0"/>
        <v>-8535.5999999999913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47515.3</v>
      </c>
      <c r="D24" s="142">
        <f>+'Ekamut-caxs'!D37</f>
        <v>45712.800000000003</v>
      </c>
      <c r="E24" s="139">
        <f t="shared" si="0"/>
        <v>-1802.5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648</v>
      </c>
      <c r="D25" s="143">
        <f>+'Ekamut-caxs'!D38</f>
        <v>440</v>
      </c>
      <c r="E25" s="129">
        <f>D25-C25</f>
        <v>-208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2998.9856</v>
      </c>
      <c r="E26" s="130">
        <f>D26-C26</f>
        <v>2998.9856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11536.8</v>
      </c>
      <c r="D27" s="142">
        <f>+'Ekamut-caxs'!D40</f>
        <v>9418.2000000000007</v>
      </c>
      <c r="E27" s="139">
        <f t="shared" si="0"/>
        <v>-2118.5999999999985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2109.6999999999998</v>
      </c>
      <c r="D28" s="142">
        <f>+'Ekamut-caxs'!D41</f>
        <v>2567.8000000000002</v>
      </c>
      <c r="E28" s="139">
        <f t="shared" si="0"/>
        <v>458.10000000000036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1145.4000000000001</v>
      </c>
      <c r="D29" s="142">
        <f>+'Ekamut-caxs'!D42</f>
        <v>1253.2</v>
      </c>
      <c r="E29" s="139">
        <f t="shared" si="0"/>
        <v>107.79999999999995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279.5</v>
      </c>
      <c r="D30" s="142">
        <f>+'Ekamut-caxs'!D43</f>
        <v>369.1</v>
      </c>
      <c r="E30" s="139">
        <f t="shared" si="0"/>
        <v>89.600000000000023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20.399999999999999</v>
      </c>
      <c r="D31" s="142">
        <f>+'Ekamut-caxs'!D44</f>
        <v>34.799999999999997</v>
      </c>
      <c r="E31" s="139">
        <f t="shared" si="0"/>
        <v>14.399999999999999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70</v>
      </c>
      <c r="D32" s="142">
        <f>+'Ekamut-caxs'!D45</f>
        <v>70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139</v>
      </c>
      <c r="D33" s="142">
        <f>SUM(D34:D36)</f>
        <v>140</v>
      </c>
      <c r="E33" s="139">
        <f t="shared" si="0"/>
        <v>1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60</v>
      </c>
      <c r="D34" s="143">
        <f>+'Ekamut-caxs'!D47</f>
        <v>60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7</v>
      </c>
      <c r="D35" s="143">
        <f>+'Ekamut-caxs'!D48</f>
        <v>8</v>
      </c>
      <c r="E35" s="129">
        <f t="shared" si="0"/>
        <v>1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134.1</v>
      </c>
      <c r="E39" s="139">
        <f t="shared" si="0"/>
        <v>22.5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120</v>
      </c>
      <c r="D40" s="142">
        <f>+'Ekamut-caxs'!D53</f>
        <v>24.4</v>
      </c>
      <c r="E40" s="139">
        <f t="shared" si="0"/>
        <v>-95.6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400</v>
      </c>
      <c r="D41" s="142">
        <f>+'Ekamut-caxs'!D54</f>
        <v>187.4</v>
      </c>
      <c r="E41" s="139">
        <f t="shared" si="0"/>
        <v>-212.6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60</v>
      </c>
      <c r="D42" s="142">
        <f>+'Ekamut-caxs'!D55</f>
        <v>29.5</v>
      </c>
      <c r="E42" s="139">
        <f>D42-C42</f>
        <v>-30.5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90</v>
      </c>
      <c r="D43" s="142">
        <f>+'Ekamut-caxs'!D56</f>
        <v>120</v>
      </c>
      <c r="E43" s="139">
        <f t="shared" si="0"/>
        <v>30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350</v>
      </c>
      <c r="D44" s="142">
        <f>+'Ekamut-caxs'!D57</f>
        <v>365</v>
      </c>
      <c r="E44" s="139">
        <f t="shared" si="0"/>
        <v>15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116.5</v>
      </c>
      <c r="D45" s="142">
        <f>+'Ekamut-caxs'!D58</f>
        <v>152.5</v>
      </c>
      <c r="E45" s="139">
        <f>D45-C45</f>
        <v>36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+'Ekamut-caxs'!B59</f>
        <v>Կաթսայատան սպասարկման գծով</v>
      </c>
      <c r="C46" s="138">
        <v>100</v>
      </c>
      <c r="D46" s="142">
        <f>+'Ekamut-caxs'!D59</f>
        <v>100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110</v>
      </c>
      <c r="D49" s="142">
        <f>+'Ekamut-caxs'!D62</f>
        <v>90</v>
      </c>
      <c r="E49" s="139">
        <f t="shared" si="0"/>
        <v>-20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17</v>
      </c>
      <c r="E50" s="139">
        <f t="shared" si="0"/>
        <v>-100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3</v>
      </c>
      <c r="E51" s="139">
        <f t="shared" ref="E51:E62" si="5">D51-C51</f>
        <v>-3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15</v>
      </c>
      <c r="D52" s="142">
        <f>+'Ekamut-caxs'!D65</f>
        <v>30.5</v>
      </c>
      <c r="E52" s="139">
        <f t="shared" si="5"/>
        <v>15.5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24</v>
      </c>
      <c r="B54" s="141" t="str">
        <f>+'Ekamut-caxs'!B67</f>
        <v>Վերապատրաստման գծով</v>
      </c>
      <c r="C54" s="138">
        <v>130</v>
      </c>
      <c r="D54" s="142">
        <f>+'Ekamut-caxs'!D67</f>
        <v>130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25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26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f t="shared" si="4"/>
        <v>27</v>
      </c>
      <c r="B57" s="182" t="str">
        <f>+'Ekamut-caxs'!B70</f>
        <v>Դուրսգրվող գույքի վերագնահատման գծով</v>
      </c>
      <c r="C57" s="138">
        <v>60</v>
      </c>
      <c r="D57" s="140">
        <f>+'Ekamut-caxs'!D70</f>
        <v>0</v>
      </c>
      <c r="E57" s="138">
        <f>D57-C57</f>
        <v>-60</v>
      </c>
      <c r="F57" s="250"/>
    </row>
    <row r="58" spans="1:18" s="32" customFormat="1" ht="17.25">
      <c r="A58" s="35">
        <f t="shared" si="4"/>
        <v>28</v>
      </c>
      <c r="B58" s="182" t="str">
        <f>+'Ekamut-caxs'!B71</f>
        <v>Կրակմարիչների լիցքավորում</v>
      </c>
      <c r="C58" s="138">
        <v>36</v>
      </c>
      <c r="D58" s="140">
        <f>+'Ekamut-caxs'!D71</f>
        <v>0</v>
      </c>
      <c r="E58" s="138">
        <f>D58-C58</f>
        <v>-36</v>
      </c>
      <c r="F58" s="138"/>
    </row>
    <row r="59" spans="1:18" s="33" customFormat="1" ht="17.25">
      <c r="A59" s="35">
        <f t="shared" si="4"/>
        <v>29</v>
      </c>
      <c r="B59" s="141" t="str">
        <f>+'Ekamut-caxs'!B72</f>
        <v>Հիմնական միջոցների մաշվածության գծով, որից՝</v>
      </c>
      <c r="C59" s="138">
        <v>1465.1</v>
      </c>
      <c r="D59" s="142">
        <f>+'Ekamut-caxs'!D72</f>
        <v>1475.8</v>
      </c>
      <c r="E59" s="139">
        <f t="shared" si="5"/>
        <v>10.700000000000045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30</v>
      </c>
      <c r="B60" s="183" t="str">
        <f>+'Ekamut-caxs'!B73</f>
        <v>պայմանով (անհատույց) ստացված</v>
      </c>
      <c r="C60" s="130">
        <v>1256.9000000000001</v>
      </c>
      <c r="D60" s="143">
        <f>+'Ekamut-caxs'!D73</f>
        <v>1475.8</v>
      </c>
      <c r="E60" s="129">
        <f t="shared" si="5"/>
        <v>218.89999999999986</v>
      </c>
      <c r="F60" s="130"/>
      <c r="G60" s="79"/>
    </row>
    <row r="61" spans="1:18" s="33" customFormat="1" ht="17.25" hidden="1">
      <c r="A61" s="35">
        <f>+A59+1</f>
        <v>30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31</v>
      </c>
      <c r="B62" s="141" t="str">
        <f>+'Ekamut-caxs'!B75</f>
        <v>Այլ ծախսերի գծով</v>
      </c>
      <c r="C62" s="138">
        <v>4857.3999999999996</v>
      </c>
      <c r="D62" s="142">
        <f>+'Ekamut-caxs'!D75</f>
        <v>0</v>
      </c>
      <c r="E62" s="139">
        <f t="shared" si="5"/>
        <v>-4857.3999999999996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tr">
        <f>'Ekamut-caxs'!B78</f>
        <v>ՏՆՕՐԵՆԻ ժ/պ՝</v>
      </c>
      <c r="C65" s="213"/>
      <c r="D65" s="483" t="str">
        <f>+'Ekamut-caxs'!D78</f>
        <v>Ե.Բաբայան</v>
      </c>
      <c r="E65" s="483"/>
      <c r="F65" s="65"/>
    </row>
    <row r="66" spans="1:6" ht="9.75" customHeight="1">
      <c r="B66" s="214"/>
      <c r="C66" s="215"/>
      <c r="D66" s="482" t="s">
        <v>4</v>
      </c>
      <c r="E66" s="482"/>
      <c r="F66" s="151"/>
    </row>
    <row r="67" spans="1:6" ht="24.75" customHeight="1">
      <c r="B67" s="212" t="s">
        <v>5</v>
      </c>
      <c r="C67" s="213"/>
      <c r="D67" s="483" t="str">
        <f>+'Ekamut-caxs'!D80</f>
        <v>Ս.Դանիելյան</v>
      </c>
      <c r="E67" s="483"/>
      <c r="F67" s="65"/>
    </row>
    <row r="68" spans="1:6" ht="11.25" customHeight="1">
      <c r="B68" s="216"/>
      <c r="C68" s="215"/>
      <c r="D68" s="482" t="s">
        <v>4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1" zoomScaleSheetLayoutView="100" workbookViewId="0">
      <selection activeCell="A10" sqref="A10:XFD1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77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հ․129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259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2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6</v>
      </c>
      <c r="B6" s="9" t="s">
        <v>30</v>
      </c>
      <c r="C6" s="131">
        <v>1923.5</v>
      </c>
      <c r="D6" s="131">
        <f>+C6</f>
        <v>1923.5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78</v>
      </c>
      <c r="C7" s="136">
        <f>SUM(C8:C9,C12,C16:C22)</f>
        <v>70480.900000000009</v>
      </c>
      <c r="D7" s="136">
        <f>SUM(D8:D9,D12,D16:D22)</f>
        <v>61931.200000000004</v>
      </c>
      <c r="E7" s="136">
        <f>D7-C7</f>
        <v>-8549.7000000000044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58740.800000000003</v>
      </c>
      <c r="D8" s="135">
        <f>+'Dramakan hosqer'!C21</f>
        <v>51487</v>
      </c>
      <c r="E8" s="135">
        <f>D8-C8</f>
        <v>-7253.8000000000029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130</v>
      </c>
      <c r="D9" s="135">
        <f>SUM(D10:D11)</f>
        <v>130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130</v>
      </c>
      <c r="D10" s="388">
        <f>+'Dramakan hosqer'!C23</f>
        <v>130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10490.1</v>
      </c>
      <c r="D12" s="135">
        <f>SUM(D13:D15)</f>
        <v>9404.6</v>
      </c>
      <c r="E12" s="135">
        <f t="shared" si="1"/>
        <v>-1085.5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544.9</v>
      </c>
      <c r="D13" s="388">
        <f>+'Dramakan hosqer'!C26</f>
        <v>511.1</v>
      </c>
      <c r="E13" s="389">
        <f t="shared" si="1"/>
        <v>-33.799999999999955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9645.2000000000007</v>
      </c>
      <c r="D14" s="388">
        <f>+'Dramakan hosqer'!C27</f>
        <v>8593.5</v>
      </c>
      <c r="E14" s="389">
        <f t="shared" si="1"/>
        <v>-1051.7000000000007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300</v>
      </c>
      <c r="D15" s="388">
        <f>+'Dramakan hosqer'!C28</f>
        <v>300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1120</v>
      </c>
      <c r="D16" s="135">
        <f>+'Dramakan hosqer'!C29</f>
        <v>884.8</v>
      </c>
      <c r="E16" s="135">
        <f t="shared" si="1"/>
        <v>-235.20000000000005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/>
      <c r="D21" s="135">
        <f>+'Dramakan hosqer'!C34</f>
        <v>24.8</v>
      </c>
      <c r="E21" s="135">
        <f>D21-C21</f>
        <v>24.8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67722</v>
      </c>
      <c r="D23" s="136">
        <f>+D24+D66+D78</f>
        <v>63023.9</v>
      </c>
      <c r="E23" s="136">
        <f t="shared" si="0"/>
        <v>-4698.0999999999985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67422</v>
      </c>
      <c r="D24" s="136">
        <f>SUM(D25,D28:D34,D38:D60,D64:D65)</f>
        <v>62265.4</v>
      </c>
      <c r="E24" s="136">
        <f t="shared" si="0"/>
        <v>-5156.5999999999985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47515.3</v>
      </c>
      <c r="D25" s="135">
        <f>+'Dramakan hosqer'!C38</f>
        <v>45712.800000000003</v>
      </c>
      <c r="E25" s="135">
        <f t="shared" si="0"/>
        <v>-1802.5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648</v>
      </c>
      <c r="D26" s="388">
        <f>+'Dramakan hosqer'!C39</f>
        <v>440</v>
      </c>
      <c r="E26" s="389">
        <f t="shared" si="0"/>
        <v>-208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2998.9856</v>
      </c>
      <c r="E27" s="389">
        <f t="shared" si="0"/>
        <v>2998.9856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11536.8</v>
      </c>
      <c r="D28" s="135">
        <f>+'Dramakan hosqer'!C41</f>
        <v>9418.2000000000007</v>
      </c>
      <c r="E28" s="135">
        <f t="shared" si="0"/>
        <v>-2118.5999999999985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2109.6999999999998</v>
      </c>
      <c r="D29" s="135">
        <f>+'Dramakan hosqer'!C42</f>
        <v>2567.8000000000002</v>
      </c>
      <c r="E29" s="135">
        <f t="shared" si="0"/>
        <v>458.10000000000036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1145.4000000000001</v>
      </c>
      <c r="D30" s="135">
        <f>+'Dramakan hosqer'!C43</f>
        <v>1253.2</v>
      </c>
      <c r="E30" s="135">
        <f t="shared" si="0"/>
        <v>107.79999999999995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268.8</v>
      </c>
      <c r="D31" s="135">
        <f>+'Dramakan hosqer'!C44</f>
        <v>355</v>
      </c>
      <c r="E31" s="135">
        <f t="shared" si="0"/>
        <v>86.199999999999989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20.399999999999999</v>
      </c>
      <c r="D32" s="135">
        <f>+'Dramakan hosqer'!C45</f>
        <v>34.799999999999997</v>
      </c>
      <c r="E32" s="135">
        <f t="shared" si="0"/>
        <v>14.399999999999999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70</v>
      </c>
      <c r="D33" s="135">
        <f>+'Dramakan hosqer'!C46</f>
        <v>70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139</v>
      </c>
      <c r="D34" s="135">
        <f>SUM(D35:D37)</f>
        <v>140</v>
      </c>
      <c r="E34" s="135">
        <f t="shared" si="0"/>
        <v>1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60</v>
      </c>
      <c r="D35" s="388">
        <f>+'Dramakan hosqer'!C48</f>
        <v>60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7</v>
      </c>
      <c r="D36" s="388">
        <f>+'Dramakan hosqer'!C49</f>
        <v>8</v>
      </c>
      <c r="E36" s="389">
        <f t="shared" si="0"/>
        <v>1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72</v>
      </c>
      <c r="D37" s="388">
        <f>+'Dramakan hosqer'!C50</f>
        <v>72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111.6</v>
      </c>
      <c r="D40" s="472">
        <f>+'Dramakan hosqer'!C53</f>
        <v>134.1</v>
      </c>
      <c r="E40" s="472">
        <f t="shared" si="0"/>
        <v>22.5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120</v>
      </c>
      <c r="D41" s="135">
        <f>+'Dramakan hosqer'!C54</f>
        <v>24.4</v>
      </c>
      <c r="E41" s="135">
        <f t="shared" si="0"/>
        <v>-95.6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400</v>
      </c>
      <c r="D42" s="135">
        <f>+'Dramakan hosqer'!C55</f>
        <v>187.4</v>
      </c>
      <c r="E42" s="135">
        <f t="shared" si="0"/>
        <v>-212.6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60</v>
      </c>
      <c r="D43" s="135">
        <f>+'Dramakan hosqer'!C56</f>
        <v>29.5</v>
      </c>
      <c r="E43" s="135">
        <f t="shared" si="0"/>
        <v>-30.5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90</v>
      </c>
      <c r="D44" s="472">
        <f>+'Dramakan hosqer'!C57</f>
        <v>120</v>
      </c>
      <c r="E44" s="472">
        <f t="shared" si="0"/>
        <v>30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350</v>
      </c>
      <c r="D45" s="135">
        <f>+'Dramakan hosqer'!C58</f>
        <v>365</v>
      </c>
      <c r="E45" s="135">
        <f t="shared" si="0"/>
        <v>15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116.5</v>
      </c>
      <c r="D46" s="472">
        <f>+'Dramakan hosqer'!C59</f>
        <v>152.5</v>
      </c>
      <c r="E46" s="472">
        <f t="shared" si="0"/>
        <v>36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100</v>
      </c>
      <c r="D47" s="135">
        <f>+'Dramakan hosqer'!C60</f>
        <v>100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110</v>
      </c>
      <c r="D50" s="135">
        <f>+'Dramakan hosqer'!C63</f>
        <v>90</v>
      </c>
      <c r="E50" s="135">
        <f t="shared" si="0"/>
        <v>-20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17</v>
      </c>
      <c r="E51" s="135">
        <f t="shared" si="0"/>
        <v>-100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3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15</v>
      </c>
      <c r="D53" s="135">
        <f>+'Dramakan hosqer'!C66</f>
        <v>30.5</v>
      </c>
      <c r="E53" s="135">
        <f t="shared" si="0"/>
        <v>15.5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130</v>
      </c>
      <c r="D55" s="135">
        <f>+'Dramakan hosqer'!C68</f>
        <v>130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0</v>
      </c>
      <c r="E58" s="135">
        <f>D58-C58</f>
        <v>-60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27</v>
      </c>
      <c r="B59" s="181" t="str">
        <f>+'Dramakan hosqer'!B72</f>
        <v>Կրակմարիչների լիցքավորում</v>
      </c>
      <c r="C59" s="134">
        <v>36</v>
      </c>
      <c r="D59" s="135">
        <f>+'Dramakan hosqer'!C72</f>
        <v>0</v>
      </c>
      <c r="E59" s="135">
        <f>D59-C59</f>
        <v>-36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1465.1</v>
      </c>
      <c r="D60" s="135">
        <f>SUM(D61:D63)</f>
        <v>0</v>
      </c>
      <c r="E60" s="135">
        <f>D60-C60</f>
        <v>-1465.1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28.1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28.200000000000003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customHeight="1">
      <c r="A63" s="385">
        <f t="shared" si="6"/>
        <v>28.300000000000004</v>
      </c>
      <c r="B63" s="386" t="str">
        <f>+'Dramakan hosqer'!B76</f>
        <v xml:space="preserve">չփոխհատուցվող հարկերի գծով </v>
      </c>
      <c r="C63" s="387">
        <v>1465.1</v>
      </c>
      <c r="D63" s="388">
        <f>+'Dramakan hosqer'!C76</f>
        <v>0</v>
      </c>
      <c r="E63" s="389">
        <f t="shared" si="0"/>
        <v>-1465.1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f>+A60+1</f>
        <v>29</v>
      </c>
      <c r="B64" s="181" t="str">
        <f>+'Dramakan hosqer'!B77</f>
        <v>Կրեդիտորական պարտքի մարման գծով</v>
      </c>
      <c r="C64" s="134">
        <v>633.4</v>
      </c>
      <c r="D64" s="135">
        <f>+'Dramakan hosqer'!C77</f>
        <v>634.20000000000005</v>
      </c>
      <c r="E64" s="135">
        <f t="shared" si="0"/>
        <v>0.80000000000006821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30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300</v>
      </c>
      <c r="D66" s="136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hidden="1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36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300</v>
      </c>
      <c r="D69" s="388">
        <f>+'Dramakan hosqer'!C82</f>
        <v>300</v>
      </c>
      <c r="E69" s="389">
        <f>D69-C69</f>
        <v>0</v>
      </c>
      <c r="F69" s="390" t="s">
        <v>331</v>
      </c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hidden="1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119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458.5</v>
      </c>
      <c r="E78" s="136">
        <f t="shared" si="7"/>
        <v>458.5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458.5</v>
      </c>
      <c r="E79" s="134">
        <f>D79-C79</f>
        <v>458.5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4682.4000000000087</v>
      </c>
      <c r="D81" s="136">
        <f>D6+D7-D23</f>
        <v>830.80000000000291</v>
      </c>
      <c r="E81" s="136">
        <f t="shared" si="7"/>
        <v>-3851.6000000000058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tr">
        <f>'Ekamut-caxs'!B78</f>
        <v>ՏՆՕՐԵՆԻ ժ/պ՝</v>
      </c>
      <c r="C83" s="215"/>
      <c r="D83" s="486" t="str">
        <f>+'Ekamut-caxs'!D78</f>
        <v>Ե.Բաբայան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3</v>
      </c>
      <c r="C84" s="219"/>
      <c r="D84" s="485" t="s">
        <v>90</v>
      </c>
      <c r="E84" s="485"/>
      <c r="F84" s="153"/>
    </row>
    <row r="85" spans="1:20" s="11" customFormat="1" ht="22.5" customHeight="1">
      <c r="A85" s="12"/>
      <c r="B85" s="220" t="s">
        <v>5</v>
      </c>
      <c r="C85" s="215"/>
      <c r="D85" s="483" t="str">
        <f>+'Ekamut-caxs'!D80</f>
        <v>Ս.Դանիելյան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90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10" sqref="A10:XFD1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65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հ․129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142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243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2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147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6.8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6.3</v>
      </c>
      <c r="E16" s="22"/>
    </row>
    <row r="17" spans="1:22">
      <c r="A17" s="102">
        <v>1.9</v>
      </c>
      <c r="B17" s="104"/>
      <c r="C17" s="106"/>
      <c r="D17" s="22">
        <v>0.5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6.8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172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433.1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77.900000000000006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23.3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11</v>
      </c>
      <c r="E41" s="22"/>
    </row>
    <row r="42" spans="1:22" ht="27">
      <c r="A42" s="102">
        <v>1.7</v>
      </c>
      <c r="B42" s="104"/>
      <c r="C42" s="102" t="s">
        <v>42</v>
      </c>
      <c r="D42" s="22">
        <v>28</v>
      </c>
      <c r="E42" s="22"/>
    </row>
    <row r="43" spans="1:22">
      <c r="A43" s="102">
        <v>1.8</v>
      </c>
      <c r="B43" s="104"/>
      <c r="C43" s="106" t="s">
        <v>179</v>
      </c>
      <c r="D43" s="22">
        <v>60.8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>
        <v>0.1</v>
      </c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1020.7</v>
      </c>
      <c r="E54" s="22"/>
      <c r="F54" s="150">
        <f>SUM(D36:D53)</f>
        <v>634.19999999999993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1020.7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1654.9</v>
      </c>
      <c r="E59" s="119"/>
      <c r="F59" s="333">
        <f>+D59-D55</f>
        <v>634.20000000000005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1923.6</v>
      </c>
      <c r="D62" s="494" t="s">
        <v>175</v>
      </c>
      <c r="E62" s="495"/>
    </row>
    <row r="63" spans="1:22" ht="36.75" customHeight="1"/>
    <row r="64" spans="1:22" s="83" customFormat="1" ht="25.5" customHeight="1">
      <c r="A64" s="123"/>
      <c r="B64" s="221" t="str">
        <f>'Ekamut-caxs'!B78</f>
        <v>ՏՆՕՐԵՆԻ ժ/պ՝</v>
      </c>
      <c r="C64" s="222"/>
      <c r="D64" s="496" t="str">
        <f>+'Ekamut-caxs'!D78</f>
        <v>Ե.Բաբայան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90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5</v>
      </c>
      <c r="C66" s="222"/>
      <c r="D66" s="496" t="str">
        <f>+'Ekamut-caxs'!D80</f>
        <v>Ս.Դանիելյան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90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SheetLayoutView="100" workbookViewId="0">
      <selection activeCell="A10" sqref="A10:XFD1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285156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5.8554687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1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65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հ․129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112</v>
      </c>
      <c r="B5" s="506" t="s">
        <v>92</v>
      </c>
      <c r="C5" s="507" t="s">
        <v>93</v>
      </c>
      <c r="D5" s="507"/>
      <c r="E5" s="507"/>
      <c r="F5" s="507"/>
      <c r="G5" s="507" t="s">
        <v>94</v>
      </c>
      <c r="H5" s="507"/>
      <c r="I5" s="507"/>
      <c r="J5" s="507"/>
      <c r="K5" s="507" t="s">
        <v>132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465">
        <v>4073</v>
      </c>
      <c r="D7" s="268">
        <v>585290</v>
      </c>
      <c r="E7" s="269">
        <v>3390</v>
      </c>
      <c r="F7" s="270">
        <f>IF((E7&lt;10000), E7*143.7, E7*107.1)</f>
        <v>487142.99999999994</v>
      </c>
      <c r="G7" s="465">
        <v>2484</v>
      </c>
      <c r="H7" s="268">
        <v>127441</v>
      </c>
      <c r="I7" s="269">
        <v>1895</v>
      </c>
      <c r="J7" s="270">
        <v>97196</v>
      </c>
      <c r="K7" s="465">
        <v>50</v>
      </c>
      <c r="L7" s="269">
        <v>60</v>
      </c>
      <c r="M7" s="271">
        <f>+L7*200.47</f>
        <v>12028.2</v>
      </c>
      <c r="N7" s="272">
        <f>+L7*7.94904</f>
        <v>476.94240000000002</v>
      </c>
      <c r="O7" s="271">
        <f>+N7+M7</f>
        <v>12505.142400000001</v>
      </c>
    </row>
    <row r="8" spans="1:15" ht="19.5" customHeight="1">
      <c r="A8" s="266">
        <v>2</v>
      </c>
      <c r="B8" s="267" t="s">
        <v>96</v>
      </c>
      <c r="C8" s="465">
        <v>3214</v>
      </c>
      <c r="D8" s="268">
        <v>461851.8</v>
      </c>
      <c r="E8" s="269">
        <v>2883</v>
      </c>
      <c r="F8" s="270">
        <f t="shared" ref="F8:F18" si="0">IF((E8&lt;10000), E8*143.7, E8*107.1)</f>
        <v>414287.1</v>
      </c>
      <c r="G8" s="465">
        <v>2536</v>
      </c>
      <c r="H8" s="268">
        <v>130533</v>
      </c>
      <c r="I8" s="269">
        <v>2220</v>
      </c>
      <c r="J8" s="270">
        <v>114268</v>
      </c>
      <c r="K8" s="465">
        <v>75</v>
      </c>
      <c r="L8" s="269">
        <v>122</v>
      </c>
      <c r="M8" s="271">
        <f t="shared" ref="M8:M18" si="1">+L8*200.47</f>
        <v>24457.34</v>
      </c>
      <c r="N8" s="272">
        <f t="shared" ref="N8:N18" si="2">+L8*7.94904</f>
        <v>969.78287999999998</v>
      </c>
      <c r="O8" s="271">
        <f t="shared" ref="O8:O18" si="3">+N8+M8</f>
        <v>25427.122879999999</v>
      </c>
    </row>
    <row r="9" spans="1:15" ht="19.5" customHeight="1">
      <c r="A9" s="266">
        <v>3</v>
      </c>
      <c r="B9" s="267" t="s">
        <v>97</v>
      </c>
      <c r="C9" s="465">
        <v>1834</v>
      </c>
      <c r="D9" s="268">
        <v>263545.8</v>
      </c>
      <c r="E9" s="269">
        <v>2628</v>
      </c>
      <c r="F9" s="270">
        <f t="shared" si="0"/>
        <v>377643.6</v>
      </c>
      <c r="G9" s="465">
        <v>2270</v>
      </c>
      <c r="H9" s="268">
        <v>117223</v>
      </c>
      <c r="I9" s="269">
        <v>2248</v>
      </c>
      <c r="J9" s="270">
        <v>116134</v>
      </c>
      <c r="K9" s="465">
        <v>82</v>
      </c>
      <c r="L9" s="269">
        <v>64</v>
      </c>
      <c r="M9" s="271">
        <f t="shared" si="1"/>
        <v>12830.08</v>
      </c>
      <c r="N9" s="272">
        <f t="shared" si="2"/>
        <v>508.73856000000001</v>
      </c>
      <c r="O9" s="271">
        <f t="shared" si="3"/>
        <v>13338.81856</v>
      </c>
    </row>
    <row r="10" spans="1:15" ht="19.5" customHeight="1">
      <c r="A10" s="266">
        <v>4</v>
      </c>
      <c r="B10" s="267" t="s">
        <v>98</v>
      </c>
      <c r="C10" s="465">
        <v>909</v>
      </c>
      <c r="D10" s="273">
        <v>130623.3</v>
      </c>
      <c r="E10" s="269">
        <v>304</v>
      </c>
      <c r="F10" s="270">
        <f t="shared" si="0"/>
        <v>43684.799999999996</v>
      </c>
      <c r="G10" s="465">
        <v>1958</v>
      </c>
      <c r="H10" s="273">
        <v>102543</v>
      </c>
      <c r="I10" s="269">
        <v>1911</v>
      </c>
      <c r="J10" s="270">
        <v>100540</v>
      </c>
      <c r="K10" s="465">
        <v>110</v>
      </c>
      <c r="L10" s="269">
        <v>69</v>
      </c>
      <c r="M10" s="271">
        <f t="shared" si="1"/>
        <v>13832.43</v>
      </c>
      <c r="N10" s="272">
        <f t="shared" si="2"/>
        <v>548.48375999999996</v>
      </c>
      <c r="O10" s="271">
        <f t="shared" si="3"/>
        <v>14380.913759999999</v>
      </c>
    </row>
    <row r="11" spans="1:15" ht="19.5" customHeight="1">
      <c r="A11" s="266">
        <v>5</v>
      </c>
      <c r="B11" s="267" t="s">
        <v>99</v>
      </c>
      <c r="C11" s="465">
        <v>210</v>
      </c>
      <c r="D11" s="273">
        <v>30177</v>
      </c>
      <c r="E11" s="269">
        <v>169</v>
      </c>
      <c r="F11" s="270">
        <f t="shared" si="0"/>
        <v>24285.3</v>
      </c>
      <c r="G11" s="465">
        <v>1925</v>
      </c>
      <c r="H11" s="273">
        <v>100110</v>
      </c>
      <c r="I11" s="269">
        <v>1828</v>
      </c>
      <c r="J11" s="270">
        <v>96355</v>
      </c>
      <c r="K11" s="465">
        <v>93</v>
      </c>
      <c r="L11" s="269">
        <v>64</v>
      </c>
      <c r="M11" s="271">
        <f t="shared" si="1"/>
        <v>12830.08</v>
      </c>
      <c r="N11" s="272">
        <f t="shared" si="2"/>
        <v>508.73856000000001</v>
      </c>
      <c r="O11" s="271">
        <f t="shared" si="3"/>
        <v>13338.81856</v>
      </c>
    </row>
    <row r="12" spans="1:15" ht="19.5" customHeight="1">
      <c r="A12" s="266">
        <v>6</v>
      </c>
      <c r="B12" s="267" t="s">
        <v>100</v>
      </c>
      <c r="C12" s="465">
        <v>204</v>
      </c>
      <c r="D12" s="273">
        <v>29314.799999999999</v>
      </c>
      <c r="E12" s="269">
        <v>143</v>
      </c>
      <c r="F12" s="270">
        <f t="shared" si="0"/>
        <v>20549.099999999999</v>
      </c>
      <c r="G12" s="465">
        <v>1672</v>
      </c>
      <c r="H12" s="273">
        <v>87018</v>
      </c>
      <c r="I12" s="269">
        <v>1900</v>
      </c>
      <c r="J12" s="270">
        <v>99502</v>
      </c>
      <c r="K12" s="465">
        <v>115</v>
      </c>
      <c r="L12" s="269">
        <v>369</v>
      </c>
      <c r="M12" s="271">
        <f t="shared" si="1"/>
        <v>73973.429999999993</v>
      </c>
      <c r="N12" s="272">
        <f t="shared" si="2"/>
        <v>2933.1957600000001</v>
      </c>
      <c r="O12" s="271">
        <f t="shared" si="3"/>
        <v>76906.625759999995</v>
      </c>
    </row>
    <row r="13" spans="1:15" ht="19.5" customHeight="1">
      <c r="A13" s="266">
        <v>7</v>
      </c>
      <c r="B13" s="267" t="s">
        <v>101</v>
      </c>
      <c r="C13" s="465">
        <v>165</v>
      </c>
      <c r="D13" s="273">
        <v>23710.5</v>
      </c>
      <c r="E13" s="269">
        <v>155</v>
      </c>
      <c r="F13" s="270">
        <f t="shared" si="0"/>
        <v>22273.5</v>
      </c>
      <c r="G13" s="465">
        <v>1607</v>
      </c>
      <c r="H13" s="273">
        <v>83148</v>
      </c>
      <c r="I13" s="269">
        <v>1998</v>
      </c>
      <c r="J13" s="270">
        <v>104522</v>
      </c>
      <c r="K13" s="465">
        <v>133</v>
      </c>
      <c r="L13" s="269">
        <v>186</v>
      </c>
      <c r="M13" s="271">
        <f t="shared" si="1"/>
        <v>37287.42</v>
      </c>
      <c r="N13" s="272">
        <f t="shared" si="2"/>
        <v>1478.52144</v>
      </c>
      <c r="O13" s="271">
        <f t="shared" si="3"/>
        <v>38765.941439999995</v>
      </c>
    </row>
    <row r="14" spans="1:15" ht="19.5" customHeight="1">
      <c r="A14" s="266">
        <v>8</v>
      </c>
      <c r="B14" s="274" t="s">
        <v>102</v>
      </c>
      <c r="C14" s="465">
        <v>122</v>
      </c>
      <c r="D14" s="273">
        <v>17531.400000000001</v>
      </c>
      <c r="E14" s="269">
        <v>98</v>
      </c>
      <c r="F14" s="270">
        <f t="shared" si="0"/>
        <v>14082.599999999999</v>
      </c>
      <c r="G14" s="465">
        <v>1599</v>
      </c>
      <c r="H14" s="273">
        <v>82692</v>
      </c>
      <c r="I14" s="269">
        <v>1863</v>
      </c>
      <c r="J14" s="270">
        <v>97101</v>
      </c>
      <c r="K14" s="465">
        <v>187</v>
      </c>
      <c r="L14" s="269">
        <v>265</v>
      </c>
      <c r="M14" s="271">
        <f t="shared" si="1"/>
        <v>53124.55</v>
      </c>
      <c r="N14" s="272">
        <f t="shared" si="2"/>
        <v>2106.4956000000002</v>
      </c>
      <c r="O14" s="271">
        <f t="shared" si="3"/>
        <v>55231.045600000005</v>
      </c>
    </row>
    <row r="15" spans="1:15" ht="19.5" customHeight="1">
      <c r="A15" s="266">
        <v>9</v>
      </c>
      <c r="B15" s="274" t="s">
        <v>103</v>
      </c>
      <c r="C15" s="465">
        <v>150</v>
      </c>
      <c r="D15" s="273">
        <v>21555</v>
      </c>
      <c r="E15" s="269">
        <v>152</v>
      </c>
      <c r="F15" s="270">
        <f t="shared" si="0"/>
        <v>21842.399999999998</v>
      </c>
      <c r="G15" s="465">
        <v>1387</v>
      </c>
      <c r="H15" s="273">
        <v>72125</v>
      </c>
      <c r="I15" s="269">
        <v>1869</v>
      </c>
      <c r="J15" s="270">
        <v>97649</v>
      </c>
      <c r="K15" s="465">
        <v>100</v>
      </c>
      <c r="L15" s="269">
        <v>204</v>
      </c>
      <c r="M15" s="271">
        <f t="shared" si="1"/>
        <v>40895.879999999997</v>
      </c>
      <c r="N15" s="272">
        <f t="shared" si="2"/>
        <v>1621.6041600000001</v>
      </c>
      <c r="O15" s="271">
        <f t="shared" si="3"/>
        <v>42517.48416</v>
      </c>
    </row>
    <row r="16" spans="1:15" ht="19.5" customHeight="1">
      <c r="A16" s="266">
        <v>10</v>
      </c>
      <c r="B16" s="274" t="s">
        <v>104</v>
      </c>
      <c r="C16" s="465">
        <v>205</v>
      </c>
      <c r="D16" s="273">
        <v>29458.5</v>
      </c>
      <c r="E16" s="269">
        <v>860</v>
      </c>
      <c r="F16" s="270">
        <f t="shared" si="0"/>
        <v>123581.99999999999</v>
      </c>
      <c r="G16" s="465">
        <v>1457</v>
      </c>
      <c r="H16" s="273">
        <v>76461</v>
      </c>
      <c r="I16" s="466">
        <v>2211.7800000000002</v>
      </c>
      <c r="J16" s="467">
        <v>115942.79</v>
      </c>
      <c r="K16" s="468">
        <v>165</v>
      </c>
      <c r="L16" s="466">
        <v>202</v>
      </c>
      <c r="M16" s="271">
        <f t="shared" si="1"/>
        <v>40494.94</v>
      </c>
      <c r="N16" s="272">
        <f t="shared" si="2"/>
        <v>1605.7060799999999</v>
      </c>
      <c r="O16" s="271">
        <f t="shared" si="3"/>
        <v>42100.646080000006</v>
      </c>
    </row>
    <row r="17" spans="1:15" ht="19.5" customHeight="1">
      <c r="A17" s="266">
        <v>11</v>
      </c>
      <c r="B17" s="274" t="s">
        <v>105</v>
      </c>
      <c r="C17" s="465">
        <v>1264</v>
      </c>
      <c r="D17" s="273">
        <v>181636.8</v>
      </c>
      <c r="E17" s="269">
        <f>+C7</f>
        <v>4073</v>
      </c>
      <c r="F17" s="270">
        <f t="shared" si="0"/>
        <v>585290.1</v>
      </c>
      <c r="G17" s="465">
        <v>1594</v>
      </c>
      <c r="H17" s="273">
        <v>82156</v>
      </c>
      <c r="I17" s="269">
        <f>+G7</f>
        <v>2484</v>
      </c>
      <c r="J17" s="270">
        <f t="shared" ref="J17:J18" si="4">+I17*53.48</f>
        <v>132844.31999999998</v>
      </c>
      <c r="K17" s="465">
        <v>105</v>
      </c>
      <c r="L17" s="269">
        <f>+K7</f>
        <v>50</v>
      </c>
      <c r="M17" s="271">
        <f t="shared" si="1"/>
        <v>10023.5</v>
      </c>
      <c r="N17" s="272">
        <f t="shared" si="2"/>
        <v>397.452</v>
      </c>
      <c r="O17" s="271">
        <f t="shared" si="3"/>
        <v>10420.951999999999</v>
      </c>
    </row>
    <row r="18" spans="1:15" ht="19.5" customHeight="1">
      <c r="A18" s="266">
        <v>12</v>
      </c>
      <c r="B18" s="274" t="s">
        <v>106</v>
      </c>
      <c r="C18" s="465">
        <v>3014</v>
      </c>
      <c r="D18" s="273">
        <v>433111.8</v>
      </c>
      <c r="E18" s="269">
        <f>+C18</f>
        <v>3014</v>
      </c>
      <c r="F18" s="270">
        <f t="shared" si="0"/>
        <v>433111.8</v>
      </c>
      <c r="G18" s="465">
        <v>1517</v>
      </c>
      <c r="H18" s="273">
        <v>77912</v>
      </c>
      <c r="I18" s="269">
        <f>+G18</f>
        <v>1517</v>
      </c>
      <c r="J18" s="270">
        <f t="shared" si="4"/>
        <v>81129.159999999989</v>
      </c>
      <c r="K18" s="465">
        <v>116</v>
      </c>
      <c r="L18" s="269">
        <f>+K18</f>
        <v>116</v>
      </c>
      <c r="M18" s="271">
        <f t="shared" si="1"/>
        <v>23254.52</v>
      </c>
      <c r="N18" s="272">
        <f t="shared" si="2"/>
        <v>922.08864000000005</v>
      </c>
      <c r="O18" s="271">
        <f t="shared" si="3"/>
        <v>24176.608640000002</v>
      </c>
    </row>
    <row r="19" spans="1:15" ht="32.25" customHeight="1">
      <c r="A19" s="276"/>
      <c r="B19" s="262" t="s">
        <v>88</v>
      </c>
      <c r="C19" s="277">
        <f t="shared" ref="C19:K19" si="5">SUM(C7:C18)</f>
        <v>15364</v>
      </c>
      <c r="D19" s="278">
        <f t="shared" si="5"/>
        <v>2207806.7000000002</v>
      </c>
      <c r="E19" s="277">
        <f t="shared" si="5"/>
        <v>17869</v>
      </c>
      <c r="F19" s="278">
        <f>SUM(F7:F18)</f>
        <v>2567775.2999999998</v>
      </c>
      <c r="G19" s="277">
        <f>SUM(G7:G18)</f>
        <v>22006</v>
      </c>
      <c r="H19" s="278">
        <f>SUM(H7:H18)</f>
        <v>1139362</v>
      </c>
      <c r="I19" s="277">
        <f>SUM(I7:I18)</f>
        <v>23944.78</v>
      </c>
      <c r="J19" s="278">
        <f>SUM(J7:J18)</f>
        <v>1253183.27</v>
      </c>
      <c r="K19" s="277">
        <f t="shared" si="5"/>
        <v>1331</v>
      </c>
      <c r="L19" s="277">
        <f>SUM(L7:L18)</f>
        <v>1771</v>
      </c>
      <c r="M19" s="278">
        <f>SUM(M7:M18)</f>
        <v>355032.37</v>
      </c>
      <c r="N19" s="279">
        <f>SUM(N7:N18)</f>
        <v>14077.74984</v>
      </c>
      <c r="O19" s="278">
        <f>SUM(O7:O18)</f>
        <v>369110.11984</v>
      </c>
    </row>
    <row r="20" spans="1:15" ht="21.75" customHeight="1">
      <c r="B20" s="280"/>
      <c r="C20" s="281"/>
      <c r="D20" s="282"/>
      <c r="E20" s="281"/>
      <c r="F20" s="282">
        <f>ROUND(F19/1000,1)</f>
        <v>2567.8000000000002</v>
      </c>
      <c r="G20" s="281"/>
      <c r="H20" s="282"/>
      <c r="I20" s="281"/>
      <c r="J20" s="282">
        <f>ROUND(J19/1000,1)</f>
        <v>1253.2</v>
      </c>
      <c r="K20" s="281"/>
      <c r="L20" s="281"/>
      <c r="M20" s="282">
        <f>ROUND(M19/1000,1)</f>
        <v>355</v>
      </c>
      <c r="N20" s="282">
        <f t="shared" ref="N20:O20" si="6">ROUND(N19/1000,1)</f>
        <v>14.1</v>
      </c>
      <c r="O20" s="282">
        <f t="shared" si="6"/>
        <v>369.1</v>
      </c>
    </row>
    <row r="21" spans="1:15" ht="33.75" customHeight="1" thickBot="1">
      <c r="B21" s="504" t="s">
        <v>235</v>
      </c>
      <c r="C21" s="504"/>
      <c r="D21" s="504"/>
      <c r="E21" s="283"/>
      <c r="F21" s="284"/>
      <c r="H21" s="283"/>
      <c r="M21" s="282"/>
    </row>
    <row r="22" spans="1:15" s="258" customFormat="1" ht="34.5" customHeight="1">
      <c r="A22" s="285"/>
      <c r="B22" s="286" t="s">
        <v>136</v>
      </c>
      <c r="C22" s="287" t="s">
        <v>137</v>
      </c>
      <c r="D22" s="287" t="s">
        <v>236</v>
      </c>
      <c r="E22" s="287" t="s">
        <v>236</v>
      </c>
      <c r="F22" s="288" t="s">
        <v>236</v>
      </c>
      <c r="G22" s="287" t="s">
        <v>137</v>
      </c>
      <c r="H22" s="287" t="s">
        <v>236</v>
      </c>
      <c r="I22" s="287" t="s">
        <v>236</v>
      </c>
      <c r="J22" s="289" t="s">
        <v>236</v>
      </c>
      <c r="K22" s="287" t="s">
        <v>137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23.25" customHeight="1">
      <c r="A23" s="291">
        <v>1</v>
      </c>
      <c r="B23" s="292"/>
      <c r="C23" s="275"/>
      <c r="D23" s="275" t="s">
        <v>236</v>
      </c>
      <c r="E23" s="275" t="s">
        <v>236</v>
      </c>
      <c r="F23" s="293"/>
      <c r="G23" s="294"/>
      <c r="H23" s="275" t="s">
        <v>236</v>
      </c>
      <c r="I23" s="275" t="s">
        <v>236</v>
      </c>
      <c r="J23" s="295"/>
      <c r="K23" s="294"/>
      <c r="L23" s="275" t="s">
        <v>236</v>
      </c>
      <c r="M23" s="296"/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5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8" customFormat="1" ht="24" customHeight="1">
      <c r="A26" s="307"/>
      <c r="B26" s="308" t="s">
        <v>67</v>
      </c>
      <c r="C26" s="278" t="s">
        <v>236</v>
      </c>
      <c r="D26" s="278" t="s">
        <v>236</v>
      </c>
      <c r="E26" s="278" t="s">
        <v>236</v>
      </c>
      <c r="F26" s="309">
        <f>SUM(F23:F25)</f>
        <v>0</v>
      </c>
      <c r="G26" s="310" t="s">
        <v>236</v>
      </c>
      <c r="H26" s="278" t="s">
        <v>236</v>
      </c>
      <c r="I26" s="278" t="s">
        <v>236</v>
      </c>
      <c r="J26" s="309">
        <f>SUM(J23:J25)</f>
        <v>0</v>
      </c>
      <c r="K26" s="310" t="s">
        <v>236</v>
      </c>
      <c r="L26" s="278" t="s">
        <v>236</v>
      </c>
      <c r="M26" s="311">
        <f>SUM(M23:M25)</f>
        <v>0</v>
      </c>
      <c r="N26" s="307" t="s">
        <v>236</v>
      </c>
      <c r="O26" s="312" t="s">
        <v>236</v>
      </c>
    </row>
    <row r="27" spans="1:15" s="258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2567.8000000000002</v>
      </c>
      <c r="G27" s="317" t="s">
        <v>236</v>
      </c>
      <c r="H27" s="315" t="s">
        <v>236</v>
      </c>
      <c r="I27" s="315" t="s">
        <v>236</v>
      </c>
      <c r="J27" s="316">
        <f>J20-J26</f>
        <v>1253.2</v>
      </c>
      <c r="K27" s="317" t="s">
        <v>236</v>
      </c>
      <c r="L27" s="315" t="s">
        <v>236</v>
      </c>
      <c r="M27" s="318">
        <f>M20-M26</f>
        <v>355</v>
      </c>
      <c r="N27" s="313" t="s">
        <v>236</v>
      </c>
      <c r="O27" s="316">
        <f>+O20-M26</f>
        <v>369.1</v>
      </c>
    </row>
    <row r="28" spans="1:15" s="258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0</v>
      </c>
    </row>
    <row r="29" spans="1:15" s="258" customFormat="1" ht="20.25" customHeight="1">
      <c r="B29" s="319"/>
      <c r="F29" s="282"/>
      <c r="M29" s="282"/>
    </row>
    <row r="30" spans="1:15" s="280" customFormat="1" ht="25.5" customHeight="1">
      <c r="B30" s="259"/>
      <c r="C30" s="500" t="str">
        <f>'Ekamut-caxs'!B78</f>
        <v>ՏՆՕՐԵՆԻ ժ/պ՝</v>
      </c>
      <c r="D30" s="500"/>
      <c r="E30" s="259"/>
      <c r="F30" s="259"/>
      <c r="G30" s="505"/>
      <c r="H30" s="505"/>
      <c r="I30" s="323"/>
      <c r="J30" s="502"/>
      <c r="K30" s="502"/>
      <c r="M30" s="284"/>
    </row>
    <row r="31" spans="1:15" s="258" customFormat="1">
      <c r="C31" s="324"/>
      <c r="D31" s="324"/>
      <c r="E31" s="325"/>
      <c r="F31" s="325"/>
      <c r="G31" s="503" t="s">
        <v>89</v>
      </c>
      <c r="H31" s="503"/>
      <c r="I31" s="326"/>
      <c r="J31" s="503" t="s">
        <v>107</v>
      </c>
      <c r="K31" s="503"/>
    </row>
    <row r="32" spans="1:15" s="280" customFormat="1" ht="23.25" customHeight="1">
      <c r="B32" s="259"/>
      <c r="C32" s="327" t="s">
        <v>5</v>
      </c>
      <c r="D32" s="327"/>
      <c r="E32" s="259"/>
      <c r="F32" s="259"/>
      <c r="G32" s="502"/>
      <c r="H32" s="502"/>
      <c r="I32" s="328"/>
      <c r="J32" s="502"/>
      <c r="K32" s="502"/>
    </row>
    <row r="33" spans="3:13" s="258" customFormat="1">
      <c r="C33" s="283"/>
      <c r="D33" s="283"/>
      <c r="G33" s="503" t="s">
        <v>89</v>
      </c>
      <c r="H33" s="503"/>
      <c r="I33" s="326"/>
      <c r="J33" s="503" t="s">
        <v>107</v>
      </c>
      <c r="K33" s="503"/>
    </row>
    <row r="34" spans="3:13">
      <c r="F34" s="329" t="s">
        <v>1</v>
      </c>
    </row>
    <row r="35" spans="3:13" ht="16.5" customHeight="1">
      <c r="C35" s="330" t="s">
        <v>108</v>
      </c>
      <c r="D35" s="330"/>
      <c r="E35" s="330" t="s">
        <v>109</v>
      </c>
      <c r="F35" s="330" t="s">
        <v>238</v>
      </c>
      <c r="I35" s="331" t="s">
        <v>110</v>
      </c>
      <c r="J35" s="332" t="s">
        <v>199</v>
      </c>
      <c r="K35" s="332"/>
      <c r="L35" s="332" t="s">
        <v>198</v>
      </c>
      <c r="M35" s="332" t="s">
        <v>195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201</v>
      </c>
      <c r="I36" s="499" t="s">
        <v>204</v>
      </c>
      <c r="J36" s="499"/>
      <c r="K36" s="332"/>
      <c r="L36" s="499" t="s">
        <v>239</v>
      </c>
      <c r="M36" s="499"/>
    </row>
    <row r="37" spans="3:13">
      <c r="C37" s="330"/>
      <c r="D37" s="330"/>
      <c r="E37" s="499" t="s">
        <v>203</v>
      </c>
      <c r="F37" s="499"/>
      <c r="I37" s="499"/>
      <c r="J37" s="499"/>
      <c r="K37" s="332"/>
      <c r="L37" s="499"/>
      <c r="M37" s="499"/>
    </row>
    <row r="38" spans="3:13">
      <c r="C38" s="330"/>
      <c r="D38" s="330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հ․129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251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140</v>
      </c>
      <c r="B5" s="514" t="s">
        <v>66</v>
      </c>
      <c r="C5" s="373"/>
      <c r="D5" s="373"/>
      <c r="E5" s="515" t="s">
        <v>277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3"/>
    </row>
    <row r="7" spans="1:18" ht="27.75" customHeight="1">
      <c r="A7" s="154">
        <v>1</v>
      </c>
      <c r="B7" s="185" t="s">
        <v>188</v>
      </c>
      <c r="C7" s="471">
        <v>31266</v>
      </c>
      <c r="D7" s="186">
        <v>3627.5</v>
      </c>
      <c r="E7" s="186">
        <v>7497.5</v>
      </c>
      <c r="F7" s="186"/>
      <c r="G7" s="186">
        <f>IF(F7&gt;0,C15, 0)</f>
        <v>0</v>
      </c>
      <c r="H7" s="186">
        <v>124</v>
      </c>
      <c r="I7" s="249">
        <v>150.80000000000001</v>
      </c>
      <c r="J7" s="186"/>
      <c r="K7" s="249">
        <v>48</v>
      </c>
      <c r="L7" s="186"/>
      <c r="M7" s="186">
        <v>2998.9856</v>
      </c>
      <c r="N7" s="186"/>
      <c r="O7" s="187">
        <f>ROUND(SUM(C7:N7),1)</f>
        <v>45712.800000000003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45712.800000000003</v>
      </c>
    </row>
    <row r="10" spans="1:18" s="156" customFormat="1" ht="18.75" customHeight="1">
      <c r="B10" s="257">
        <v>3748.7</v>
      </c>
      <c r="C10" s="157">
        <f>+B10*2</f>
        <v>7497.4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196</v>
      </c>
      <c r="C12" s="511"/>
      <c r="D12" s="166"/>
      <c r="E12" s="166"/>
      <c r="H12" s="126"/>
      <c r="I12" s="126"/>
      <c r="J12" s="510" t="s">
        <v>197</v>
      </c>
      <c r="K12" s="511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2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tr">
        <f>'Ekamut-caxs'!B78</f>
        <v>ՏՆՕՐԵՆԻ ժ/պ՝</v>
      </c>
      <c r="C17" s="226"/>
      <c r="D17" s="226"/>
      <c r="E17" s="508"/>
      <c r="F17" s="508"/>
      <c r="G17" s="227"/>
      <c r="H17" s="227"/>
      <c r="I17" s="518" t="str">
        <f>+'Ekamut-caxs'!D78</f>
        <v>Ե.Բաբայան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89</v>
      </c>
      <c r="F18" s="509"/>
      <c r="G18" s="230"/>
      <c r="H18" s="231"/>
      <c r="I18" s="519" t="s">
        <v>90</v>
      </c>
      <c r="J18" s="519"/>
      <c r="K18" s="519"/>
      <c r="L18" s="178"/>
      <c r="M18" s="178"/>
    </row>
    <row r="19" spans="2:13" s="175" customFormat="1" ht="24.75" customHeight="1">
      <c r="B19" s="232" t="s">
        <v>5</v>
      </c>
      <c r="C19" s="226"/>
      <c r="D19" s="226"/>
      <c r="E19" s="508"/>
      <c r="F19" s="508"/>
      <c r="G19" s="233"/>
      <c r="H19" s="233"/>
      <c r="I19" s="518" t="str">
        <f>+'Ekamut-caxs'!D80</f>
        <v>Ս.Դանիելյան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89</v>
      </c>
      <c r="F20" s="509"/>
      <c r="G20" s="230"/>
      <c r="H20" s="231"/>
      <c r="I20" s="519" t="s">
        <v>90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A10" sqref="A10:XFD10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3" t="s">
        <v>65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հ․129 մսուր-մանկապարտեզ» ՀՈԱԿ-ի </v>
      </c>
      <c r="B2" s="524"/>
      <c r="C2" s="524"/>
      <c r="D2" s="524"/>
    </row>
    <row r="3" spans="1:4" ht="39.75" customHeight="1">
      <c r="A3" s="524" t="s">
        <v>275</v>
      </c>
      <c r="B3" s="524"/>
      <c r="C3" s="524"/>
      <c r="D3" s="524"/>
    </row>
    <row r="6" spans="1:4" ht="60" customHeight="1">
      <c r="A6" s="336" t="s">
        <v>2</v>
      </c>
      <c r="B6" s="336" t="s">
        <v>121</v>
      </c>
      <c r="C6" s="336" t="s">
        <v>122</v>
      </c>
      <c r="D6" s="336" t="s">
        <v>245</v>
      </c>
    </row>
    <row r="7" spans="1:4" s="31" customFormat="1" ht="32.25" customHeight="1">
      <c r="A7" s="337">
        <v>1</v>
      </c>
      <c r="B7" s="338" t="s">
        <v>290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123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124</v>
      </c>
      <c r="C9" s="339"/>
      <c r="D9" s="339"/>
    </row>
    <row r="10" spans="1:4" ht="16.5" customHeight="1">
      <c r="A10" s="339">
        <v>1.3</v>
      </c>
      <c r="B10" s="340" t="s">
        <v>125</v>
      </c>
      <c r="C10" s="339"/>
      <c r="D10" s="339"/>
    </row>
    <row r="11" spans="1:4" ht="16.5" customHeight="1">
      <c r="A11" s="339">
        <v>1.4</v>
      </c>
      <c r="B11" s="340" t="s">
        <v>291</v>
      </c>
      <c r="C11" s="339"/>
      <c r="D11" s="339"/>
    </row>
    <row r="12" spans="1:4" ht="16.5" customHeight="1">
      <c r="A12" s="339">
        <v>1.5</v>
      </c>
      <c r="B12" s="340" t="s">
        <v>292</v>
      </c>
      <c r="C12" s="339"/>
      <c r="D12" s="339"/>
    </row>
    <row r="13" spans="1:4" s="31" customFormat="1" ht="27.75" customHeight="1">
      <c r="A13" s="337">
        <v>2</v>
      </c>
      <c r="B13" s="431" t="s">
        <v>293</v>
      </c>
      <c r="C13" s="337">
        <f>SUM(C14:C18)</f>
        <v>1</v>
      </c>
      <c r="D13" s="337">
        <f>SUM(D14:D18)</f>
        <v>30</v>
      </c>
    </row>
    <row r="14" spans="1:4" ht="16.5" customHeight="1">
      <c r="A14" s="339">
        <v>2.1</v>
      </c>
      <c r="B14" s="340" t="s">
        <v>294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126</v>
      </c>
      <c r="C15" s="339"/>
      <c r="D15" s="339"/>
    </row>
    <row r="16" spans="1:4" ht="16.5" customHeight="1">
      <c r="A16" s="339">
        <v>2.2999999999999998</v>
      </c>
      <c r="B16" s="340" t="s">
        <v>295</v>
      </c>
      <c r="C16" s="339"/>
      <c r="D16" s="339"/>
    </row>
    <row r="17" spans="1:4" ht="16.5" customHeight="1">
      <c r="A17" s="339">
        <v>2.4</v>
      </c>
      <c r="B17" s="340" t="s">
        <v>296</v>
      </c>
      <c r="C17" s="339"/>
      <c r="D17" s="339"/>
    </row>
    <row r="18" spans="1:4" ht="16.5" customHeight="1">
      <c r="A18" s="339">
        <v>2.5</v>
      </c>
      <c r="B18" s="340" t="s">
        <v>297</v>
      </c>
      <c r="C18" s="339"/>
      <c r="D18" s="339"/>
    </row>
    <row r="19" spans="1:4" s="31" customFormat="1" ht="24.75" customHeight="1">
      <c r="A19" s="337">
        <v>3</v>
      </c>
      <c r="B19" s="338" t="s">
        <v>298</v>
      </c>
      <c r="C19" s="337">
        <f>SUM(C20:C24)</f>
        <v>1</v>
      </c>
      <c r="D19" s="337">
        <f>SUM(D20:D24)</f>
        <v>31</v>
      </c>
    </row>
    <row r="20" spans="1:4" ht="16.5" customHeight="1">
      <c r="A20" s="339">
        <v>3.1</v>
      </c>
      <c r="B20" s="340" t="s">
        <v>127</v>
      </c>
      <c r="C20" s="339">
        <v>1</v>
      </c>
      <c r="D20" s="339">
        <v>31</v>
      </c>
    </row>
    <row r="21" spans="1:4" ht="16.5" customHeight="1">
      <c r="A21" s="339">
        <v>3.2</v>
      </c>
      <c r="B21" s="340" t="s">
        <v>128</v>
      </c>
      <c r="C21" s="339"/>
      <c r="D21" s="339"/>
    </row>
    <row r="22" spans="1:4" ht="16.5" customHeight="1">
      <c r="A22" s="339">
        <v>3.3</v>
      </c>
      <c r="B22" s="340" t="s">
        <v>129</v>
      </c>
      <c r="C22" s="339"/>
      <c r="D22" s="339"/>
    </row>
    <row r="23" spans="1:4" ht="16.5" customHeight="1">
      <c r="A23" s="339">
        <v>3.4</v>
      </c>
      <c r="B23" s="340" t="s">
        <v>299</v>
      </c>
      <c r="C23" s="339"/>
      <c r="D23" s="339"/>
    </row>
    <row r="24" spans="1:4" ht="16.5" customHeight="1">
      <c r="A24" s="339">
        <v>3.5</v>
      </c>
      <c r="B24" s="340" t="s">
        <v>300</v>
      </c>
      <c r="C24" s="339"/>
      <c r="D24" s="339"/>
    </row>
    <row r="25" spans="1:4" s="31" customFormat="1" ht="24.75" customHeight="1">
      <c r="A25" s="337">
        <v>4</v>
      </c>
      <c r="B25" s="338" t="s">
        <v>301</v>
      </c>
      <c r="C25" s="337">
        <f>SUM(C26:C30)</f>
        <v>1</v>
      </c>
      <c r="D25" s="337">
        <f>SUM(D26:D30)</f>
        <v>33</v>
      </c>
    </row>
    <row r="26" spans="1:4" ht="16.5" customHeight="1">
      <c r="A26" s="339">
        <v>4.0999999999999996</v>
      </c>
      <c r="B26" s="340" t="s">
        <v>302</v>
      </c>
      <c r="C26" s="339">
        <v>1</v>
      </c>
      <c r="D26" s="339">
        <v>33</v>
      </c>
    </row>
    <row r="27" spans="1:4" ht="16.5" customHeight="1">
      <c r="A27" s="339">
        <v>4.2</v>
      </c>
      <c r="B27" s="340" t="s">
        <v>130</v>
      </c>
      <c r="C27" s="339"/>
      <c r="D27" s="339"/>
    </row>
    <row r="28" spans="1:4" ht="16.5" customHeight="1">
      <c r="A28" s="339">
        <v>4.3</v>
      </c>
      <c r="B28" s="340" t="s">
        <v>303</v>
      </c>
      <c r="C28" s="339"/>
      <c r="D28" s="339"/>
    </row>
    <row r="29" spans="1:4" ht="16.5" customHeight="1">
      <c r="A29" s="339">
        <v>4.4000000000000004</v>
      </c>
      <c r="B29" s="340" t="s">
        <v>304</v>
      </c>
      <c r="C29" s="339"/>
      <c r="D29" s="339"/>
    </row>
    <row r="30" spans="1:4" ht="16.5" customHeight="1">
      <c r="A30" s="339">
        <v>4.5</v>
      </c>
      <c r="B30" s="340" t="s">
        <v>305</v>
      </c>
      <c r="C30" s="339"/>
      <c r="D30" s="339"/>
    </row>
    <row r="31" spans="1:4" s="31" customFormat="1" ht="17.25">
      <c r="A31" s="337"/>
      <c r="B31" s="338" t="s">
        <v>67</v>
      </c>
      <c r="C31" s="337">
        <f>C7+C13+C19+C25</f>
        <v>4</v>
      </c>
      <c r="D31" s="337">
        <f>D7+D13+D19+D25</f>
        <v>114</v>
      </c>
    </row>
    <row r="34" spans="2:4" ht="17.25">
      <c r="B34" s="432" t="str">
        <f>'Ekamut-caxs'!B78</f>
        <v>ՏՆՕՐԵՆԻ ժ/պ՝</v>
      </c>
      <c r="C34" s="521" t="str">
        <f>+'Ekamut-caxs'!D78</f>
        <v>Ե.Բաբայան</v>
      </c>
      <c r="D34" s="521"/>
    </row>
    <row r="35" spans="2:4" ht="15.75" customHeight="1">
      <c r="B35" s="433" t="s">
        <v>3</v>
      </c>
      <c r="C35" s="522" t="s">
        <v>4</v>
      </c>
      <c r="D35" s="522"/>
    </row>
    <row r="36" spans="2:4" ht="27" customHeight="1">
      <c r="B36" s="31" t="s">
        <v>5</v>
      </c>
      <c r="C36" s="521" t="str">
        <f>+'Ekamut-caxs'!D80</f>
        <v>Ս.Դանիելյան</v>
      </c>
      <c r="D36" s="521"/>
    </row>
    <row r="37" spans="2:4">
      <c r="C37" s="522" t="s">
        <v>4</v>
      </c>
      <c r="D37" s="522"/>
    </row>
    <row r="38" spans="2:4">
      <c r="B38" s="341" t="s">
        <v>131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A10" sqref="A10:XFD1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65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հ․129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272</v>
      </c>
      <c r="B3" s="490"/>
      <c r="C3" s="490"/>
      <c r="D3" s="490"/>
      <c r="E3" s="490"/>
    </row>
    <row r="5" spans="1:13">
      <c r="E5" s="92" t="s">
        <v>135</v>
      </c>
    </row>
    <row r="6" spans="1:13" ht="73.5" customHeight="1">
      <c r="A6" s="371" t="s">
        <v>2</v>
      </c>
      <c r="B6" s="371" t="s">
        <v>92</v>
      </c>
      <c r="C6" s="371" t="s">
        <v>273</v>
      </c>
      <c r="D6" s="371" t="s">
        <v>260</v>
      </c>
      <c r="E6" s="371" t="s">
        <v>261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274</v>
      </c>
      <c r="C8" s="130">
        <v>43937.599999999999</v>
      </c>
      <c r="D8" s="130">
        <v>824.8</v>
      </c>
      <c r="E8" s="130">
        <v>6536.9</v>
      </c>
      <c r="F8" s="345" t="s">
        <v>262</v>
      </c>
      <c r="G8" s="346" t="s">
        <v>263</v>
      </c>
      <c r="H8" s="347" t="s">
        <v>181</v>
      </c>
      <c r="I8" s="348" t="s">
        <v>264</v>
      </c>
      <c r="J8" s="347" t="s">
        <v>181</v>
      </c>
      <c r="K8" s="349" t="s">
        <v>265</v>
      </c>
      <c r="L8" s="350" t="s">
        <v>182</v>
      </c>
      <c r="M8" s="351" t="s">
        <v>266</v>
      </c>
    </row>
    <row r="9" spans="1:13" ht="35.25" customHeight="1" thickBot="1">
      <c r="A9" s="133">
        <v>2</v>
      </c>
      <c r="B9" s="344" t="s">
        <v>269</v>
      </c>
      <c r="C9" s="130">
        <v>5423.3</v>
      </c>
      <c r="D9" s="130">
        <v>60</v>
      </c>
      <c r="E9" s="130">
        <v>945.8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270</v>
      </c>
      <c r="C10" s="354" t="s">
        <v>236</v>
      </c>
      <c r="D10" s="449">
        <v>110</v>
      </c>
      <c r="E10" s="450">
        <f>+M10</f>
        <v>1197</v>
      </c>
      <c r="F10" s="355">
        <v>11</v>
      </c>
      <c r="G10" s="356">
        <v>114</v>
      </c>
      <c r="H10" s="357" t="s">
        <v>181</v>
      </c>
      <c r="I10" s="358">
        <v>21</v>
      </c>
      <c r="J10" s="357" t="s">
        <v>181</v>
      </c>
      <c r="K10" s="358">
        <v>500</v>
      </c>
      <c r="L10" s="350" t="s">
        <v>182</v>
      </c>
      <c r="M10" s="359">
        <f>+(G10*I10*K10)/1000</f>
        <v>1197</v>
      </c>
    </row>
    <row r="11" spans="1:13" s="360" customFormat="1" ht="35.25" customHeight="1" thickBot="1">
      <c r="A11" s="352">
        <v>4</v>
      </c>
      <c r="B11" s="353" t="s">
        <v>271</v>
      </c>
      <c r="C11" s="354" t="s">
        <v>236</v>
      </c>
      <c r="D11" s="449">
        <v>110</v>
      </c>
      <c r="E11" s="450">
        <f>+M11</f>
        <v>1197</v>
      </c>
      <c r="F11" s="355">
        <v>12</v>
      </c>
      <c r="G11" s="361">
        <v>114</v>
      </c>
      <c r="H11" s="357" t="s">
        <v>181</v>
      </c>
      <c r="I11" s="362">
        <v>21</v>
      </c>
      <c r="J11" s="357" t="s">
        <v>181</v>
      </c>
      <c r="K11" s="362">
        <v>500</v>
      </c>
      <c r="L11" s="350" t="s">
        <v>182</v>
      </c>
      <c r="M11" s="363">
        <f>+(G11*I11*K11)/1000</f>
        <v>1197</v>
      </c>
    </row>
    <row r="12" spans="1:13" s="83" customFormat="1" ht="31.5" customHeight="1">
      <c r="A12" s="121"/>
      <c r="B12" s="364" t="s">
        <v>267</v>
      </c>
      <c r="C12" s="365">
        <f>ROUND(SUM(C8:C11),1)</f>
        <v>49360.9</v>
      </c>
      <c r="D12" s="365">
        <f>ROUND(SUM(D8:D11),1)</f>
        <v>1104.8</v>
      </c>
      <c r="E12" s="365">
        <f>ROUND(SUM(E8:E11),1)</f>
        <v>9876.7000000000007</v>
      </c>
    </row>
    <row r="14" spans="1:13" ht="51" customHeight="1">
      <c r="B14" s="527" t="s">
        <v>268</v>
      </c>
      <c r="C14" s="527"/>
      <c r="D14" s="527"/>
      <c r="E14" s="527"/>
    </row>
    <row r="19" spans="2:5" ht="20.25" customHeight="1">
      <c r="B19" s="76" t="str">
        <f>'Ekamut-caxs'!B78</f>
        <v>ՏՆՕՐԵՆԻ ժ/պ՝</v>
      </c>
      <c r="C19" s="76"/>
      <c r="D19" s="525" t="str">
        <f>+'Ekamut-caxs'!D78</f>
        <v>Ե.Բաբայան</v>
      </c>
      <c r="E19" s="525"/>
    </row>
    <row r="20" spans="2:5" ht="18.75" customHeight="1">
      <c r="B20" s="76" t="s">
        <v>3</v>
      </c>
      <c r="D20" s="526" t="s">
        <v>4</v>
      </c>
      <c r="E20" s="526"/>
    </row>
    <row r="21" spans="2:5" ht="18.75" customHeight="1">
      <c r="B21" s="76"/>
      <c r="D21" s="366"/>
      <c r="E21" s="366"/>
    </row>
    <row r="22" spans="2:5" ht="18.75" customHeight="1">
      <c r="B22" s="76" t="s">
        <v>5</v>
      </c>
      <c r="D22" s="525" t="str">
        <f>+'Ekamut-caxs'!D80</f>
        <v>Ս.Դանիելյան</v>
      </c>
      <c r="E22" s="525"/>
    </row>
    <row r="23" spans="2:5" ht="23.25" customHeight="1">
      <c r="D23" s="526" t="s">
        <v>4</v>
      </c>
      <c r="E23" s="526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A10" sqref="A10:XFD1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65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հ․129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313</v>
      </c>
      <c r="B3" s="488"/>
      <c r="C3" s="488"/>
      <c r="D3" s="488"/>
      <c r="E3" s="488"/>
      <c r="F3" s="488"/>
    </row>
    <row r="5" spans="1:8">
      <c r="F5" s="434" t="s">
        <v>135</v>
      </c>
    </row>
    <row r="6" spans="1:8" ht="73.5" customHeight="1">
      <c r="A6" s="435" t="s">
        <v>2</v>
      </c>
      <c r="B6" s="435" t="s">
        <v>306</v>
      </c>
      <c r="C6" s="435" t="s">
        <v>309</v>
      </c>
      <c r="D6" s="435" t="s">
        <v>310</v>
      </c>
      <c r="E6" s="435" t="s">
        <v>311</v>
      </c>
      <c r="F6" s="435" t="s">
        <v>312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307</v>
      </c>
      <c r="C8" s="130">
        <v>1</v>
      </c>
      <c r="D8" s="130">
        <v>132.4</v>
      </c>
      <c r="E8" s="130">
        <f>+D8*C8</f>
        <v>132.4</v>
      </c>
      <c r="F8" s="130"/>
      <c r="G8" s="439"/>
    </row>
    <row r="9" spans="1:8" ht="35.25" customHeight="1">
      <c r="A9" s="437">
        <f>+A8+1</f>
        <v>2</v>
      </c>
      <c r="B9" s="438" t="s">
        <v>308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317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316</v>
      </c>
      <c r="C14" s="130">
        <v>2</v>
      </c>
      <c r="D14" s="130">
        <v>161.19999999999999</v>
      </c>
      <c r="E14" s="448">
        <f>IF(IF((C17+C18)-SUM(E8:E13)&gt;0,(C17+C18)-SUM(E8:E13),0)&lt;=161.2*2*9,IF((C17+C18)-SUM(E8:E13)&gt;0,(C17+C18)-SUM(E8:E13),0), 161.2*2*9)</f>
        <v>2023.6</v>
      </c>
      <c r="F14" s="130"/>
      <c r="G14" s="463">
        <v>2</v>
      </c>
      <c r="H14" s="464" t="s">
        <v>319</v>
      </c>
    </row>
    <row r="15" spans="1:8" s="23" customFormat="1" ht="31.5" customHeight="1">
      <c r="A15" s="440"/>
      <c r="B15" s="441" t="s">
        <v>267</v>
      </c>
      <c r="C15" s="441">
        <f t="shared" ref="C15:F15" si="2">SUM(C8:C14)</f>
        <v>3</v>
      </c>
      <c r="D15" s="441">
        <f t="shared" si="2"/>
        <v>293.60000000000002</v>
      </c>
      <c r="E15" s="441">
        <f t="shared" si="2"/>
        <v>2156</v>
      </c>
      <c r="F15" s="441">
        <f t="shared" si="2"/>
        <v>0</v>
      </c>
      <c r="G15" s="27">
        <f>+C17+C18-E15</f>
        <v>0</v>
      </c>
    </row>
    <row r="17" spans="2:6" ht="28.5">
      <c r="B17" s="442" t="s">
        <v>314</v>
      </c>
      <c r="C17" s="443">
        <v>1644.9</v>
      </c>
    </row>
    <row r="18" spans="2:6" ht="22.5" customHeight="1">
      <c r="B18" s="442" t="s">
        <v>315</v>
      </c>
      <c r="C18" s="447">
        <v>511.1</v>
      </c>
      <c r="D18" s="446" t="s">
        <v>318</v>
      </c>
    </row>
    <row r="21" spans="2:6" ht="20.25" customHeight="1">
      <c r="B21" s="13" t="str">
        <f>'Ekamut-caxs'!B78</f>
        <v>ՏՆՕՐԵՆԻ ժ/պ՝</v>
      </c>
      <c r="C21" s="13"/>
      <c r="D21" s="528" t="str">
        <f>+'Ekamut-caxs'!D78</f>
        <v>Ե.Բաբայան</v>
      </c>
      <c r="E21" s="528"/>
      <c r="F21" s="528"/>
    </row>
    <row r="22" spans="2:6" ht="18.75" customHeight="1">
      <c r="B22" s="13" t="s">
        <v>3</v>
      </c>
      <c r="D22" s="529" t="s">
        <v>4</v>
      </c>
      <c r="E22" s="529"/>
      <c r="F22" s="529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5</v>
      </c>
      <c r="D24" s="528" t="str">
        <f>+'Ekamut-caxs'!D80</f>
        <v>Ս.Դանիելյան</v>
      </c>
      <c r="E24" s="528"/>
      <c r="F24" s="528"/>
    </row>
    <row r="25" spans="2:6" ht="23.25" customHeight="1">
      <c r="D25" s="529" t="s">
        <v>4</v>
      </c>
      <c r="E25" s="529"/>
      <c r="F25" s="529"/>
    </row>
    <row r="27" spans="2:6">
      <c r="B27" s="60"/>
      <c r="C27" s="445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https://mul2.yerevan.am/tasks/1972414/oneclick?token=e279a6c2eb4914b3ace49a94b69b4a1d</cp:keywords>
  <cp:lastModifiedBy>Lusine Petrosyan</cp:lastModifiedBy>
  <cp:lastPrinted>2024-12-18T08:53:10Z</cp:lastPrinted>
  <dcterms:created xsi:type="dcterms:W3CDTF">1996-10-14T23:33:28Z</dcterms:created>
  <dcterms:modified xsi:type="dcterms:W3CDTF">2024-12-29T19:29:00Z</dcterms:modified>
</cp:coreProperties>
</file>