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3B790A-871B-4554-935A-911C95BE617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A34" i="7"/>
  <c r="A24" i="19"/>
  <c r="C7" i="10" l="1"/>
  <c r="B15" i="9"/>
  <c r="C12" i="21"/>
  <c r="C19" i="20" l="1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5" i="19"/>
  <c r="A29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4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19" i="9" s="1"/>
  <c r="A20" i="9" s="1"/>
  <c r="A21" i="9" s="1"/>
  <c r="A22" i="9" s="1"/>
  <c r="A23" i="9" s="1"/>
  <c r="A28" i="19"/>
  <c r="A32" i="7"/>
  <c r="A33" i="7" s="1"/>
  <c r="A35" i="7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l="1"/>
  <c r="A48" i="19"/>
  <c r="A32" i="19"/>
  <c r="A33" i="19" s="1"/>
  <c r="A30" i="19"/>
  <c r="A31" i="19" s="1"/>
  <c r="A47" i="7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9" i="19" s="1"/>
  <c r="C29" i="7"/>
  <c r="A48" i="7" l="1"/>
  <c r="A52" i="7"/>
  <c r="A49" i="7"/>
  <c r="A51" i="7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B27" i="10"/>
  <c r="A50" i="7" l="1"/>
  <c r="A60" i="7"/>
  <c r="A61" i="7" s="1"/>
  <c r="A62" i="7"/>
  <c r="A59" i="19"/>
  <c r="A60" i="19" s="1"/>
  <c r="A61" i="19"/>
  <c r="A62" i="19" s="1"/>
  <c r="A63" i="19" s="1"/>
  <c r="A64" i="19" s="1"/>
  <c r="A65" i="19" s="1"/>
  <c r="A55" i="10"/>
  <c r="A56" i="10" s="1"/>
  <c r="A57" i="10" s="1"/>
  <c r="A58" i="10" s="1"/>
  <c r="A59" i="10" s="1"/>
  <c r="A60" i="10" s="1"/>
  <c r="A61" i="10" s="1"/>
  <c r="A62" i="10" s="1"/>
  <c r="A63" i="10" s="1"/>
  <c r="B27" i="9"/>
  <c r="A63" i="7" l="1"/>
  <c r="A64" i="7" s="1"/>
  <c r="A65" i="7" s="1"/>
  <c r="A66" i="7" s="1"/>
  <c r="A66" i="19"/>
  <c r="A67" i="19"/>
  <c r="A70" i="19" s="1"/>
  <c r="A72" i="19" s="1"/>
  <c r="A64" i="10"/>
  <c r="A65" i="10" s="1"/>
  <c r="A67" i="7" l="1"/>
  <c r="A68" i="7"/>
  <c r="A71" i="7" s="1"/>
  <c r="A72" i="7" s="1"/>
  <c r="A73" i="7" s="1"/>
  <c r="A68" i="19"/>
  <c r="A69" i="19" s="1"/>
  <c r="A71" i="19"/>
  <c r="C28" i="7"/>
  <c r="A77" i="7" l="1"/>
  <c r="A78" i="7" s="1"/>
  <c r="A74" i="7"/>
  <c r="A75" i="7" s="1"/>
  <c r="A76" i="7" s="1"/>
  <c r="A69" i="7"/>
  <c r="A70" i="7" s="1"/>
  <c r="D15" i="10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D76" i="19" s="1"/>
  <c r="F54" i="18"/>
  <c r="C38" i="7" l="1"/>
  <c r="D59" i="9" l="1"/>
  <c r="D58" i="9"/>
  <c r="D57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<sst xmlns="http://schemas.openxmlformats.org/spreadsheetml/2006/main" count="578" uniqueCount="332">
  <si>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</si>
  <si>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</si>
  <si>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</si>
  <si>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</si>
  <si>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</si>
  <si>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</si>
  <si>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</si>
  <si>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</si>
  <si>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</si>
  <si>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</si>
  <si>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</si>
  <si>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</si>
  <si>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</si>
  <si>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</si>
  <si>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</si>
  <si>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</si>
  <si>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</si>
  <si>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</si>
  <si>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</si>
  <si>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</si>
  <si>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</si>
  <si>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</si>
  <si>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</si>
  <si>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</si>
  <si>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</si>
  <si>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</si>
  <si>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</si>
  <si>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</si>
  <si>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</si>
  <si>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</si>
  <si>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</si>
  <si>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</si>
  <si>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</si>
  <si>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</si>
  <si>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</si>
  <si>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</si>
  <si>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</si>
  <si>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</si>
  <si>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</si>
  <si>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</si>
  <si>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</si>
  <si>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</si>
  <si>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</si>
  <si>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</si>
  <si>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</si>
  <si>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</si>
  <si>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</si>
  <si>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</si>
  <si>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</si>
  <si>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</si>
  <si>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</si>
  <si>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</si>
  <si>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</si>
  <si>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</si>
  <si>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</si>
  <si>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</si>
  <si>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</si>
  <si>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</si>
  <si>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</si>
  <si>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</si>
  <si>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</si>
  <si>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</si>
  <si>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</si>
  <si>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</si>
  <si>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</si>
  <si>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</si>
  <si>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</si>
  <si>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</si>
  <si>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</si>
  <si>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</si>
  <si>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</si>
  <si>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</si>
  <si>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</si>
  <si>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</si>
  <si>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</si>
  <si>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</si>
  <si>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</si>
  <si>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</si>
  <si>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</si>
  <si>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</si>
  <si>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</si>
  <si>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</si>
  <si>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</si>
  <si>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</si>
  <si>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</si>
  <si>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</si>
  <si>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</si>
  <si>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</si>
  <si>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</si>
  <si>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</si>
  <si>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</si>
  <si>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</si>
  <si>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</si>
  <si>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</si>
  <si>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</si>
  <si>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</si>
  <si>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</si>
  <si>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</si>
  <si>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</si>
  <si>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</si>
  <si>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</si>
  <si>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</si>
  <si>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</si>
  <si>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</si>
  <si>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</si>
  <si>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</si>
  <si>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</si>
  <si>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</si>
  <si>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</si>
  <si>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</si>
  <si>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</si>
  <si>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</si>
  <si>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</si>
  <si>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</si>
  <si>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</si>
  <si>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</si>
  <si>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</si>
  <si>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</si>
  <si>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</si>
  <si>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</si>
  <si>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</si>
  <si>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</si>
  <si>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</si>
  <si>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</si>
  <si>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</si>
  <si>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</si>
  <si>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</si>
  <si>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</si>
  <si>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</si>
  <si>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</si>
  <si>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</si>
  <si>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</si>
  <si>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</si>
  <si>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</si>
  <si>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</si>
  <si>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</si>
  <si>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</si>
  <si>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</si>
  <si>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</si>
  <si>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</si>
  <si>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</si>
  <si>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</si>
  <si>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</si>
  <si>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</si>
  <si>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</si>
  <si>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</si>
  <si>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</si>
  <si>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</si>
  <si>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</si>
  <si>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</si>
  <si>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</si>
  <si>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</si>
  <si>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</si>
  <si>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</si>
  <si>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</si>
  <si>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</si>
  <si>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</si>
  <si>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</si>
  <si>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</si>
  <si>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</si>
  <si>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</si>
  <si>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</si>
  <si>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</si>
  <si>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</si>
  <si>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</si>
  <si>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</si>
  <si>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</si>
  <si>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</si>
  <si>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</si>
  <si>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</si>
  <si>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</si>
  <si>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</si>
  <si>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</si>
  <si>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</si>
  <si>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</si>
  <si>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</si>
  <si>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</si>
  <si>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</si>
  <si>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</si>
  <si>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</si>
  <si>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</si>
  <si>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</si>
  <si>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</si>
  <si>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</si>
  <si>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</si>
  <si>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</si>
  <si>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</si>
  <si>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</si>
  <si>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</si>
  <si>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</si>
  <si>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</si>
  <si>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</si>
  <si>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</si>
  <si>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</si>
  <si>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</si>
  <si>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</si>
  <si>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</si>
  <si>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</si>
  <si>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</si>
  <si>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</si>
  <si>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</si>
  <si>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</si>
  <si>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</si>
  <si>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</si>
  <si>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</si>
  <si>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</si>
  <si>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</si>
  <si>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</si>
  <si>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</si>
  <si>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</si>
  <si>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</si>
  <si>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</si>
  <si>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</si>
  <si>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</si>
  <si>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</si>
  <si>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</si>
  <si>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</si>
  <si>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</si>
  <si>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</si>
  <si>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</si>
  <si>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</si>
  <si>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</si>
  <si>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</si>
  <si>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</si>
  <si>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</si>
  <si>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</si>
  <si>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</si>
  <si>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</si>
  <si>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</si>
  <si>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</si>
  <si>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</si>
  <si>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</si>
  <si>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</si>
  <si>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</si>
  <si>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</si>
  <si>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</si>
  <si>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</si>
  <si>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</si>
  <si>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</si>
  <si>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</si>
  <si>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</si>
  <si>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</si>
  <si>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</si>
  <si>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</si>
  <si>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</si>
  <si>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</si>
  <si>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</si>
  <si>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</si>
  <si>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</si>
  <si>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</si>
  <si>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</si>
  <si>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</si>
  <si>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</si>
  <si>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</si>
  <si>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</si>
  <si>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</si>
  <si>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</si>
  <si>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</si>
  <si>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</si>
  <si>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</si>
  <si>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</si>
  <si>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</si>
  <si>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</si>
  <si>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</si>
  <si>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</si>
  <si>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</si>
  <si>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</si>
  <si>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</si>
  <si>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</si>
  <si>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</si>
  <si>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</si>
  <si>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</si>
  <si>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</si>
  <si>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</si>
  <si>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</si>
  <si>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</si>
  <si>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</si>
  <si>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</si>
  <si>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</si>
  <si>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</si>
  <si>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</si>
  <si>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</si>
  <si>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</si>
  <si>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</si>
  <si>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</si>
  <si>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</si>
  <si>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</si>
  <si>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</si>
  <si>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</si>
  <si>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</si>
  <si>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</si>
  <si>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</si>
  <si>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</si>
  <si>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</si>
  <si>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</si>
  <si>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</si>
  <si>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</si>
  <si>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</si>
  <si>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</si>
  <si>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</si>
  <si>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</si>
  <si>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</si>
  <si>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</si>
  <si>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</si>
  <si>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</si>
  <si>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</si>
  <si>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</si>
  <si>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</si>
  <si>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</si>
  <si>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</si>
  <si>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</si>
  <si>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</si>
  <si>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</si>
  <si>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</si>
  <si>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</si>
  <si>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</si>
  <si>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</si>
  <si>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</si>
  <si>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</si>
  <si>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</si>
  <si>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</si>
  <si>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</si>
  <si>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</si>
  <si>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</si>
  <si>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</si>
  <si>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</si>
  <si>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</si>
  <si>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</si>
  <si>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հ․128 մսուր-մանկապարտեզ» ՀՈԱԿ-ի </t>
  </si>
  <si>
    <t>Հասմիկ Պողոսյան</t>
  </si>
  <si>
    <t>Սիլվա Քույումջյան</t>
  </si>
  <si>
    <t>219,86,1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</si>
</sst>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C00000"/>
      <name val="GHEA Grapalat"/>
      <family val="3"/>
    </font>
    <font>
      <sz val="12"/>
      <color theme="3"/>
      <name val="GHEA Grapalat"/>
      <family val="3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70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5ACAAUABNAAAAAAAAAAAAAAAAAAAAAAAAAAAAAAAAAAAAAAAAAAAAAAAAAAAAAAAAAAAAAAAAAAAAAAAAAAAAAAAAAAAAAAAAAAAAAAAAAAAAAAAAAAAAAAAAAAAAAADoBwwAAAAdABcAH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5NDJaMCMGCSqGSIb3DQEJBDEWBBQumkJWGLeYtNex8D6e2X6xllKrADArBgsqhkiG9w0BCRACDDEcMBowGDAWBBRE5xMFRVajmd/v2Zzf5CvSbEm8HjANBgkqhkiG9w0BAQEFAASCAQA2hV50lmAZlZmeYj29CsEGYomRXZQi7PFi7aVwOjwsyMNmd1sf8qsQi4fori+7+9fs2Y+5fiC7V2R81M4g3K9uCfKUU7rpxSRd1vUEXy1c+FBMG/q0DrPnPxAKTXmflKSosgYhTV1SuigbTszCj+TCiyv8qZ8goE4Db66FIe2JXGe29AvBto7nHn17935NXEpV4YS6DLwqrChqUDx9O06VhZxp6gdAkBTlBX0clVTRrNe1D9y3t+z4AlCQTz9pbxmzYEGUpyIEXT5ojSK5fUmGDh+VEp1UW+jzxHyqGGKoHNCRnJ2Smsiurc4MefGGGG446R+wjNazB8q3LcPHYrg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5ACAAUABNAAAAAAAAAAAAAAAAAAAAAAAAAAAAAAAAAAAAAAAAAAAAAAAAAAAAAAAAAAAAAAAAAAAAAAAAAAAAAAAAAAAAAAAAAAAAAAAAAAAAAAAAAAAAAAAAAAAAAADoBwwAAAAdABcAH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5NDZaMCMGCSqGSIb3DQEJBDEWBBS+W3+2oBfV4OBlaCBmV0KnjJe9bzArBgsqhkiG9w0BCRACDDEcMBowGDAWBBRE5xMFRVajmd/v2Zzf5CvSbEm8HjANBgkqhkiG9w0BAQEFAASCAQATQ9cT03Bx61z4C5na48ptBGnsjpXphtXjInuNtwwmTEvb9xM4dqVjM9RFIEF/w3/Sbw3Pa5oS7NsMfhJYaY0PHekalZAspQwZfw+IXaF1NUm+yyKPsOHB0peN5/grqEC6ne5rUP4LZ9SsE+SD/cFoF6mTe7+5pYpFQO1X3SEHAXfx6wISG2VNeZ3h4q8XS/OOzjm/1NcTWk4ElG4KOCFQzQDG6m8RIACGkEZzln7Mgq21IBuTRL73r1/y1NTAWdc8wv6vm/Gb/r4+XYlq8hr7VEIhd5mEphB7lL+FIs8DCqPspHcPbt+M990M+pppVq2Vop8/v3tUGjTN/EN2UY9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369BB5D-6B26-D577-9628-6009820EBC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46BB4A0-2B8B-A3F6-6AC5-69FEC456C8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243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245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328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63680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41.6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41.6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5374.3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1001.5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4372.8</v>
      </c>
      <c r="E23" s="381"/>
      <c r="F23" s="383"/>
    </row>
    <row r="24" spans="1:6" ht="18.75" customHeight="1">
      <c r="A24" s="61">
        <f>+A18+1</f>
        <v>3</v>
      </c>
      <c r="B24" s="13" t="s">
        <v>225</v>
      </c>
      <c r="C24" s="403"/>
      <c r="D24" s="410">
        <f>+'Komunal '!N20</f>
        <v>19.100000000000001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3"/>
      <c r="D25" s="237">
        <v>1440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5</v>
      </c>
      <c r="B29" s="13" t="s">
        <v>121</v>
      </c>
      <c r="C29" s="403"/>
      <c r="D29" s="410">
        <f>SUM(D30:D31)</f>
        <v>1956.7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f>+D73</f>
        <v>1956.7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6</v>
      </c>
      <c r="B32" s="13" t="s">
        <v>9</v>
      </c>
      <c r="C32" s="403"/>
      <c r="D32" s="237">
        <v>10</v>
      </c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72521.7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51496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500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3164.096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12742.6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9647.1999999999989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1928.2</v>
      </c>
      <c r="E41" s="241"/>
      <c r="F41" s="237">
        <f>+D41-'Komunal '!F27</f>
        <v>0</v>
      </c>
      <c r="L41" s="5">
        <f>+'Snund ev finans. pastaci'!E8+'Snund ev finans. pastaci'!E9</f>
        <v>9647.1999999999989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1447</v>
      </c>
      <c r="E42" s="241"/>
      <c r="F42" s="237">
        <f>+D42-'Komunal '!J27</f>
        <v>0</v>
      </c>
      <c r="L42" s="84">
        <f>+L41+L40*0.8</f>
        <v>17364.96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500.2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55.5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50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242.5</v>
      </c>
      <c r="E46" s="241"/>
      <c r="F46" s="149"/>
    </row>
    <row r="47" spans="1:14" s="382" customFormat="1" hidden="1">
      <c r="A47" s="378">
        <f>+A46+0.1</f>
        <v>8.1</v>
      </c>
      <c r="B47" s="379" t="s">
        <v>19</v>
      </c>
      <c r="C47" s="379"/>
      <c r="D47" s="380"/>
      <c r="E47" s="381"/>
      <c r="F47" s="383"/>
    </row>
    <row r="48" spans="1:14" s="382" customFormat="1">
      <c r="A48" s="378">
        <f>+A46+0.1</f>
        <v>8.1</v>
      </c>
      <c r="B48" s="379" t="s">
        <v>20</v>
      </c>
      <c r="C48" s="379"/>
      <c r="D48" s="380">
        <v>62.5</v>
      </c>
      <c r="E48" s="381"/>
      <c r="F48" s="383"/>
    </row>
    <row r="49" spans="1:11" s="382" customFormat="1">
      <c r="A49" s="378">
        <f>+A48+0.1</f>
        <v>8.1999999999999993</v>
      </c>
      <c r="B49" s="379" t="s">
        <v>21</v>
      </c>
      <c r="C49" s="379"/>
      <c r="D49" s="380">
        <v>180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588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111.6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350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200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60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140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200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102.8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21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10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403"/>
      <c r="D67" s="237">
        <v>41.6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f>+A67+1</f>
        <v>23</v>
      </c>
      <c r="B70" s="13" t="s">
        <v>213</v>
      </c>
      <c r="C70" s="403"/>
      <c r="D70" s="237">
        <v>60</v>
      </c>
      <c r="E70" s="241"/>
      <c r="F70" s="149"/>
    </row>
    <row r="71" spans="1:7" ht="18.75" hidden="1" customHeight="1">
      <c r="A71" s="61">
        <f t="shared" si="2"/>
        <v>24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f>+A70+1</f>
        <v>24</v>
      </c>
      <c r="B72" s="13" t="s">
        <v>26</v>
      </c>
      <c r="C72" s="403"/>
      <c r="D72" s="237">
        <v>1956.7</v>
      </c>
      <c r="E72" s="241"/>
      <c r="F72" s="149"/>
    </row>
    <row r="73" spans="1:7" s="382" customFormat="1">
      <c r="A73" s="378">
        <f>+A72+0.1</f>
        <v>24.1</v>
      </c>
      <c r="B73" s="379" t="s">
        <v>75</v>
      </c>
      <c r="C73" s="379"/>
      <c r="D73" s="380">
        <v>1956.7</v>
      </c>
      <c r="E73" s="381"/>
      <c r="F73" s="383"/>
    </row>
    <row r="74" spans="1:7" ht="18.75" hidden="1" customHeight="1">
      <c r="A74" s="61">
        <f>+A72+1</f>
        <v>25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v>25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72521.700000000012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244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246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հ․128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2517.6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2517.6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70545.899999999994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63680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41.6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5374.3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1001.5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4372.8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250</v>
      </c>
      <c r="C28" s="390">
        <f>+C79</f>
        <v>0</v>
      </c>
      <c r="D28" s="396"/>
      <c r="E28" s="397"/>
      <c r="F28" s="398"/>
      <c r="G28" s="398"/>
    </row>
    <row r="29" spans="1:7" s="42" customFormat="1" ht="18" customHeight="1">
      <c r="A29" s="35">
        <v>3</v>
      </c>
      <c r="B29" s="244" t="str">
        <f>+'Ekamut-caxs'!B25</f>
        <v xml:space="preserve">Վճարովի ծառայություններից </v>
      </c>
      <c r="C29" s="135">
        <f>+'Ekamut-caxs'!D25</f>
        <v>1440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4</v>
      </c>
      <c r="B34" s="244" t="str">
        <f>+'Ekamut-caxs'!B32</f>
        <v>Բանկի տոկոսից</v>
      </c>
      <c r="C34" s="134">
        <f>+'Ekamut-caxs'!D32</f>
        <v>10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71230.500000000029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70545.900000000023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51496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500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3164.096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12742.6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1928.2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1447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481.1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55.5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50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242.5</v>
      </c>
      <c r="D47" s="240"/>
      <c r="E47" s="55"/>
      <c r="F47" s="29"/>
      <c r="G47" s="29"/>
    </row>
    <row r="48" spans="1:7" s="399" customFormat="1" ht="15.75" hidden="1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0</v>
      </c>
      <c r="D48" s="396"/>
      <c r="E48" s="397"/>
      <c r="F48" s="398"/>
      <c r="G48" s="398"/>
    </row>
    <row r="49" spans="1:7" s="399" customFormat="1" ht="15.75" customHeight="1">
      <c r="A49" s="387">
        <f>+A47+0.1</f>
        <v>8.1</v>
      </c>
      <c r="B49" s="388" t="str">
        <f>+'Ekamut-caxs'!B48</f>
        <v>րոպեավճար</v>
      </c>
      <c r="C49" s="390">
        <f>+'Ekamut-caxs'!D48</f>
        <v>62.5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8.1999999999999993</v>
      </c>
      <c r="B50" s="388" t="str">
        <f>+'Ekamut-caxs'!B49</f>
        <v>ինտերնետ կապ</v>
      </c>
      <c r="C50" s="390">
        <f>+'Ekamut-caxs'!D49</f>
        <v>180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350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200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60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140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102.8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21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10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41.6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+A68+1</f>
        <v>23</v>
      </c>
      <c r="B71" s="244" t="str">
        <f>+'Ekamut-caxs'!B70</f>
        <v>Դուրսգրվող գույքի վերագնահատման գծով</v>
      </c>
      <c r="C71" s="135">
        <f>+'Ekamut-caxs'!D70</f>
        <v>60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25.300000000000004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hidden="1" customHeight="1">
      <c r="A77" s="35">
        <f>+A73+1</f>
        <v>26</v>
      </c>
      <c r="B77" s="244" t="s">
        <v>36</v>
      </c>
      <c r="C77" s="135">
        <f>+'Deb. ev kreditor'!D59-'Deb. ev kreditor'!D55</f>
        <v>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2" t="s">
        <v>57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684.6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684.6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1832.9999999999709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6" orientation="portrait" r:id="rId1"/>
  <headerFooter alignWithMargins="0"/>
  <ignoredErrors>
    <ignoredError sqref="C63:C64 C39:C40 C36:C37 C48:C61 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9" zoomScaleNormal="100" zoomScaleSheetLayoutView="100" workbookViewId="0">
      <selection activeCell="D63" sqref="D6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հ․128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SUM(C7:C8,C11,C14:C19,C22:C23)</f>
        <v>74329.199999999983</v>
      </c>
      <c r="D6" s="147">
        <f>SUM(D7:D8,D11,D14:D19,D22:D23)</f>
        <v>72502.599999999991</v>
      </c>
      <c r="E6" s="147">
        <f t="shared" ref="E6:E64" si="0">D6-C6</f>
        <v>-1826.5999999999913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64613.599999999999</v>
      </c>
      <c r="D7" s="139">
        <f>+'Ekamut-caxs'!D17</f>
        <v>63680</v>
      </c>
      <c r="E7" s="139">
        <f t="shared" si="0"/>
        <v>-933.59999999999854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6247.9</v>
      </c>
      <c r="D11" s="139">
        <f>SUM(D12:D13)</f>
        <v>5374.3</v>
      </c>
      <c r="E11" s="139">
        <f t="shared" si="0"/>
        <v>-873.59999999999945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962.2</v>
      </c>
      <c r="D12" s="128">
        <f>+'Ekamut-caxs'!D22</f>
        <v>1001.5</v>
      </c>
      <c r="E12" s="139">
        <f t="shared" si="0"/>
        <v>39.299999999999955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5285.7</v>
      </c>
      <c r="D13" s="128">
        <f>+'Ekamut-caxs'!D23</f>
        <v>4372.8</v>
      </c>
      <c r="E13" s="139">
        <f t="shared" si="0"/>
        <v>-912.89999999999964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1440</v>
      </c>
      <c r="D14" s="139">
        <f>+'Ekamut-caxs'!D25</f>
        <v>1440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/>
      <c r="B15" s="141" t="str">
        <f>+'Ekamut-caxs'!B24</f>
        <v>Սուբսիդիա ջրամատակարարման գծով</v>
      </c>
      <c r="C15" s="138"/>
      <c r="D15" s="139"/>
      <c r="E15" s="139"/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>+A14+1</f>
        <v>4</v>
      </c>
      <c r="B16" s="141" t="str">
        <f>+'Ekamut-caxs'!B26</f>
        <v>Սպասարկման և կոմունալ համավճարներից</v>
      </c>
      <c r="C16" s="140">
        <v>19.399999999999999</v>
      </c>
      <c r="D16" s="139">
        <f>+'Ekamut-caxs'!D26</f>
        <v>0</v>
      </c>
      <c r="E16" s="139">
        <f t="shared" si="0"/>
        <v>-19.399999999999999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1956.7</v>
      </c>
      <c r="D19" s="142">
        <f>SUM(D20:D21)</f>
        <v>1956.7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1956.7</v>
      </c>
      <c r="D20" s="129">
        <f>+'Ekamut-caxs'!D30</f>
        <v>1956.7</v>
      </c>
      <c r="E20" s="129">
        <f t="shared" si="0"/>
        <v>0</v>
      </c>
      <c r="F20" s="128"/>
    </row>
    <row r="21" spans="1:18" ht="16.5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>
        <v>10</v>
      </c>
      <c r="D22" s="138">
        <f>+'Ekamut-caxs'!D32</f>
        <v>10</v>
      </c>
      <c r="E22" s="138">
        <f t="shared" si="0"/>
        <v>0</v>
      </c>
      <c r="F22" s="128"/>
    </row>
    <row r="23" spans="1:18" s="32" customFormat="1" ht="17.25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74329.200000000026</v>
      </c>
      <c r="D24" s="148">
        <f>SUM(D25,D28:D34,D38:D60,D62:D63)</f>
        <v>72521.700000000012</v>
      </c>
      <c r="E24" s="147">
        <f t="shared" si="0"/>
        <v>-1807.5000000000146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50136.1</v>
      </c>
      <c r="D25" s="142">
        <f>+'Ekamut-caxs'!D37</f>
        <v>51496</v>
      </c>
      <c r="E25" s="139">
        <f t="shared" si="0"/>
        <v>1359.9000000000015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500</v>
      </c>
      <c r="D26" s="143">
        <f>+'Ekamut-caxs'!D38</f>
        <v>500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3164.096</v>
      </c>
      <c r="E27" s="130">
        <f>D27-C27</f>
        <v>3164.096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14370.4</v>
      </c>
      <c r="D28" s="142">
        <f>+'Ekamut-caxs'!D40</f>
        <v>12742.6</v>
      </c>
      <c r="E28" s="139">
        <f t="shared" si="0"/>
        <v>-1627.7999999999993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1654.8</v>
      </c>
      <c r="D29" s="142">
        <f>+'Ekamut-caxs'!D41</f>
        <v>1928.2</v>
      </c>
      <c r="E29" s="139">
        <f t="shared" si="0"/>
        <v>273.40000000000009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1569.1</v>
      </c>
      <c r="D30" s="142">
        <f>+'Ekamut-caxs'!D42</f>
        <v>1447</v>
      </c>
      <c r="E30" s="139">
        <f t="shared" si="0"/>
        <v>-122.09999999999991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507.5</v>
      </c>
      <c r="D31" s="142">
        <f>+'Ekamut-caxs'!D43</f>
        <v>500.2</v>
      </c>
      <c r="E31" s="139">
        <f t="shared" si="0"/>
        <v>-7.3000000000000114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35.5</v>
      </c>
      <c r="D32" s="142">
        <f>+'Ekamut-caxs'!D44</f>
        <v>55.5</v>
      </c>
      <c r="E32" s="139">
        <f t="shared" si="0"/>
        <v>20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50</v>
      </c>
      <c r="D33" s="142">
        <f>+'Ekamut-caxs'!D45</f>
        <v>50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242.5</v>
      </c>
      <c r="D34" s="142">
        <f>SUM(D35:D37)</f>
        <v>242.5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/>
      <c r="D35" s="143">
        <f>+'Ekamut-caxs'!D47</f>
        <v>0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62.5</v>
      </c>
      <c r="D36" s="143">
        <f>+'Ekamut-caxs'!D48</f>
        <v>62.5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180</v>
      </c>
      <c r="D37" s="143">
        <f>+'Ekamut-caxs'!D49</f>
        <v>180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0</v>
      </c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588</v>
      </c>
      <c r="D39" s="142">
        <f>+'Ekamut-caxs'!D51</f>
        <v>588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111.6</v>
      </c>
      <c r="D40" s="142">
        <f>+'Ekamut-caxs'!D52</f>
        <v>111.6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350</v>
      </c>
      <c r="D41" s="142">
        <f>+'Ekamut-caxs'!D53</f>
        <v>350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200</v>
      </c>
      <c r="D42" s="142">
        <f>+'Ekamut-caxs'!D54</f>
        <v>200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20</v>
      </c>
      <c r="D43" s="142">
        <f>+'Ekamut-caxs'!D55</f>
        <v>60</v>
      </c>
      <c r="E43" s="139">
        <f>D43-C43</f>
        <v>40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130</v>
      </c>
      <c r="D44" s="142">
        <f>+'Ekamut-caxs'!D56</f>
        <v>140</v>
      </c>
      <c r="E44" s="139">
        <f t="shared" si="0"/>
        <v>10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100</v>
      </c>
      <c r="D45" s="142">
        <f>+'Ekamut-caxs'!D57</f>
        <v>200</v>
      </c>
      <c r="E45" s="139">
        <f t="shared" si="0"/>
        <v>100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102.8</v>
      </c>
      <c r="D46" s="142">
        <f>+'Ekamut-caxs'!D58</f>
        <v>102.8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17.5</v>
      </c>
      <c r="D50" s="142">
        <f>+'Ekamut-caxs'!D62</f>
        <v>21</v>
      </c>
      <c r="E50" s="139">
        <f t="shared" si="0"/>
        <v>3.5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10</v>
      </c>
      <c r="D53" s="142">
        <f>+'Ekamut-caxs'!D65</f>
        <v>10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41.6</v>
      </c>
      <c r="D55" s="142">
        <f>+'Ekamut-caxs'!D67</f>
        <v>41.6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60</v>
      </c>
      <c r="D58" s="140">
        <f>+'Ekamut-caxs'!D70</f>
        <v>60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1956.7</v>
      </c>
      <c r="D60" s="142">
        <f>+'Ekamut-caxs'!D72</f>
        <v>1956.7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1956.7</v>
      </c>
      <c r="D61" s="143">
        <f>+'Ekamut-caxs'!D73</f>
        <v>1956.7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>
        <v>22</v>
      </c>
      <c r="D62" s="142">
        <f>+'Ekamut-caxs'!D74</f>
        <v>0</v>
      </c>
      <c r="E62" s="139">
        <f t="shared" si="5"/>
        <v>-22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1835.1</v>
      </c>
      <c r="D63" s="142">
        <f>+'Ekamut-caxs'!D75</f>
        <v>0</v>
      </c>
      <c r="E63" s="139">
        <f t="shared" si="5"/>
        <v>-1835.1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-19.100000000020373</v>
      </c>
      <c r="E64" s="147">
        <f t="shared" si="0"/>
        <v>-19.100000000020373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>Հասմիկ Պողոսյան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Սիլվա Քույումջյան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topLeftCell="A43" zoomScaleNormal="100" zoomScaleSheetLayoutView="100" workbookViewId="0">
      <selection activeCell="D63" sqref="D6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4.28515625" style="12" bestFit="1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հ․128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2517.6</v>
      </c>
      <c r="D6" s="131">
        <f>+C6</f>
        <v>2517.6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72353.099999999991</v>
      </c>
      <c r="D7" s="136">
        <f>SUM(D8:D9,D12,D16:D22)</f>
        <v>70545.899999999994</v>
      </c>
      <c r="E7" s="136">
        <f>D7-C7</f>
        <v>-1807.1999999999971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64613.599999999999</v>
      </c>
      <c r="D8" s="135">
        <f>+'Dramakan hosqer'!C21</f>
        <v>63680</v>
      </c>
      <c r="E8" s="135">
        <f>D8-C8</f>
        <v>-933.59999999999854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41.6</v>
      </c>
      <c r="D10" s="390">
        <f>+'Dramakan hosqer'!C23</f>
        <v>41.6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6247.9</v>
      </c>
      <c r="D12" s="135">
        <f>SUM(D13:D15)</f>
        <v>5374.3</v>
      </c>
      <c r="E12" s="135">
        <f t="shared" si="1"/>
        <v>-873.59999999999945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962.2</v>
      </c>
      <c r="D13" s="390">
        <f>+'Dramakan hosqer'!C26</f>
        <v>1001.5</v>
      </c>
      <c r="E13" s="391">
        <f t="shared" si="1"/>
        <v>39.299999999999955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5285.7</v>
      </c>
      <c r="D14" s="390">
        <f>+'Dramakan hosqer'!C27</f>
        <v>4372.8</v>
      </c>
      <c r="E14" s="391">
        <f t="shared" si="1"/>
        <v>-912.89999999999964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1440</v>
      </c>
      <c r="D16" s="135">
        <f>+'Dramakan hosqer'!C29</f>
        <v>1440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10</v>
      </c>
      <c r="D21" s="135">
        <f>+'Dramakan hosqer'!C34</f>
        <v>10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71498.500000000029</v>
      </c>
      <c r="D23" s="136">
        <f>+D24+D66+D78</f>
        <v>71230.500000000029</v>
      </c>
      <c r="E23" s="136">
        <f t="shared" si="0"/>
        <v>-268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71498.500000000029</v>
      </c>
      <c r="D24" s="136">
        <f>SUM(D25,D28:D34,D38:D60,D64:D65)</f>
        <v>70545.900000000023</v>
      </c>
      <c r="E24" s="136">
        <f t="shared" si="0"/>
        <v>-952.60000000000582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50136.1</v>
      </c>
      <c r="D25" s="135">
        <f>+'Dramakan hosqer'!C38</f>
        <v>51496</v>
      </c>
      <c r="E25" s="135">
        <f t="shared" si="0"/>
        <v>1359.9000000000015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500</v>
      </c>
      <c r="D26" s="390">
        <f>+'Dramakan hosqer'!C39</f>
        <v>500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3164.096</v>
      </c>
      <c r="E27" s="391">
        <f t="shared" si="0"/>
        <v>3164.096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14370.4</v>
      </c>
      <c r="D28" s="135">
        <f>+'Dramakan hosqer'!C41</f>
        <v>12742.6</v>
      </c>
      <c r="E28" s="135">
        <f t="shared" si="0"/>
        <v>-1627.7999999999993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1654.8</v>
      </c>
      <c r="D29" s="135">
        <f>+'Dramakan hosqer'!C42</f>
        <v>1928.2</v>
      </c>
      <c r="E29" s="135">
        <f t="shared" si="0"/>
        <v>273.40000000000009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1569.1</v>
      </c>
      <c r="D30" s="135">
        <f>+'Dramakan hosqer'!C43</f>
        <v>1447</v>
      </c>
      <c r="E30" s="135">
        <f t="shared" si="0"/>
        <v>-122.09999999999991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488.1</v>
      </c>
      <c r="D31" s="135">
        <f>+'Dramakan hosqer'!C44</f>
        <v>481.1</v>
      </c>
      <c r="E31" s="135">
        <f t="shared" si="0"/>
        <v>-7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35.5</v>
      </c>
      <c r="D32" s="135">
        <f>+'Dramakan hosqer'!C45</f>
        <v>55.5</v>
      </c>
      <c r="E32" s="135">
        <f t="shared" si="0"/>
        <v>20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50</v>
      </c>
      <c r="D33" s="135">
        <f>+'Dramakan hosqer'!C46</f>
        <v>50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242.5</v>
      </c>
      <c r="D34" s="135">
        <f>SUM(D35:D37)</f>
        <v>242.5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/>
      <c r="D35" s="390">
        <f>+'Dramakan hosqer'!C48</f>
        <v>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62.5</v>
      </c>
      <c r="D36" s="390">
        <f>+'Dramakan hosqer'!C49</f>
        <v>62.5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180</v>
      </c>
      <c r="D37" s="390">
        <f>+'Dramakan hosqer'!C50</f>
        <v>180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350</v>
      </c>
      <c r="D41" s="135">
        <f>+'Dramakan hosqer'!C54</f>
        <v>350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469">
        <f>+'Dramakan hosqer'!C56</f>
        <v>60</v>
      </c>
      <c r="E43" s="469">
        <f t="shared" si="0"/>
        <v>40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130</v>
      </c>
      <c r="D44" s="469">
        <f>+'Dramakan hosqer'!C57</f>
        <v>140</v>
      </c>
      <c r="E44" s="469">
        <f t="shared" si="0"/>
        <v>10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469">
        <f>+'Dramakan hosqer'!C58</f>
        <v>200</v>
      </c>
      <c r="E45" s="469">
        <f t="shared" si="0"/>
        <v>100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102.8</v>
      </c>
      <c r="D46" s="135">
        <f>+'Dramakan hosqer'!C59</f>
        <v>102.8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17.5</v>
      </c>
      <c r="D50" s="469">
        <f>+'Dramakan hosqer'!C63</f>
        <v>21</v>
      </c>
      <c r="E50" s="469">
        <f t="shared" si="0"/>
        <v>3.5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10</v>
      </c>
      <c r="D53" s="135">
        <f>+'Dramakan hosqer'!C66</f>
        <v>10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41.6</v>
      </c>
      <c r="D55" s="135">
        <f>+'Dramakan hosqer'!C68</f>
        <v>41.6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60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22</v>
      </c>
      <c r="D60" s="135">
        <f>SUM(D61:D63)</f>
        <v>0</v>
      </c>
      <c r="E60" s="135">
        <f>D60-C60</f>
        <v>-22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>
        <v>22</v>
      </c>
      <c r="D63" s="390">
        <f>+'Dramakan hosqer'!C76</f>
        <v>0</v>
      </c>
      <c r="E63" s="391">
        <f t="shared" si="0"/>
        <v>-22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980.5</v>
      </c>
      <c r="D64" s="135">
        <f>+'Dramakan hosqer'!C77</f>
        <v>0</v>
      </c>
      <c r="E64" s="135">
        <f t="shared" si="0"/>
        <v>-980.5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684.6</v>
      </c>
      <c r="E78" s="136">
        <f t="shared" si="7"/>
        <v>684.6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684.6</v>
      </c>
      <c r="E79" s="134">
        <f>D79-C79</f>
        <v>684.6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3372.199999999968</v>
      </c>
      <c r="D81" s="136">
        <f>D6+D7-D23</f>
        <v>1832.9999999999709</v>
      </c>
      <c r="E81" s="136">
        <f t="shared" si="7"/>
        <v>-1539.1999999999971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Հասմիկ Պողոսյան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Սիլվա Քույումջյան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6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D63" sqref="D6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4" t="s">
        <v>66</v>
      </c>
      <c r="B1" s="484"/>
      <c r="C1" s="484"/>
      <c r="D1" s="484"/>
      <c r="E1" s="48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5" t="str">
        <f>+'Ekamut-caxs'!A13:D13</f>
        <v xml:space="preserve">«Երևանի հ․128 մսուր-մանկապարտեզ» ՀՈԱԿ-ի </v>
      </c>
      <c r="B2" s="486"/>
      <c r="C2" s="486"/>
      <c r="D2" s="486"/>
      <c r="E2" s="48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7" t="s">
        <v>143</v>
      </c>
      <c r="B3" s="487"/>
      <c r="C3" s="487"/>
      <c r="D3" s="487"/>
      <c r="E3" s="48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8" t="s">
        <v>244</v>
      </c>
      <c r="B4" s="488"/>
      <c r="C4" s="488"/>
      <c r="D4" s="488"/>
      <c r="E4" s="48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9" t="s">
        <v>148</v>
      </c>
      <c r="B7" s="490"/>
      <c r="C7" s="49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9" t="s">
        <v>173</v>
      </c>
      <c r="B35" s="490"/>
      <c r="C35" s="49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0</v>
      </c>
      <c r="E59" s="119"/>
      <c r="F59" s="335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/>
      <c r="D62" s="491" t="s">
        <v>176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>Հասմիկ Պողոսյան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91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Սիլվա Քույումջյան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91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63" sqref="D6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7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6.425781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4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8" customFormat="1" ht="21.75" customHeight="1">
      <c r="A2" s="497" t="str">
        <f>+'Ekamut-caxs'!A13</f>
        <v xml:space="preserve">«Երևանի հ․128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8" customFormat="1" ht="21" customHeight="1">
      <c r="A3" s="497" t="s">
        <v>92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3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65" customFormat="1" ht="51" customHeight="1">
      <c r="A6" s="503"/>
      <c r="B6" s="503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3639</v>
      </c>
      <c r="D7" s="269">
        <v>522924.3</v>
      </c>
      <c r="E7" s="270">
        <v>2847</v>
      </c>
      <c r="F7" s="271">
        <f>IF((E7&lt;10000), E7*143.7, E7*107.1)</f>
        <v>409113.89999999997</v>
      </c>
      <c r="G7" s="268">
        <v>3776.12</v>
      </c>
      <c r="H7" s="269">
        <v>161030</v>
      </c>
      <c r="I7" s="270">
        <v>3099.58</v>
      </c>
      <c r="J7" s="271">
        <v>159020.74</v>
      </c>
      <c r="K7" s="272">
        <v>157</v>
      </c>
      <c r="L7" s="270">
        <v>120</v>
      </c>
      <c r="M7" s="273">
        <f>+L7*200.47</f>
        <v>24056.400000000001</v>
      </c>
      <c r="N7" s="274">
        <f>+L7*7.94904</f>
        <v>953.88480000000004</v>
      </c>
      <c r="O7" s="273">
        <f>+N7+M7</f>
        <v>25010.284800000001</v>
      </c>
    </row>
    <row r="8" spans="1:15" ht="19.5" customHeight="1">
      <c r="A8" s="266">
        <v>2</v>
      </c>
      <c r="B8" s="267" t="s">
        <v>97</v>
      </c>
      <c r="C8" s="268">
        <v>2587</v>
      </c>
      <c r="D8" s="269">
        <v>371751.9</v>
      </c>
      <c r="E8" s="270">
        <v>2053</v>
      </c>
      <c r="F8" s="271">
        <f t="shared" ref="F8:F18" si="0">IF((E8&lt;10000), E8*143.7, E8*107.1)</f>
        <v>295016.09999999998</v>
      </c>
      <c r="G8" s="268">
        <v>3499.64</v>
      </c>
      <c r="H8" s="269">
        <v>149746.29</v>
      </c>
      <c r="I8" s="270">
        <v>2851.48</v>
      </c>
      <c r="J8" s="271">
        <v>133561.68</v>
      </c>
      <c r="K8" s="272">
        <v>211</v>
      </c>
      <c r="L8" s="270">
        <v>120</v>
      </c>
      <c r="M8" s="273">
        <f t="shared" ref="M8:M18" si="1">+L8*200.47</f>
        <v>24056.400000000001</v>
      </c>
      <c r="N8" s="274">
        <f t="shared" ref="N8:N18" si="2">+L8*7.94904</f>
        <v>953.88480000000004</v>
      </c>
      <c r="O8" s="273">
        <f t="shared" ref="O8:O18" si="3">+N8+M8</f>
        <v>25010.284800000001</v>
      </c>
    </row>
    <row r="9" spans="1:15" ht="19.5" customHeight="1">
      <c r="A9" s="266">
        <v>3</v>
      </c>
      <c r="B9" s="267" t="s">
        <v>98</v>
      </c>
      <c r="C9" s="268">
        <v>1175</v>
      </c>
      <c r="D9" s="269">
        <v>140706.25</v>
      </c>
      <c r="E9" s="270">
        <v>1547</v>
      </c>
      <c r="F9" s="271">
        <f t="shared" si="0"/>
        <v>222303.9</v>
      </c>
      <c r="G9" s="268">
        <v>2721.82</v>
      </c>
      <c r="H9" s="269">
        <v>116969.61</v>
      </c>
      <c r="I9" s="270">
        <v>2594.62</v>
      </c>
      <c r="J9" s="271">
        <v>133561.68</v>
      </c>
      <c r="K9" s="272">
        <v>127</v>
      </c>
      <c r="L9" s="270">
        <v>332</v>
      </c>
      <c r="M9" s="273">
        <f t="shared" si="1"/>
        <v>66556.039999999994</v>
      </c>
      <c r="N9" s="274">
        <f t="shared" si="2"/>
        <v>2639.0812799999999</v>
      </c>
      <c r="O9" s="273">
        <f t="shared" si="3"/>
        <v>69195.121279999992</v>
      </c>
    </row>
    <row r="10" spans="1:15" ht="19.5" customHeight="1">
      <c r="A10" s="266">
        <v>4</v>
      </c>
      <c r="B10" s="267" t="s">
        <v>99</v>
      </c>
      <c r="C10" s="272">
        <v>390</v>
      </c>
      <c r="D10" s="275">
        <v>56043</v>
      </c>
      <c r="E10" s="270">
        <v>170</v>
      </c>
      <c r="F10" s="271">
        <f t="shared" si="0"/>
        <v>24428.999999999996</v>
      </c>
      <c r="G10" s="268">
        <v>2044.98</v>
      </c>
      <c r="H10" s="275">
        <v>88469.440000000002</v>
      </c>
      <c r="I10" s="270">
        <v>1727.54</v>
      </c>
      <c r="J10" s="271">
        <v>89917.64</v>
      </c>
      <c r="K10" s="272">
        <v>142</v>
      </c>
      <c r="L10" s="270">
        <v>215</v>
      </c>
      <c r="M10" s="273">
        <f t="shared" si="1"/>
        <v>43101.05</v>
      </c>
      <c r="N10" s="274">
        <f t="shared" si="2"/>
        <v>1709.0436</v>
      </c>
      <c r="O10" s="273">
        <f t="shared" si="3"/>
        <v>44810.0936</v>
      </c>
    </row>
    <row r="11" spans="1:15" ht="19.5" customHeight="1">
      <c r="A11" s="266">
        <v>5</v>
      </c>
      <c r="B11" s="267" t="s">
        <v>100</v>
      </c>
      <c r="C11" s="272">
        <v>178</v>
      </c>
      <c r="D11" s="275">
        <v>25578.6</v>
      </c>
      <c r="E11" s="270">
        <v>174</v>
      </c>
      <c r="F11" s="271">
        <f t="shared" si="0"/>
        <v>25003.8</v>
      </c>
      <c r="G11" s="268">
        <v>2085.2600000000002</v>
      </c>
      <c r="H11" s="275">
        <v>90382.92</v>
      </c>
      <c r="I11" s="270">
        <v>1532.46</v>
      </c>
      <c r="J11" s="271">
        <v>79426.16</v>
      </c>
      <c r="K11" s="272">
        <v>170</v>
      </c>
      <c r="L11" s="270">
        <v>301</v>
      </c>
      <c r="M11" s="273">
        <f t="shared" si="1"/>
        <v>60341.47</v>
      </c>
      <c r="N11" s="274">
        <f t="shared" si="2"/>
        <v>2392.66104</v>
      </c>
      <c r="O11" s="273">
        <f t="shared" si="3"/>
        <v>62734.13104</v>
      </c>
    </row>
    <row r="12" spans="1:15" ht="19.5" customHeight="1">
      <c r="A12" s="266">
        <v>6</v>
      </c>
      <c r="B12" s="267" t="s">
        <v>101</v>
      </c>
      <c r="C12" s="272">
        <v>135</v>
      </c>
      <c r="D12" s="275">
        <v>19399.5</v>
      </c>
      <c r="E12" s="270">
        <v>163</v>
      </c>
      <c r="F12" s="271">
        <f t="shared" si="0"/>
        <v>23423.1</v>
      </c>
      <c r="G12" s="268">
        <v>2014.1</v>
      </c>
      <c r="H12" s="275">
        <v>86805.89</v>
      </c>
      <c r="I12" s="270">
        <v>1679.3</v>
      </c>
      <c r="J12" s="271">
        <v>86706.96</v>
      </c>
      <c r="K12" s="272">
        <v>178</v>
      </c>
      <c r="L12" s="270">
        <v>236</v>
      </c>
      <c r="M12" s="273">
        <f t="shared" si="1"/>
        <v>47310.92</v>
      </c>
      <c r="N12" s="274">
        <f t="shared" si="2"/>
        <v>1875.97344</v>
      </c>
      <c r="O12" s="273">
        <f t="shared" si="3"/>
        <v>49186.89344</v>
      </c>
    </row>
    <row r="13" spans="1:15" ht="19.5" customHeight="1">
      <c r="A13" s="266">
        <v>7</v>
      </c>
      <c r="B13" s="267" t="s">
        <v>102</v>
      </c>
      <c r="C13" s="272">
        <v>127</v>
      </c>
      <c r="D13" s="275">
        <v>18249.900000000001</v>
      </c>
      <c r="E13" s="270">
        <v>121</v>
      </c>
      <c r="F13" s="271">
        <f t="shared" si="0"/>
        <v>17387.699999999997</v>
      </c>
      <c r="G13" s="268">
        <v>2038.12</v>
      </c>
      <c r="H13" s="275">
        <v>87621.71</v>
      </c>
      <c r="I13" s="270">
        <v>1821.22</v>
      </c>
      <c r="J13" s="271">
        <v>94035.25</v>
      </c>
      <c r="K13" s="272">
        <v>183</v>
      </c>
      <c r="L13" s="270">
        <v>330</v>
      </c>
      <c r="M13" s="273">
        <f t="shared" si="1"/>
        <v>66155.100000000006</v>
      </c>
      <c r="N13" s="274">
        <f t="shared" si="2"/>
        <v>2623.1831999999999</v>
      </c>
      <c r="O13" s="273">
        <f t="shared" si="3"/>
        <v>68778.283200000005</v>
      </c>
    </row>
    <row r="14" spans="1:15" ht="19.5" customHeight="1">
      <c r="A14" s="266">
        <v>8</v>
      </c>
      <c r="B14" s="276" t="s">
        <v>103</v>
      </c>
      <c r="C14" s="272">
        <v>100</v>
      </c>
      <c r="D14" s="275">
        <v>14370</v>
      </c>
      <c r="E14" s="270">
        <v>108</v>
      </c>
      <c r="F14" s="271">
        <f t="shared" si="0"/>
        <v>15519.599999999999</v>
      </c>
      <c r="G14" s="268">
        <v>2223.04</v>
      </c>
      <c r="H14" s="275">
        <v>95335.65</v>
      </c>
      <c r="I14" s="270">
        <v>1739.12</v>
      </c>
      <c r="J14" s="271">
        <v>89667.54</v>
      </c>
      <c r="K14" s="272">
        <v>365</v>
      </c>
      <c r="L14" s="270">
        <v>236</v>
      </c>
      <c r="M14" s="273">
        <f t="shared" si="1"/>
        <v>47310.92</v>
      </c>
      <c r="N14" s="274">
        <f t="shared" si="2"/>
        <v>1875.97344</v>
      </c>
      <c r="O14" s="273">
        <f t="shared" si="3"/>
        <v>49186.89344</v>
      </c>
    </row>
    <row r="15" spans="1:15" ht="19.5" customHeight="1">
      <c r="A15" s="266">
        <v>9</v>
      </c>
      <c r="B15" s="276" t="s">
        <v>104</v>
      </c>
      <c r="C15" s="272">
        <v>153</v>
      </c>
      <c r="D15" s="275" t="s">
        <v>331</v>
      </c>
      <c r="E15" s="270">
        <v>173</v>
      </c>
      <c r="F15" s="271">
        <f t="shared" si="0"/>
        <v>24860.1</v>
      </c>
      <c r="G15" s="268">
        <v>1957.1</v>
      </c>
      <c r="H15" s="275">
        <v>101319.91</v>
      </c>
      <c r="I15" s="270">
        <v>1700.26</v>
      </c>
      <c r="J15" s="271">
        <v>88291.9</v>
      </c>
      <c r="K15" s="272">
        <v>252</v>
      </c>
      <c r="L15" s="270">
        <v>208</v>
      </c>
      <c r="M15" s="273">
        <f t="shared" si="1"/>
        <v>41697.760000000002</v>
      </c>
      <c r="N15" s="274">
        <f t="shared" si="2"/>
        <v>1653.40032</v>
      </c>
      <c r="O15" s="273">
        <f t="shared" si="3"/>
        <v>43351.160320000003</v>
      </c>
    </row>
    <row r="16" spans="1:15" ht="19.5" customHeight="1">
      <c r="A16" s="266">
        <v>10</v>
      </c>
      <c r="B16" s="276" t="s">
        <v>105</v>
      </c>
      <c r="C16" s="272">
        <v>212</v>
      </c>
      <c r="D16" s="275">
        <v>30464.1</v>
      </c>
      <c r="E16" s="270"/>
      <c r="F16" s="271">
        <f t="shared" si="0"/>
        <v>0</v>
      </c>
      <c r="G16" s="272">
        <v>2016.44</v>
      </c>
      <c r="H16" s="275">
        <v>105070.17</v>
      </c>
      <c r="I16" s="270">
        <v>2315.6</v>
      </c>
      <c r="J16" s="271">
        <v>120650</v>
      </c>
      <c r="K16" s="272">
        <v>134</v>
      </c>
      <c r="L16" s="270"/>
      <c r="M16" s="273">
        <f t="shared" si="1"/>
        <v>0</v>
      </c>
      <c r="N16" s="274">
        <f t="shared" si="2"/>
        <v>0</v>
      </c>
      <c r="O16" s="273">
        <f t="shared" si="3"/>
        <v>0</v>
      </c>
    </row>
    <row r="17" spans="1:15" ht="19.5" customHeight="1">
      <c r="A17" s="266">
        <v>11</v>
      </c>
      <c r="B17" s="276" t="s">
        <v>106</v>
      </c>
      <c r="C17" s="272">
        <v>1197</v>
      </c>
      <c r="D17" s="275">
        <v>172020.8</v>
      </c>
      <c r="E17" s="270">
        <f>+C7</f>
        <v>3639</v>
      </c>
      <c r="F17" s="271">
        <f t="shared" si="0"/>
        <v>522924.29999999993</v>
      </c>
      <c r="G17" s="272">
        <v>2582.64</v>
      </c>
      <c r="H17" s="275">
        <v>133540.99</v>
      </c>
      <c r="I17" s="270">
        <f>+G7</f>
        <v>3776.12</v>
      </c>
      <c r="J17" s="271">
        <f t="shared" ref="J17:J18" si="4">+I17*53.48</f>
        <v>201946.8976</v>
      </c>
      <c r="K17" s="270">
        <v>227</v>
      </c>
      <c r="L17" s="270">
        <f>+K7</f>
        <v>157</v>
      </c>
      <c r="M17" s="273">
        <f t="shared" si="1"/>
        <v>31473.79</v>
      </c>
      <c r="N17" s="274">
        <f t="shared" si="2"/>
        <v>1247.99928</v>
      </c>
      <c r="O17" s="273">
        <f t="shared" si="3"/>
        <v>32721.789280000001</v>
      </c>
    </row>
    <row r="18" spans="1:15" ht="19.5" customHeight="1">
      <c r="A18" s="266">
        <v>12</v>
      </c>
      <c r="B18" s="276" t="s">
        <v>107</v>
      </c>
      <c r="C18" s="272">
        <v>2423</v>
      </c>
      <c r="D18" s="275">
        <v>348185.1</v>
      </c>
      <c r="E18" s="270">
        <f>+C18</f>
        <v>2423</v>
      </c>
      <c r="F18" s="271">
        <f t="shared" si="0"/>
        <v>348185.1</v>
      </c>
      <c r="G18" s="272">
        <v>3182.72</v>
      </c>
      <c r="H18" s="275">
        <v>163322.07</v>
      </c>
      <c r="I18" s="270">
        <f>+G18</f>
        <v>3182.72</v>
      </c>
      <c r="J18" s="271">
        <f t="shared" si="4"/>
        <v>170211.86559999999</v>
      </c>
      <c r="K18" s="270">
        <v>145</v>
      </c>
      <c r="L18" s="270">
        <f>+K18</f>
        <v>145</v>
      </c>
      <c r="M18" s="273">
        <f t="shared" si="1"/>
        <v>29068.15</v>
      </c>
      <c r="N18" s="274">
        <f t="shared" si="2"/>
        <v>1152.6107999999999</v>
      </c>
      <c r="O18" s="273">
        <f t="shared" si="3"/>
        <v>30220.7608</v>
      </c>
    </row>
    <row r="19" spans="1:15" ht="32.25" customHeight="1">
      <c r="A19" s="278"/>
      <c r="B19" s="262" t="s">
        <v>89</v>
      </c>
      <c r="C19" s="279">
        <f>SUM(C7:C18)</f>
        <v>12316</v>
      </c>
      <c r="D19" s="280">
        <f t="shared" ref="D19:K19" si="5">SUM(D7:D18)</f>
        <v>1719693.4500000002</v>
      </c>
      <c r="E19" s="279">
        <f t="shared" si="5"/>
        <v>13418</v>
      </c>
      <c r="F19" s="280">
        <f>SUM(F7:F18)</f>
        <v>1928166.6</v>
      </c>
      <c r="G19" s="279">
        <f>SUM(G7:G18)</f>
        <v>30141.98</v>
      </c>
      <c r="H19" s="280">
        <f>SUM(H7:H18)</f>
        <v>1379614.6500000001</v>
      </c>
      <c r="I19" s="279">
        <f>SUM(I7:I18)</f>
        <v>28020.019999999997</v>
      </c>
      <c r="J19" s="280">
        <f>SUM(J7:J18)</f>
        <v>1446998.3132</v>
      </c>
      <c r="K19" s="279">
        <f t="shared" si="5"/>
        <v>2291</v>
      </c>
      <c r="L19" s="279">
        <f>SUM(L7:L18)</f>
        <v>2400</v>
      </c>
      <c r="M19" s="280">
        <f>SUM(M7:M18)</f>
        <v>481128</v>
      </c>
      <c r="N19" s="281">
        <f>SUM(N7:N18)</f>
        <v>19077.695999999996</v>
      </c>
      <c r="O19" s="280">
        <f>SUM(O7:O18)</f>
        <v>500205.69600000005</v>
      </c>
    </row>
    <row r="20" spans="1:15" ht="21.75" customHeight="1">
      <c r="B20" s="282"/>
      <c r="C20" s="283"/>
      <c r="D20" s="284"/>
      <c r="E20" s="283"/>
      <c r="F20" s="284">
        <f>ROUND(F19/1000,1)</f>
        <v>1928.2</v>
      </c>
      <c r="G20" s="283"/>
      <c r="H20" s="284"/>
      <c r="I20" s="283"/>
      <c r="J20" s="284">
        <f>ROUND(J19/1000,1)</f>
        <v>1447</v>
      </c>
      <c r="K20" s="283"/>
      <c r="L20" s="283"/>
      <c r="M20" s="284">
        <f>ROUND(M19/1000,1)</f>
        <v>481.1</v>
      </c>
      <c r="N20" s="284">
        <f t="shared" ref="N20:O20" si="6">ROUND(N19/1000,1)</f>
        <v>19.100000000000001</v>
      </c>
      <c r="O20" s="284">
        <f t="shared" si="6"/>
        <v>500.2</v>
      </c>
    </row>
    <row r="21" spans="1:15" ht="33.75" customHeight="1" thickBot="1">
      <c r="B21" s="501" t="s">
        <v>236</v>
      </c>
      <c r="C21" s="501"/>
      <c r="D21" s="501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1928.2</v>
      </c>
      <c r="G27" s="319" t="s">
        <v>237</v>
      </c>
      <c r="H27" s="317" t="s">
        <v>237</v>
      </c>
      <c r="I27" s="317" t="s">
        <v>237</v>
      </c>
      <c r="J27" s="318">
        <f>J20-J26</f>
        <v>1447</v>
      </c>
      <c r="K27" s="319" t="s">
        <v>237</v>
      </c>
      <c r="L27" s="317" t="s">
        <v>237</v>
      </c>
      <c r="M27" s="320">
        <f>M20-M26</f>
        <v>481.1</v>
      </c>
      <c r="N27" s="315" t="s">
        <v>237</v>
      </c>
      <c r="O27" s="318">
        <f>+O20-M26</f>
        <v>500.2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7" t="s">
        <v>2</v>
      </c>
      <c r="D30" s="497"/>
      <c r="E30" s="259"/>
      <c r="F30" s="259"/>
      <c r="G30" s="502"/>
      <c r="H30" s="502"/>
      <c r="I30" s="325"/>
      <c r="J30" s="499" t="s">
        <v>329</v>
      </c>
      <c r="K30" s="499"/>
      <c r="M30" s="286"/>
    </row>
    <row r="31" spans="1:15" s="258" customFormat="1">
      <c r="C31" s="326"/>
      <c r="D31" s="326"/>
      <c r="E31" s="327"/>
      <c r="F31" s="327"/>
      <c r="G31" s="500" t="s">
        <v>90</v>
      </c>
      <c r="H31" s="500"/>
      <c r="I31" s="328"/>
      <c r="J31" s="500" t="s">
        <v>108</v>
      </c>
      <c r="K31" s="500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9"/>
      <c r="H32" s="499"/>
      <c r="I32" s="330"/>
      <c r="J32" s="499" t="s">
        <v>330</v>
      </c>
      <c r="K32" s="499"/>
    </row>
    <row r="33" spans="3:13" s="258" customFormat="1">
      <c r="C33" s="285"/>
      <c r="D33" s="285"/>
      <c r="G33" s="500" t="s">
        <v>90</v>
      </c>
      <c r="H33" s="500"/>
      <c r="I33" s="328"/>
      <c r="J33" s="500" t="s">
        <v>108</v>
      </c>
      <c r="K33" s="500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6" t="s">
        <v>205</v>
      </c>
      <c r="J36" s="496"/>
      <c r="K36" s="334"/>
      <c r="L36" s="496" t="s">
        <v>240</v>
      </c>
      <c r="M36" s="496"/>
    </row>
    <row r="37" spans="3:13">
      <c r="C37" s="332"/>
      <c r="D37" s="332"/>
      <c r="E37" s="496" t="s">
        <v>204</v>
      </c>
      <c r="F37" s="496"/>
      <c r="I37" s="496"/>
      <c r="J37" s="496"/>
      <c r="K37" s="334"/>
      <c r="L37" s="496"/>
      <c r="M37" s="496"/>
    </row>
    <row r="38" spans="3:13">
      <c r="C38" s="332"/>
      <c r="D38" s="332"/>
      <c r="E38" s="496"/>
      <c r="F38" s="49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4" t="str">
        <f>+'Ekamut-caxs'!A13</f>
        <v xml:space="preserve">«Երևանի հ․128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87" t="s">
        <v>252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1" t="s">
        <v>141</v>
      </c>
      <c r="B5" s="511" t="s">
        <v>67</v>
      </c>
      <c r="C5" s="375"/>
      <c r="D5" s="375"/>
      <c r="E5" s="512" t="s">
        <v>278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142</v>
      </c>
    </row>
    <row r="6" spans="1:18" ht="106.5" customHeight="1">
      <c r="A6" s="511"/>
      <c r="B6" s="51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0"/>
    </row>
    <row r="7" spans="1:18" ht="27.75" customHeight="1">
      <c r="A7" s="154">
        <v>1</v>
      </c>
      <c r="B7" s="185" t="s">
        <v>189</v>
      </c>
      <c r="C7" s="468">
        <v>36127.4</v>
      </c>
      <c r="D7" s="467">
        <v>4294.5240000000003</v>
      </c>
      <c r="E7" s="186">
        <v>7910</v>
      </c>
      <c r="F7" s="186"/>
      <c r="G7" s="186">
        <f>IF(F7&gt;0,C15, 0)</f>
        <v>0</v>
      </c>
      <c r="H7" s="186"/>
      <c r="I7" s="249"/>
      <c r="J7" s="186"/>
      <c r="K7" s="249"/>
      <c r="L7" s="186"/>
      <c r="M7" s="186">
        <v>3164.096</v>
      </c>
      <c r="N7" s="186"/>
      <c r="O7" s="187">
        <f>ROUND(SUM(C7:N7),1)</f>
        <v>51496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51496</v>
      </c>
    </row>
    <row r="10" spans="1:18" s="156" customFormat="1" ht="18.75" customHeight="1">
      <c r="B10" s="257">
        <v>3955.1</v>
      </c>
      <c r="C10" s="157">
        <f>+B10*2</f>
        <v>7910.2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7"/>
      <c r="M11" s="517"/>
      <c r="N11" s="517"/>
      <c r="O11" s="167"/>
    </row>
    <row r="12" spans="1:18" s="156" customFormat="1" ht="69" customHeight="1">
      <c r="B12" s="507" t="s">
        <v>197</v>
      </c>
      <c r="C12" s="508"/>
      <c r="D12" s="166"/>
      <c r="E12" s="166"/>
      <c r="H12" s="126"/>
      <c r="I12" s="126"/>
      <c r="J12" s="507" t="s">
        <v>198</v>
      </c>
      <c r="K12" s="50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/>
      <c r="C14" s="204"/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/>
      <c r="C15" s="204"/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0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5"/>
      <c r="F17" s="505"/>
      <c r="G17" s="227"/>
      <c r="H17" s="227"/>
      <c r="I17" s="515" t="str">
        <f>+'Ekamut-caxs'!D78</f>
        <v>Հասմիկ Պողոսյան</v>
      </c>
      <c r="J17" s="515"/>
      <c r="K17" s="515"/>
      <c r="L17" s="176"/>
      <c r="M17" s="176"/>
    </row>
    <row r="18" spans="2:13" s="177" customFormat="1" ht="17.25" customHeight="1">
      <c r="B18" s="228"/>
      <c r="C18" s="229"/>
      <c r="D18" s="229"/>
      <c r="E18" s="506" t="s">
        <v>90</v>
      </c>
      <c r="F18" s="506"/>
      <c r="G18" s="230"/>
      <c r="H18" s="231"/>
      <c r="I18" s="516" t="s">
        <v>91</v>
      </c>
      <c r="J18" s="516"/>
      <c r="K18" s="51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5"/>
      <c r="F19" s="505"/>
      <c r="G19" s="233"/>
      <c r="H19" s="233"/>
      <c r="I19" s="515" t="str">
        <f>+'Ekamut-caxs'!D80</f>
        <v>Սիլվա Քույումջյան</v>
      </c>
      <c r="J19" s="515"/>
      <c r="K19" s="515"/>
      <c r="L19" s="176"/>
      <c r="M19" s="176"/>
    </row>
    <row r="20" spans="2:13" s="177" customFormat="1" ht="18.75" customHeight="1">
      <c r="B20" s="229"/>
      <c r="C20" s="229"/>
      <c r="D20" s="229"/>
      <c r="E20" s="506" t="s">
        <v>90</v>
      </c>
      <c r="F20" s="506"/>
      <c r="G20" s="230"/>
      <c r="H20" s="231"/>
      <c r="I20" s="516" t="s">
        <v>91</v>
      </c>
      <c r="J20" s="516"/>
      <c r="K20" s="51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D63" sqref="D6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հ․128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55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>
        <v>1</v>
      </c>
      <c r="D24" s="341">
        <v>25</v>
      </c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65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31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>
        <v>1</v>
      </c>
      <c r="D30" s="341">
        <v>34</v>
      </c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180</v>
      </c>
    </row>
    <row r="34" spans="2:4" ht="17.25">
      <c r="B34" s="434" t="s">
        <v>2</v>
      </c>
      <c r="C34" s="518" t="str">
        <f>+'Ekamut-caxs'!D78</f>
        <v>Հասմիկ Պողոսյան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Սիլվա Քույումջյան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63" sqref="D6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4" t="s">
        <v>66</v>
      </c>
      <c r="B1" s="484"/>
      <c r="C1" s="484"/>
      <c r="D1" s="484"/>
      <c r="E1" s="484"/>
    </row>
    <row r="2" spans="1:13" ht="23.25" customHeight="1">
      <c r="A2" s="487" t="str">
        <f>+'Ekamut-caxs'!A13</f>
        <v xml:space="preserve">«Երևանի հ․128 մսուր-մանկապարտեզ» ՀՈԱԿ-ի </v>
      </c>
      <c r="B2" s="487"/>
      <c r="C2" s="487"/>
      <c r="D2" s="487"/>
      <c r="E2" s="487"/>
    </row>
    <row r="3" spans="1:13" ht="28.5" customHeight="1">
      <c r="A3" s="487" t="s">
        <v>273</v>
      </c>
      <c r="B3" s="487"/>
      <c r="C3" s="487"/>
      <c r="D3" s="487"/>
      <c r="E3" s="48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40911.800000000003</v>
      </c>
      <c r="D8" s="130">
        <v>875.6</v>
      </c>
      <c r="E8" s="130">
        <v>8255.7999999999993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12064.3</v>
      </c>
      <c r="D9" s="130">
        <v>50</v>
      </c>
      <c r="E9" s="130">
        <v>1391.4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50</v>
      </c>
      <c r="E10" s="452">
        <f>+M10</f>
        <v>1890</v>
      </c>
      <c r="F10" s="357">
        <v>11</v>
      </c>
      <c r="G10" s="358">
        <v>180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1890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50</v>
      </c>
      <c r="E11" s="452">
        <f>+M11</f>
        <v>1890</v>
      </c>
      <c r="F11" s="357">
        <v>12</v>
      </c>
      <c r="G11" s="363">
        <v>180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1890</v>
      </c>
    </row>
    <row r="12" spans="1:13" s="83" customFormat="1" ht="31.5" customHeight="1">
      <c r="A12" s="121"/>
      <c r="B12" s="366" t="s">
        <v>268</v>
      </c>
      <c r="C12" s="367">
        <f>ROUND(SUM(C8:C11),1)</f>
        <v>52976.1</v>
      </c>
      <c r="D12" s="367">
        <f>ROUND(SUM(D8:D11),1)</f>
        <v>1025.5999999999999</v>
      </c>
      <c r="E12" s="367">
        <f>ROUND(SUM(E8:E11),1)</f>
        <v>13427.2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Հասմիկ Պողոսյան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Սիլվա Քույումջյան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63" sqref="D6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85" t="str">
        <f>+'Ekamut-caxs'!A13</f>
        <v xml:space="preserve">«Երևանի հ․128 մսուր-մանկապարտեզ» ՀՈԱԿ-ի </v>
      </c>
      <c r="B2" s="485"/>
      <c r="C2" s="485"/>
      <c r="D2" s="485"/>
      <c r="E2" s="485"/>
      <c r="F2" s="485"/>
    </row>
    <row r="3" spans="1:8" ht="40.5" customHeight="1">
      <c r="A3" s="485" t="s">
        <v>314</v>
      </c>
      <c r="B3" s="485"/>
      <c r="C3" s="485"/>
      <c r="D3" s="485"/>
      <c r="E3" s="485"/>
      <c r="F3" s="485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1001.5</v>
      </c>
      <c r="F14" s="130">
        <v>2</v>
      </c>
      <c r="G14" s="465"/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1001.5</v>
      </c>
      <c r="F15" s="443">
        <f t="shared" si="2"/>
        <v>2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>
        <v>1001.5</v>
      </c>
      <c r="D18" s="448" t="s">
        <v>319</v>
      </c>
    </row>
    <row r="21" spans="2:6" ht="20.25" customHeight="1">
      <c r="B21" s="13" t="s">
        <v>2</v>
      </c>
      <c r="C21" s="13"/>
      <c r="D21" s="525" t="str">
        <f>+'Ekamut-caxs'!D78</f>
        <v>Հասմիկ Պողոսյան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tr">
        <f>+'Ekamut-caxs'!D80</f>
        <v>Սիլվա Քույումջյան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https://mul2.yerevan.am/tasks/1972414/oneclick?token=261c37e819496d7cc67bc8a162323ac5</cp:keywords>
  <cp:lastModifiedBy>Lusine Petrosyan</cp:lastModifiedBy>
  <cp:lastPrinted>2024-12-13T12:09:39Z</cp:lastPrinted>
  <dcterms:created xsi:type="dcterms:W3CDTF">1996-10-14T23:33:28Z</dcterms:created>
  <dcterms:modified xsi:type="dcterms:W3CDTF">2024-12-29T19:28:41Z</dcterms:modified>
</cp:coreProperties>
</file>