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5423B6A-0375-4258-8F88-14B7DAEE239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I7" i="11"/>
  <c r="D15" i="9"/>
  <c r="B15" i="9"/>
  <c r="A15" i="9"/>
  <c r="E17" i="20" l="1"/>
  <c r="C12" i="10" l="1"/>
  <c r="C7" i="10" s="1"/>
  <c r="C10" i="11" l="1"/>
  <c r="C62" i="18" l="1"/>
  <c r="D10" i="9" l="1"/>
  <c r="D9" i="9"/>
  <c r="D13" i="9"/>
  <c r="D12" i="9"/>
  <c r="E9" i="22"/>
  <c r="E10" i="22"/>
  <c r="E14" i="22" s="1"/>
  <c r="E15" i="22" s="1"/>
  <c r="G15" i="22" s="1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6" i="7"/>
  <c r="A27" i="7" s="1"/>
  <c r="A28" i="7" s="1"/>
  <c r="A12" i="9"/>
  <c r="A10" i="9"/>
  <c r="A13" i="9" s="1"/>
  <c r="A11" i="9"/>
  <c r="A14" i="9" s="1"/>
  <c r="A24" i="19"/>
  <c r="A25" i="19" s="1"/>
  <c r="A29" i="19" s="1"/>
  <c r="E11" i="9"/>
  <c r="C22" i="7"/>
  <c r="E8" i="9"/>
  <c r="A19" i="19"/>
  <c r="A20" i="19" s="1"/>
  <c r="A29" i="7" l="1"/>
  <c r="A34" i="7" s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18" i="9" s="1"/>
  <c r="A19" i="9" s="1"/>
  <c r="A20" i="9" s="1"/>
  <c r="A21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30" i="19" l="1"/>
  <c r="A31" i="19" s="1"/>
  <c r="A32" i="19"/>
  <c r="A33" i="19" s="1"/>
  <c r="A47" i="7"/>
  <c r="A52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48" i="7" l="1"/>
  <c r="A49" i="7" s="1"/>
  <c r="A50" i="7" s="1"/>
  <c r="A51" i="7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B27" i="10"/>
  <c r="A60" i="7" l="1"/>
  <c r="A61" i="7" s="1"/>
  <c r="A63" i="7" s="1"/>
  <c r="A64" i="7" s="1"/>
  <c r="A65" i="7" s="1"/>
  <c r="A66" i="7" s="1"/>
  <c r="A62" i="7"/>
  <c r="A59" i="19"/>
  <c r="A60" i="19" s="1"/>
  <c r="A61" i="19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B26" i="9"/>
  <c r="A67" i="7" l="1"/>
  <c r="A68" i="7" s="1"/>
  <c r="A69" i="7" s="1"/>
  <c r="A70" i="7" s="1"/>
  <c r="A71" i="7" s="1"/>
  <c r="A72" i="7" s="1"/>
  <c r="A73" i="7" s="1"/>
  <c r="A77" i="7"/>
  <c r="A66" i="19"/>
  <c r="A72" i="19"/>
  <c r="A75" i="19" s="1"/>
  <c r="A78" i="7"/>
  <c r="A74" i="7"/>
  <c r="A75" i="7" s="1"/>
  <c r="A76" i="7" s="1"/>
  <c r="A64" i="10"/>
  <c r="A65" i="10" s="1"/>
  <c r="A67" i="19"/>
  <c r="A68" i="19" s="1"/>
  <c r="A69" i="19" s="1"/>
  <c r="A70" i="19" l="1"/>
  <c r="A71" i="19" s="1"/>
  <c r="C28" i="7"/>
  <c r="C25" i="7" s="1"/>
  <c r="D15" i="10" l="1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<sst xmlns="http://schemas.openxmlformats.org/spreadsheetml/2006/main" count="580" uniqueCount="333">
  <si>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</si>
  <si>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</si>
  <si>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</si>
  <si>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</si>
  <si>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</si>
  <si>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</si>
  <si>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</si>
  <si>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</si>
  <si>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</si>
  <si>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</si>
  <si>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</si>
  <si>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</si>
  <si>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</si>
  <si>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</si>
  <si>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</si>
  <si>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</si>
  <si>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</si>
  <si>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</si>
  <si>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</si>
  <si>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</si>
  <si>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</si>
  <si>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</si>
  <si>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</si>
  <si>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</si>
  <si>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</si>
  <si>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</si>
  <si>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</si>
  <si>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</si>
  <si>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</si>
  <si>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</si>
  <si>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</si>
  <si>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</si>
  <si>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</si>
  <si>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</si>
  <si>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</si>
  <si>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</si>
  <si>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</si>
  <si>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</si>
  <si>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</si>
  <si>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</si>
  <si>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</si>
  <si>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</si>
  <si>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</si>
  <si>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</si>
  <si>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</si>
  <si>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</si>
  <si>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</si>
  <si>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</si>
  <si>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</si>
  <si>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</si>
  <si>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</si>
  <si>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</si>
  <si>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</si>
  <si>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</si>
  <si>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</si>
  <si>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</si>
  <si>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</si>
  <si>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</si>
  <si>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</si>
  <si>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</si>
  <si>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</si>
  <si>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</si>
  <si>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</si>
  <si>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</si>
  <si>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</si>
  <si>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</si>
  <si>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</si>
  <si>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</si>
  <si>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</si>
  <si>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</si>
  <si>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</si>
  <si>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</si>
  <si>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</si>
  <si>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</si>
  <si>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</si>
  <si>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</si>
  <si>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</si>
  <si>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</si>
  <si>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</si>
  <si>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</si>
  <si>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</si>
  <si>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</si>
  <si>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</si>
  <si>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</si>
  <si>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</si>
  <si>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</si>
  <si>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</si>
  <si>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</si>
  <si>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</si>
  <si>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</si>
  <si>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</si>
  <si>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</si>
  <si>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</si>
  <si>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</si>
  <si>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</si>
  <si>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</si>
  <si>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</si>
  <si>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</si>
  <si>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</si>
  <si>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</si>
  <si>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</si>
  <si>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</si>
  <si>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</si>
  <si>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</si>
  <si>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</si>
  <si>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</si>
  <si>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</si>
  <si>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</si>
  <si>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</si>
  <si>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</si>
  <si>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</si>
  <si>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</si>
  <si>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</si>
  <si>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</si>
  <si>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</si>
  <si>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</si>
  <si>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</si>
  <si>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</si>
  <si>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</si>
  <si>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</si>
  <si>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</si>
  <si>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</si>
  <si>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</si>
  <si>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</si>
  <si>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</si>
  <si>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</si>
  <si>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</si>
  <si>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</si>
  <si>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</si>
  <si>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</si>
  <si>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</si>
  <si>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</si>
  <si>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</si>
  <si>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</si>
  <si>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</si>
  <si>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</si>
  <si>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</si>
  <si>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</si>
  <si>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</si>
  <si>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</si>
  <si>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</si>
  <si>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</si>
  <si>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</si>
  <si>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</si>
  <si>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</si>
  <si>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</si>
  <si>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</si>
  <si>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</si>
  <si>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</si>
  <si>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</si>
  <si>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</si>
  <si>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</si>
  <si>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</si>
  <si>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</si>
  <si>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</si>
  <si>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</si>
  <si>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</si>
  <si>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</si>
  <si>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</si>
  <si>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</si>
  <si>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</si>
  <si>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</si>
  <si>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</si>
  <si>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</si>
  <si>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</si>
  <si>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</si>
  <si>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</si>
  <si>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</si>
  <si>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</si>
  <si>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</si>
  <si>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</si>
  <si>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</si>
  <si>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</si>
  <si>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</si>
  <si>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</si>
  <si>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</si>
  <si>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</si>
  <si>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</si>
  <si>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</si>
  <si>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</si>
  <si>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</si>
  <si>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</si>
  <si>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</si>
  <si>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</si>
  <si>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</si>
  <si>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</si>
  <si>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</si>
  <si>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</si>
  <si>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</si>
  <si>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</si>
  <si>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</si>
  <si>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</si>
  <si>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</si>
  <si>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</si>
  <si>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</si>
  <si>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</si>
  <si>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</si>
  <si>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</si>
  <si>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</si>
  <si>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</si>
  <si>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</si>
  <si>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</si>
  <si>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</si>
  <si>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</si>
  <si>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</si>
  <si>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</si>
  <si>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</si>
  <si>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</si>
  <si>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</si>
  <si>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</si>
  <si>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</si>
  <si>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</si>
  <si>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</si>
  <si>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</si>
  <si>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</si>
  <si>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</si>
  <si>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</si>
  <si>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</si>
  <si>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</si>
  <si>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</si>
  <si>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</si>
  <si>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</si>
  <si>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</si>
  <si>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</si>
  <si>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</si>
  <si>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</si>
  <si>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</si>
  <si>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</si>
  <si>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</si>
  <si>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</si>
  <si>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</si>
  <si>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</si>
  <si>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</si>
  <si>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</si>
  <si>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</si>
  <si>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</si>
  <si>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</si>
  <si>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</si>
  <si>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</si>
  <si>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</si>
  <si>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</si>
  <si>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</si>
  <si>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</si>
  <si>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</si>
  <si>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</si>
  <si>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</si>
  <si>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</si>
  <si>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</si>
  <si>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</si>
  <si>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</si>
  <si>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</si>
  <si>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</si>
  <si>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</si>
  <si>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</si>
  <si>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</si>
  <si>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</si>
  <si>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</si>
  <si>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</si>
  <si>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</si>
  <si>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</si>
  <si>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</si>
  <si>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</si>
  <si>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</si>
  <si>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</si>
  <si>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</si>
  <si>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</si>
  <si>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</si>
  <si>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</si>
  <si>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</si>
  <si>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</si>
  <si>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</si>
  <si>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</si>
  <si>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</si>
  <si>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</si>
  <si>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</si>
  <si>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</si>
  <si>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</si>
  <si>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</si>
  <si>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</si>
  <si>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</si>
  <si>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</si>
  <si>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</si>
  <si>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</si>
  <si>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</si>
  <si>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</si>
  <si>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</si>
  <si>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</si>
  <si>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</si>
  <si>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</si>
  <si>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</si>
  <si>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</si>
  <si>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</si>
  <si>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</si>
  <si>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</si>
  <si>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</si>
  <si>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</si>
  <si>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</si>
  <si>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</si>
  <si>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</si>
  <si>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</si>
  <si>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</si>
  <si>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</si>
  <si>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</si>
  <si>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</si>
  <si>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</si>
  <si>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</si>
  <si>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</si>
  <si>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</si>
  <si>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</si>
  <si>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</si>
  <si>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</si>
  <si>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</si>
  <si>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</si>
  <si>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</si>
  <si>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</si>
  <si>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</si>
  <si>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</si>
  <si>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</si>
  <si>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</si>
  <si>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</si>
  <si>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</si>
  <si>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</si>
  <si>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</si>
  <si>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</si>
  <si>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</si>
  <si>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</si>
  <si>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</si>
  <si>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Սևանի հացի գործարան ՓԲԸ</t>
  </si>
  <si>
    <t>Բիէս գրուպ ՍՊԸ</t>
  </si>
  <si>
    <t>Այլ եկամուտներ /մայրության նպաստի փոխհատուցում/</t>
  </si>
  <si>
    <t xml:space="preserve">«Երևանի հ․127 մսուր-մանկապարտեզ» ՀՈԱԿ-ի </t>
  </si>
  <si>
    <t>Գ. Սարոյան</t>
  </si>
  <si>
    <t>Հ. Մելիքյան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</si>
</sst>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69" fillId="0" borderId="16" xfId="45" applyFont="1" applyBorder="1" applyAlignment="1" applyProtection="1">
      <alignment horizontal="left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4" fontId="28" fillId="28" borderId="10" xfId="45" applyNumberFormat="1" applyFont="1" applyFill="1" applyBorder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5ACAAUABNAAAAAAAAAAAAAAAAAAAAAAAAAAAAAAAAAAAAAAAAAAAAAAAAAAAAAAAAAAAAAAAAAAAAAAAAAAAAAAAAAAAAAAAAAAAAAAAAAAAAAAAAAAAAAAAAAAAAAADoBwwAAAAdABcAH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5MThaMCMGCSqGSIb3DQEJBDEWBBSKGkY92IZMnbV6iWraGRcKpYfzCTArBgsqhkiG9w0BCRACDDEcMBowGDAWBBRE5xMFRVajmd/v2Zzf5CvSbEm8HjANBgkqhkiG9w0BAQEFAASCAQBjnjLYymqeN/WjgZOhbYG0iIeLkfHyyMDo6opqF3on2HtXp7iscDnqwqlrxFj+7sgK2y5q+zmAuVcxpGOKE+bADq2ZHuPJnzQsE2R3/L5S8ABHbyxrb1ozVB98To+tcG5vitDCs3qI4GGVpCMu0DBJzAaWJqU3uOlpMebmN9V0tQWDrD3U7zrFLTfMxFmTnJhs2iyW2J8ZnvdZrhpRdF2+hpdUQ7u8P3ziCUccLVQymqG254jxfBImEANQ7s2mXKrEiy0gNvka+lkmT9fZ0jsa+rvRKJkSLXSzUfpy9yiS83aKgLGCSNIOXXa0qvO23gxmekXPZnbSdiEBplPuL0k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5ACAAUABNAAAAAAAAAAAAAAAAAAAAAAAAAAAAAAAAAAAAAAAAAAAAAAAAAAAAAAAAAAAAAAAAAAAAAAAAAAAAAAAAAAAAAAAAAAAAAAAAAAAAAAAAAAAAAAAAAAAAAADoBwwAAAAdABcAH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5MjNaMCMGCSqGSIb3DQEJBDEWBBTnbe7kjIH5oCXhcJibW5OXMrmixjArBgsqhkiG9w0BCRACDDEcMBowGDAWBBRE5xMFRVajmd/v2Zzf5CvSbEm8HjANBgkqhkiG9w0BAQEFAASCAQB0HY8e4/B3SKeIxk5I7f2RBSmmarDwl8Zhh/nCpat+xpmUUd4rjzyaTZjvnIg6tl4XAcCsTBXEH5lYuCvivtnL+Jim2Eg3CgrYNClx9rahfjNoZfHHgC8W+63iQHYTWNMElRbJDQXlDxhiNAY0/739y6JrrpFIWO/8H+bSb3PUIs/orwA48+Uw0DaioJovjWj9E7hFDHD2PnQjBaVeYKCJ+YAtSaYxUzw8n4PK4QJmiUTqhD5E5GBypPDCCdgHf0pbKa+RGpwFvR7ElDhxXGcnJj5Tp2ckKyVDdIIuTaieBfWQ5l9c1vmxgIdtx6tIWMO3KFdW16brH8dhIM0Scqj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11CF58D-8478-D371-1F49-FCF85AD360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2E56912A-9888-3032-2277-A868CA2A98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Monitoring\+Mankapartez%20jshtvac%20nachahashiv\Shengavit\127\127%20mank%202024%20nax&#1053;&#1086;&#1074;&#1072;&#1103;%20&#1087;&#1072;&#1087;&#1082;&#1072;\127%20mank%20Naxahashiv_2024_tareskizb_MANKAPART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/>
      <sheetData sheetId="1">
        <row r="12">
          <cell r="F12">
            <v>2714.5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52" t="s">
        <v>184</v>
      </c>
      <c r="E1" s="454">
        <v>241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243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9" t="s">
        <v>40</v>
      </c>
      <c r="B12" s="479"/>
      <c r="C12" s="479"/>
      <c r="D12" s="479"/>
      <c r="E12" s="479"/>
      <c r="F12" s="385"/>
    </row>
    <row r="13" spans="1:10" ht="20.45" customHeight="1">
      <c r="A13" s="480" t="s">
        <v>330</v>
      </c>
      <c r="B13" s="480"/>
      <c r="C13" s="480"/>
      <c r="D13" s="480"/>
      <c r="E13" s="480"/>
      <c r="F13" s="377" t="s">
        <v>195</v>
      </c>
    </row>
    <row r="14" spans="1:10" ht="18.75" customHeight="1">
      <c r="A14" s="481" t="s">
        <v>321</v>
      </c>
      <c r="B14" s="481"/>
      <c r="C14" s="481"/>
      <c r="D14" s="481"/>
      <c r="E14" s="481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52095</v>
      </c>
      <c r="E17" s="241"/>
      <c r="F17" s="149"/>
    </row>
    <row r="18" spans="1:6" ht="18.75" hidden="1" customHeight="1">
      <c r="A18" s="61">
        <f>+A17+1</f>
        <v>2</v>
      </c>
      <c r="B18" s="13" t="s">
        <v>219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220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222</v>
      </c>
      <c r="C21" s="403"/>
      <c r="D21" s="410">
        <f>+D22+D23</f>
        <v>5377.9</v>
      </c>
      <c r="E21" s="241"/>
      <c r="F21" s="149"/>
    </row>
    <row r="22" spans="1:6" s="382" customFormat="1">
      <c r="A22" s="378">
        <f>+A21+0.1</f>
        <v>2.1</v>
      </c>
      <c r="B22" s="379" t="s">
        <v>223</v>
      </c>
      <c r="C22" s="379"/>
      <c r="D22" s="469">
        <v>324</v>
      </c>
      <c r="E22" s="381"/>
      <c r="F22" s="383"/>
    </row>
    <row r="23" spans="1:6" s="382" customFormat="1">
      <c r="A23" s="378">
        <f>+A22+0.1</f>
        <v>2.2000000000000002</v>
      </c>
      <c r="B23" s="379" t="s">
        <v>224</v>
      </c>
      <c r="C23" s="379"/>
      <c r="D23" s="469">
        <v>5053.8999999999996</v>
      </c>
      <c r="E23" s="381"/>
      <c r="F23" s="383"/>
    </row>
    <row r="24" spans="1:6" ht="18.75" customHeight="1">
      <c r="A24" s="61">
        <f>+A21+1</f>
        <v>3</v>
      </c>
      <c r="B24" s="13" t="s">
        <v>225</v>
      </c>
      <c r="C24" s="403"/>
      <c r="D24" s="410">
        <f>+'Komunal '!N20</f>
        <v>7.9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45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5</v>
      </c>
      <c r="B29" s="13" t="s">
        <v>121</v>
      </c>
      <c r="C29" s="403"/>
      <c r="D29" s="410">
        <f>SUM(D30:D31)</f>
        <v>973.3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f>+D73</f>
        <v>973.3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6</v>
      </c>
      <c r="B32" s="13" t="s">
        <v>9</v>
      </c>
      <c r="C32" s="403"/>
      <c r="D32" s="237">
        <v>50</v>
      </c>
      <c r="E32" s="241"/>
      <c r="F32" s="149" t="s">
        <v>323</v>
      </c>
    </row>
    <row r="33" spans="1:14" ht="18.75" customHeight="1">
      <c r="A33" s="61">
        <f>+A32+1</f>
        <v>7</v>
      </c>
      <c r="B33" s="13" t="s">
        <v>329</v>
      </c>
      <c r="C33" s="403"/>
      <c r="D33" s="237">
        <v>62.2</v>
      </c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58611.3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44671.4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72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2951.1455999999998</v>
      </c>
      <c r="E39" s="381"/>
      <c r="F39" s="383"/>
      <c r="G39" s="382" t="s">
        <v>216</v>
      </c>
    </row>
    <row r="40" spans="1:14">
      <c r="A40" s="61">
        <f>+A37+1</f>
        <v>2</v>
      </c>
      <c r="B40" s="13" t="s">
        <v>14</v>
      </c>
      <c r="C40" s="403"/>
      <c r="D40" s="410">
        <f>+'Snund ev finans. pastaci'!E12-'Dramakan hosqer'!C92+500</f>
        <v>8629.7999999999993</v>
      </c>
      <c r="E40" s="241"/>
      <c r="F40" s="149">
        <v>111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6998.8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834.5</v>
      </c>
      <c r="E41" s="241"/>
      <c r="F41" s="237">
        <f>+D41-'Komunal '!F27</f>
        <v>0</v>
      </c>
      <c r="L41" s="5">
        <f>+'Snund ev finans. pastaci'!E8+'Snund ev finans. pastaci'!E9</f>
        <v>6998.8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1384.6</v>
      </c>
      <c r="E42" s="241"/>
      <c r="F42" s="237">
        <f>+D42-'Komunal '!J27</f>
        <v>0</v>
      </c>
      <c r="L42" s="84">
        <f>+L41+L40*0.8</f>
        <v>12597.84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207.4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28.8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15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126.6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54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f>+A46+1</f>
        <v>9</v>
      </c>
      <c r="B51" s="13" t="s">
        <v>28</v>
      </c>
      <c r="C51" s="403"/>
      <c r="D51" s="237">
        <v>588</v>
      </c>
      <c r="E51" s="241"/>
      <c r="F51" s="149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250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100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50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45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126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100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112.9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65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403"/>
      <c r="D67" s="237"/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f>+A65+1</f>
        <v>22</v>
      </c>
      <c r="B72" s="13" t="s">
        <v>26</v>
      </c>
      <c r="C72" s="403"/>
      <c r="D72" s="237">
        <v>995.3</v>
      </c>
      <c r="E72" s="241"/>
      <c r="F72" s="149"/>
    </row>
    <row r="73" spans="1:7" s="382" customFormat="1">
      <c r="A73" s="378">
        <f>+A72+0.1</f>
        <v>22.1</v>
      </c>
      <c r="B73" s="379" t="s">
        <v>75</v>
      </c>
      <c r="C73" s="379"/>
      <c r="D73" s="380">
        <v>973.3</v>
      </c>
      <c r="E73" s="381"/>
      <c r="F73" s="383"/>
    </row>
    <row r="74" spans="1:7" ht="18.75" hidden="1" customHeight="1">
      <c r="A74" s="61">
        <f>+A72+1</f>
        <v>23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+A72+1</f>
        <v>23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58611.3</v>
      </c>
      <c r="E76" s="408"/>
      <c r="F76" s="477">
        <f>+D34-D76</f>
        <v>0</v>
      </c>
      <c r="G76" s="478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242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244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2" t="s">
        <v>40</v>
      </c>
      <c r="B13" s="482"/>
      <c r="C13" s="482"/>
      <c r="D13" s="482"/>
      <c r="E13" s="55"/>
      <c r="F13" s="29"/>
      <c r="G13" s="29"/>
    </row>
    <row r="14" spans="1:10" s="5" customFormat="1" ht="20.25">
      <c r="A14" s="480" t="s">
        <v>330</v>
      </c>
      <c r="B14" s="480"/>
      <c r="C14" s="480"/>
      <c r="D14" s="480"/>
      <c r="E14" s="480"/>
      <c r="F14" s="3"/>
      <c r="G14" s="3"/>
    </row>
    <row r="15" spans="1:10" s="5" customFormat="1" ht="18.75" customHeight="1">
      <c r="A15" s="481" t="s">
        <v>322</v>
      </c>
      <c r="B15" s="481"/>
      <c r="C15" s="481"/>
      <c r="D15" s="481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2370.1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2714.5</v>
      </c>
      <c r="D19" s="423"/>
      <c r="E19" s="483" t="s">
        <v>208</v>
      </c>
      <c r="F19" s="483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57730.1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52095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5477.9</v>
      </c>
      <c r="D25" s="240"/>
      <c r="E25" s="55"/>
      <c r="F25" s="29"/>
      <c r="G25" s="29"/>
    </row>
    <row r="26" spans="1:7" s="399" customFormat="1" ht="15.75" customHeigh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324</v>
      </c>
      <c r="D26" s="396"/>
      <c r="E26" s="397"/>
      <c r="F26" s="398"/>
      <c r="G26" s="398"/>
    </row>
    <row r="27" spans="1:7" s="399" customFormat="1" ht="15.75" customHeigh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5053.8999999999996</v>
      </c>
      <c r="D27" s="396"/>
      <c r="E27" s="397"/>
      <c r="F27" s="398"/>
      <c r="G27" s="398"/>
    </row>
    <row r="28" spans="1:7" s="399" customFormat="1" ht="15.75" customHeight="1">
      <c r="A28" s="387">
        <f>+A27+0.1</f>
        <v>2.3000000000000003</v>
      </c>
      <c r="B28" s="388" t="s">
        <v>250</v>
      </c>
      <c r="C28" s="390">
        <f>+C79</f>
        <v>100</v>
      </c>
      <c r="D28" s="396"/>
      <c r="E28" s="397"/>
      <c r="F28" s="398"/>
      <c r="G28" s="398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45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4</v>
      </c>
      <c r="B34" s="244" t="str">
        <f>+'Ekamut-caxs'!B32</f>
        <v>Բանկի տոկոսից</v>
      </c>
      <c r="C34" s="134">
        <f>+'Ekamut-caxs'!D32</f>
        <v>50</v>
      </c>
      <c r="D34" s="240"/>
      <c r="E34" s="55"/>
      <c r="F34" s="29"/>
      <c r="G34" s="29"/>
    </row>
    <row r="35" spans="1:7" s="42" customFormat="1" ht="18" customHeight="1">
      <c r="A35" s="35">
        <f>+A34+1</f>
        <v>5</v>
      </c>
      <c r="B35" s="244" t="str">
        <f>+'Ekamut-caxs'!B33</f>
        <v>Այլ եկամուտներ /մայրության նպաստի փոխհատուցում/</v>
      </c>
      <c r="C35" s="134">
        <f>+'Ekamut-caxs'!D33</f>
        <v>62.2</v>
      </c>
      <c r="D35" s="240"/>
      <c r="E35" s="55" t="s">
        <v>325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59252.5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57952.5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44671.4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72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2951.1455999999998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8629.7999999999993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834.5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1384.6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199.5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28.8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15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126.6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54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250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45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126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112.9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65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28.1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28.200000000000003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28.300000000000004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+A66+1</f>
        <v>22</v>
      </c>
      <c r="B77" s="244" t="s">
        <v>36</v>
      </c>
      <c r="C77" s="135">
        <f>+'Deb. ev kreditor'!D59-'Deb. ev kreditor'!D55</f>
        <v>344.40000000000009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100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100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1200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1200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1192.0999999999985</v>
      </c>
      <c r="D94" s="424"/>
      <c r="E94" s="483" t="s">
        <v>185</v>
      </c>
      <c r="F94" s="483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332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6" zoomScaleSheetLayoutView="100" workbookViewId="0">
      <selection activeCell="E39" sqref="E3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80" t="str">
        <f>+'Ekamut-caxs'!A13:D13</f>
        <v xml:space="preserve">«Երևանի հ․127 մսուր-մանկապարտեզ» ՀՈԱԿ-ի </v>
      </c>
      <c r="B2" s="480"/>
      <c r="C2" s="480"/>
      <c r="D2" s="480"/>
      <c r="E2" s="480"/>
      <c r="F2" s="48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259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64773.5</v>
      </c>
      <c r="D6" s="147">
        <f>SUM(D7:D8,D11,D14:D18,D21:D22)</f>
        <v>58611.3</v>
      </c>
      <c r="E6" s="147">
        <f t="shared" ref="E6:E63" si="0">D6-C6</f>
        <v>-6162.1999999999971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59241.8</v>
      </c>
      <c r="D7" s="139">
        <f>+'Ekamut-caxs'!D17</f>
        <v>52095</v>
      </c>
      <c r="E7" s="139">
        <f t="shared" si="0"/>
        <v>-7146.8000000000029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5516.1</v>
      </c>
      <c r="D11" s="139">
        <f>SUM(D12:D13)</f>
        <v>5377.9</v>
      </c>
      <c r="E11" s="139">
        <f t="shared" si="0"/>
        <v>-138.20000000000073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471">
        <v>513.79999999999995</v>
      </c>
      <c r="D12" s="128">
        <f>+'Ekamut-caxs'!D22</f>
        <v>324</v>
      </c>
      <c r="E12" s="139">
        <f t="shared" si="0"/>
        <v>-189.79999999999995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69">
        <v>5002.3</v>
      </c>
      <c r="D13" s="128">
        <f>+'Ekamut-caxs'!D23</f>
        <v>5053.8999999999996</v>
      </c>
      <c r="E13" s="139">
        <f t="shared" si="0"/>
        <v>51.599999999999454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45</v>
      </c>
      <c r="E14" s="139">
        <f t="shared" si="0"/>
        <v>45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+'Ekamut-caxs'!B24</f>
        <v>Սուբսիդիա ջրամատակարարման գծով</v>
      </c>
      <c r="C15" s="140">
        <v>7.6</v>
      </c>
      <c r="D15" s="139">
        <f>+'Ekamut-caxs'!D24</f>
        <v>7.9</v>
      </c>
      <c r="E15" s="139">
        <f t="shared" si="0"/>
        <v>0.30000000000000071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f>SUM(C19:C20)</f>
        <v>0</v>
      </c>
      <c r="D18" s="142">
        <f>SUM(D19:D20)</f>
        <v>973.3</v>
      </c>
      <c r="E18" s="139">
        <f t="shared" si="0"/>
        <v>973.3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/>
      <c r="D19" s="129">
        <f>+'Ekamut-caxs'!D30</f>
        <v>973.3</v>
      </c>
      <c r="E19" s="129">
        <f t="shared" si="0"/>
        <v>973.3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>
        <v>8</v>
      </c>
      <c r="D21" s="138">
        <f>+'Ekamut-caxs'!D32</f>
        <v>50</v>
      </c>
      <c r="E21" s="138">
        <f t="shared" si="0"/>
        <v>42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 /մայրության նպաստի փոխհատուցում/</v>
      </c>
      <c r="C22" s="140"/>
      <c r="D22" s="138">
        <f>+'Ekamut-caxs'!D33</f>
        <v>62.2</v>
      </c>
      <c r="E22" s="138">
        <f>D22-C22</f>
        <v>62.2</v>
      </c>
      <c r="F22" s="138"/>
      <c r="G22" s="32" t="s">
        <v>285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64773.5</v>
      </c>
      <c r="D23" s="148">
        <f>SUM(D24,D27:D33,D37:D59,D61:D62)</f>
        <v>58611.3</v>
      </c>
      <c r="E23" s="147">
        <f t="shared" si="0"/>
        <v>-6162.1999999999971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410">
        <v>46270.1</v>
      </c>
      <c r="D24" s="142">
        <f>+'Ekamut-caxs'!D37</f>
        <v>44671.4</v>
      </c>
      <c r="E24" s="139">
        <f t="shared" si="0"/>
        <v>-1598.6999999999971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72</v>
      </c>
      <c r="E25" s="129">
        <f>D25-C25</f>
        <v>72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2951.1455999999998</v>
      </c>
      <c r="E26" s="130">
        <f>D26-C26</f>
        <v>2951.1455999999998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11435.6</v>
      </c>
      <c r="D27" s="142">
        <f>+'Ekamut-caxs'!D40</f>
        <v>8629.7999999999993</v>
      </c>
      <c r="E27" s="139">
        <f t="shared" si="0"/>
        <v>-2805.8000000000011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847</v>
      </c>
      <c r="D28" s="142">
        <f>+'Ekamut-caxs'!D41</f>
        <v>834.5</v>
      </c>
      <c r="E28" s="139">
        <f t="shared" si="0"/>
        <v>-12.5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1443.9</v>
      </c>
      <c r="D29" s="142">
        <f>+'Ekamut-caxs'!D42</f>
        <v>1384.6</v>
      </c>
      <c r="E29" s="139">
        <f t="shared" si="0"/>
        <v>-59.300000000000182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200.3</v>
      </c>
      <c r="D30" s="142">
        <f>+'Ekamut-caxs'!D43</f>
        <v>207.4</v>
      </c>
      <c r="E30" s="139">
        <f t="shared" si="0"/>
        <v>7.0999999999999943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28.8</v>
      </c>
      <c r="D31" s="142">
        <f>+'Ekamut-caxs'!D44</f>
        <v>28.8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15</v>
      </c>
      <c r="D32" s="142">
        <f>+'Ekamut-caxs'!D45</f>
        <v>15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126.6</v>
      </c>
      <c r="D33" s="142">
        <f>SUM(D34:D36)</f>
        <v>126.6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15</v>
      </c>
      <c r="D35" s="143">
        <f>+'Ekamut-caxs'!D48</f>
        <v>15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54</v>
      </c>
      <c r="D36" s="143">
        <f>+'Ekamut-caxs'!D49</f>
        <v>54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250</v>
      </c>
      <c r="E39" s="139">
        <f t="shared" si="0"/>
        <v>138.4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100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50</v>
      </c>
      <c r="D41" s="142">
        <f>+'Ekamut-caxs'!D54</f>
        <v>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45</v>
      </c>
      <c r="E42" s="139">
        <f>D42-C42</f>
        <v>15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114</v>
      </c>
      <c r="D43" s="142">
        <f>+'Ekamut-caxs'!D56</f>
        <v>126</v>
      </c>
      <c r="E43" s="139">
        <f t="shared" si="0"/>
        <v>12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100</v>
      </c>
      <c r="D44" s="142">
        <f>+'Ekamut-caxs'!D57</f>
        <v>100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112.9</v>
      </c>
      <c r="D45" s="142">
        <f>+'Ekamut-caxs'!D58</f>
        <v>112.9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15</v>
      </c>
      <c r="D52" s="142">
        <f>+'Ekamut-caxs'!D65</f>
        <v>65</v>
      </c>
      <c r="E52" s="139">
        <f t="shared" si="5"/>
        <v>50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286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50</v>
      </c>
      <c r="D58" s="140">
        <f>+'Ekamut-caxs'!D71</f>
        <v>0</v>
      </c>
      <c r="E58" s="138">
        <f>D58-C58</f>
        <v>-50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/>
      <c r="D59" s="142">
        <f>+'Ekamut-caxs'!D72</f>
        <v>995.3</v>
      </c>
      <c r="E59" s="139">
        <f t="shared" si="5"/>
        <v>995.3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/>
      <c r="D60" s="143">
        <f>+'Ekamut-caxs'!D73</f>
        <v>973.3</v>
      </c>
      <c r="E60" s="129">
        <f t="shared" si="5"/>
        <v>973.3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>
        <v>2853.7</v>
      </c>
      <c r="D62" s="142">
        <f>+'Ekamut-caxs'!D75</f>
        <v>0</v>
      </c>
      <c r="E62" s="139">
        <f t="shared" si="5"/>
        <v>-2853.7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6" t="str">
        <f>+'Ekamut-caxs'!D78</f>
        <v>Գ. Սարոյան</v>
      </c>
      <c r="E65" s="486"/>
      <c r="F65" s="65"/>
    </row>
    <row r="66" spans="1:6" ht="9.75" customHeight="1">
      <c r="B66" s="214"/>
      <c r="C66" s="215"/>
      <c r="D66" s="485" t="s">
        <v>5</v>
      </c>
      <c r="E66" s="485"/>
      <c r="F66" s="151"/>
    </row>
    <row r="67" spans="1:6" ht="24.75" customHeight="1">
      <c r="B67" s="212" t="s">
        <v>6</v>
      </c>
      <c r="C67" s="213"/>
      <c r="D67" s="486" t="str">
        <f>+'Ekamut-caxs'!D80</f>
        <v>Հ. Մելիքյան</v>
      </c>
      <c r="E67" s="486"/>
      <c r="F67" s="65"/>
    </row>
    <row r="68" spans="1:6" ht="11.25" customHeight="1">
      <c r="B68" s="216"/>
      <c r="C68" s="215"/>
      <c r="D68" s="485" t="s">
        <v>5</v>
      </c>
      <c r="E68" s="48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E39" sqref="E3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4.42578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4" customFormat="1" ht="20.25">
      <c r="A2" s="480" t="str">
        <f>+'Ekamut-caxs'!A13:D13</f>
        <v xml:space="preserve">«Երևանի հ․127 մսուր-մանկապարտեզ» ՀՈԱԿ-ի </v>
      </c>
      <c r="B2" s="480"/>
      <c r="C2" s="480"/>
      <c r="D2" s="480"/>
      <c r="E2" s="480"/>
      <c r="F2" s="48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260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470">
        <v>2714.5</v>
      </c>
      <c r="D6" s="131">
        <f>+C6</f>
        <v>2714.5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SUM(C8,C16:C22)+C12+C15</f>
        <v>64965.9</v>
      </c>
      <c r="D7" s="136">
        <f>SUM(D8:D9,D12,D16:D22)</f>
        <v>57730.1</v>
      </c>
      <c r="E7" s="136">
        <f>D7-C7</f>
        <v>-7235.8000000000029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8">
        <v>59241.8</v>
      </c>
      <c r="D8" s="135">
        <f>+'Dramakan hosqer'!C21</f>
        <v>52095</v>
      </c>
      <c r="E8" s="135">
        <f>D8-C8</f>
        <v>-7146.8000000000029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/>
      <c r="D10" s="390">
        <f>+'Dramakan hosqer'!C23</f>
        <v>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C13+C14+C15</f>
        <v>5616.1</v>
      </c>
      <c r="D12" s="135">
        <f>SUM(D13:D15)</f>
        <v>5477.9</v>
      </c>
      <c r="E12" s="135">
        <f t="shared" si="1"/>
        <v>-138.20000000000073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513.79999999999995</v>
      </c>
      <c r="D13" s="390">
        <f>+'Dramakan hosqer'!C26</f>
        <v>324</v>
      </c>
      <c r="E13" s="391">
        <f t="shared" si="1"/>
        <v>-189.79999999999995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5002.3</v>
      </c>
      <c r="D14" s="390">
        <f>+'Dramakan hosqer'!C27</f>
        <v>5053.8999999999996</v>
      </c>
      <c r="E14" s="391">
        <f t="shared" si="1"/>
        <v>51.599999999999454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100</v>
      </c>
      <c r="D15" s="390">
        <f>+'Dramakan hosqer'!C28</f>
        <v>100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45</v>
      </c>
      <c r="E16" s="135">
        <f t="shared" si="1"/>
        <v>45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8</v>
      </c>
      <c r="D21" s="135">
        <f>+'Dramakan hosqer'!C34</f>
        <v>50</v>
      </c>
      <c r="E21" s="135">
        <f>D21-C21</f>
        <v>42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 /մայրության նպաստի փոխհատուցում/</v>
      </c>
      <c r="C22" s="134"/>
      <c r="D22" s="135">
        <f>+'Dramakan hosqer'!C35</f>
        <v>62.2</v>
      </c>
      <c r="E22" s="135">
        <f>D22-C22</f>
        <v>62.2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62356.6</v>
      </c>
      <c r="D23" s="136">
        <f>+D24+D66+D78</f>
        <v>59252.5</v>
      </c>
      <c r="E23" s="136">
        <f t="shared" si="0"/>
        <v>-3104.0999999999985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62256.6</v>
      </c>
      <c r="D24" s="136">
        <f>SUM(D25,D28:D34,D38:D60,D64:D65)</f>
        <v>57952.5</v>
      </c>
      <c r="E24" s="136">
        <f t="shared" si="0"/>
        <v>-4304.0999999999985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46270.1</v>
      </c>
      <c r="D25" s="135">
        <f>+'Dramakan hosqer'!C38</f>
        <v>44671.4</v>
      </c>
      <c r="E25" s="135">
        <f t="shared" si="0"/>
        <v>-1598.6999999999971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72</v>
      </c>
      <c r="E26" s="391">
        <f t="shared" si="0"/>
        <v>72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2951.1455999999998</v>
      </c>
      <c r="E27" s="391">
        <f t="shared" si="0"/>
        <v>2951.1455999999998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11435.6</v>
      </c>
      <c r="D28" s="135">
        <f>+'Dramakan hosqer'!C41</f>
        <v>8629.7999999999993</v>
      </c>
      <c r="E28" s="135">
        <f t="shared" si="0"/>
        <v>-2805.8000000000011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847</v>
      </c>
      <c r="D29" s="135">
        <f>+'Dramakan hosqer'!C42</f>
        <v>834.5</v>
      </c>
      <c r="E29" s="135">
        <f t="shared" si="0"/>
        <v>-12.5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1443.9</v>
      </c>
      <c r="D30" s="135">
        <f>+'Dramakan hosqer'!C43</f>
        <v>1384.6</v>
      </c>
      <c r="E30" s="135">
        <f t="shared" si="0"/>
        <v>-59.300000000000182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192.7</v>
      </c>
      <c r="D31" s="135">
        <f>+'Dramakan hosqer'!C44</f>
        <v>199.5</v>
      </c>
      <c r="E31" s="135">
        <f t="shared" si="0"/>
        <v>6.8000000000000114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28.8</v>
      </c>
      <c r="D32" s="135">
        <f>+'Dramakan hosqer'!C45</f>
        <v>28.8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15</v>
      </c>
      <c r="D33" s="135">
        <f>+'Dramakan hosqer'!C46</f>
        <v>15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126.6</v>
      </c>
      <c r="D34" s="135">
        <f>SUM(D35:D37)</f>
        <v>126.6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15</v>
      </c>
      <c r="D36" s="390">
        <f>+'Dramakan hosqer'!C49</f>
        <v>15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54</v>
      </c>
      <c r="D37" s="390">
        <f>+'Dramakan hosqer'!C50</f>
        <v>54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474">
        <f>+'Dramakan hosqer'!C53</f>
        <v>250</v>
      </c>
      <c r="E40" s="474">
        <f t="shared" si="0"/>
        <v>138.4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100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50</v>
      </c>
      <c r="D42" s="135">
        <f>+'Dramakan hosqer'!C55</f>
        <v>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474">
        <f>+'Dramakan hosqer'!C56</f>
        <v>45</v>
      </c>
      <c r="E43" s="474">
        <f t="shared" si="0"/>
        <v>15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114</v>
      </c>
      <c r="D44" s="474">
        <f>+'Dramakan hosqer'!C57</f>
        <v>126</v>
      </c>
      <c r="E44" s="474">
        <f t="shared" si="0"/>
        <v>12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100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112.9</v>
      </c>
      <c r="D46" s="135">
        <f>+'Dramakan hosqer'!C59</f>
        <v>112.9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15</v>
      </c>
      <c r="D53" s="474">
        <f>+'Dramakan hosqer'!C66</f>
        <v>65</v>
      </c>
      <c r="E53" s="474">
        <f t="shared" si="0"/>
        <v>50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0</v>
      </c>
      <c r="E59" s="135">
        <f>D59-C59</f>
        <v>-50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344.4</v>
      </c>
      <c r="D64" s="135">
        <f>+'Dramakan hosqer'!C77</f>
        <v>344.40000000000009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100</v>
      </c>
      <c r="D66" s="136">
        <f>+D67+D74</f>
        <v>100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100</v>
      </c>
      <c r="D67" s="135">
        <f>SUM(D68:D73)</f>
        <v>100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100</v>
      </c>
      <c r="D68" s="390">
        <f>+'Dramakan hosqer'!C81</f>
        <v>100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1200</v>
      </c>
      <c r="E78" s="136">
        <f t="shared" si="7"/>
        <v>1200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1200</v>
      </c>
      <c r="E79" s="134">
        <f>D79-C79</f>
        <v>1200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5323.7999999999956</v>
      </c>
      <c r="D81" s="136">
        <f>D6+D7-D23</f>
        <v>1192.0999999999985</v>
      </c>
      <c r="E81" s="136">
        <f t="shared" si="7"/>
        <v>-4131.6999999999971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9" t="str">
        <f>+'Ekamut-caxs'!D78</f>
        <v>Գ. Սարոյան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8" t="s">
        <v>91</v>
      </c>
      <c r="E84" s="488"/>
      <c r="F84" s="153"/>
    </row>
    <row r="85" spans="1:20" s="11" customFormat="1" ht="22.5" customHeight="1">
      <c r="A85" s="12"/>
      <c r="B85" s="220" t="s">
        <v>6</v>
      </c>
      <c r="C85" s="215"/>
      <c r="D85" s="486" t="str">
        <f>+'Ekamut-caxs'!D80</f>
        <v>Հ. Մելիքյան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91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E39" sqref="E3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հ․127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467" t="s">
        <v>327</v>
      </c>
      <c r="C16" s="106" t="s">
        <v>180</v>
      </c>
      <c r="D16" s="22">
        <v>3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179.3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140.19999999999999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11.4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>
        <v>2.4</v>
      </c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9.5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467" t="s">
        <v>328</v>
      </c>
      <c r="C43" s="106" t="s">
        <v>180</v>
      </c>
      <c r="D43" s="22">
        <v>1.6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2474.9</v>
      </c>
      <c r="E54" s="22"/>
      <c r="F54" s="150">
        <f>SUM(D36:D53)</f>
        <v>344.4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2474.9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2819.3</v>
      </c>
      <c r="E59" s="119"/>
      <c r="F59" s="335">
        <f>+D59-D55</f>
        <v>344.40000000000009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f>+'[5]Dramakan hosqer'!F12</f>
        <v>2714.5</v>
      </c>
      <c r="D62" s="497" t="s">
        <v>176</v>
      </c>
      <c r="E62" s="49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9" t="str">
        <f>+'Ekamut-caxs'!D78</f>
        <v>Գ. Սարոյան</v>
      </c>
      <c r="E64" s="49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0" t="s">
        <v>91</v>
      </c>
      <c r="E65" s="50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9" t="str">
        <f>+'Ekamut-caxs'!D80</f>
        <v>Հ. Մելիքյան</v>
      </c>
      <c r="E66" s="49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1" t="s">
        <v>91</v>
      </c>
      <c r="E67" s="50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39" sqref="E39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8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8" customFormat="1" ht="21.75" customHeight="1">
      <c r="A2" s="503" t="str">
        <f>+'Ekamut-caxs'!A13</f>
        <v xml:space="preserve">«Երևանի հ․127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8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3" customFormat="1" ht="19.5" customHeight="1">
      <c r="A5" s="509" t="s">
        <v>113</v>
      </c>
      <c r="B5" s="509" t="s">
        <v>93</v>
      </c>
      <c r="C5" s="510" t="s">
        <v>94</v>
      </c>
      <c r="D5" s="510"/>
      <c r="E5" s="510"/>
      <c r="F5" s="510"/>
      <c r="G5" s="510" t="s">
        <v>95</v>
      </c>
      <c r="H5" s="510"/>
      <c r="I5" s="510"/>
      <c r="J5" s="510"/>
      <c r="K5" s="510" t="s">
        <v>133</v>
      </c>
      <c r="L5" s="510"/>
      <c r="M5" s="510"/>
      <c r="N5" s="510"/>
      <c r="O5" s="510"/>
    </row>
    <row r="6" spans="1:15" s="265" customFormat="1" ht="51" customHeight="1">
      <c r="A6" s="509"/>
      <c r="B6" s="509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2023</v>
      </c>
      <c r="D7" s="269">
        <v>290705</v>
      </c>
      <c r="E7" s="270">
        <v>1525</v>
      </c>
      <c r="F7" s="271">
        <f>IF((E7&lt;10000), E7*143.7, E7*107.1)</f>
        <v>219142.49999999997</v>
      </c>
      <c r="G7" s="268">
        <v>2529</v>
      </c>
      <c r="H7" s="269">
        <v>129523</v>
      </c>
      <c r="I7" s="270">
        <v>2583</v>
      </c>
      <c r="J7" s="271">
        <v>133815</v>
      </c>
      <c r="K7" s="272">
        <v>50</v>
      </c>
      <c r="L7" s="270">
        <v>53</v>
      </c>
      <c r="M7" s="273">
        <f>+L7*200.47</f>
        <v>10624.91</v>
      </c>
      <c r="N7" s="274">
        <f>+L7*7.94904</f>
        <v>421.29912000000002</v>
      </c>
      <c r="O7" s="273">
        <f>+N7+M7</f>
        <v>11046.20912</v>
      </c>
    </row>
    <row r="8" spans="1:15" ht="19.5" customHeight="1">
      <c r="A8" s="266">
        <v>2</v>
      </c>
      <c r="B8" s="267" t="s">
        <v>97</v>
      </c>
      <c r="C8" s="268">
        <v>1435</v>
      </c>
      <c r="D8" s="269">
        <v>206209</v>
      </c>
      <c r="E8" s="270">
        <v>1154</v>
      </c>
      <c r="F8" s="271">
        <f t="shared" ref="F8:F18" si="0">IF((E8&lt;10000), E8*143.7, E8*107.1)</f>
        <v>165829.79999999999</v>
      </c>
      <c r="G8" s="268">
        <v>2566</v>
      </c>
      <c r="H8" s="269">
        <v>131376</v>
      </c>
      <c r="I8" s="270">
        <v>2527</v>
      </c>
      <c r="J8" s="271">
        <v>131134</v>
      </c>
      <c r="K8" s="272">
        <v>58</v>
      </c>
      <c r="L8" s="270">
        <v>17</v>
      </c>
      <c r="M8" s="273">
        <f t="shared" ref="M8:M18" si="1">+L8*200.47</f>
        <v>3407.99</v>
      </c>
      <c r="N8" s="274">
        <f t="shared" ref="N8:N18" si="2">+L8*7.94904</f>
        <v>135.13368</v>
      </c>
      <c r="O8" s="273">
        <f t="shared" ref="O8:O18" si="3">+N8+M8</f>
        <v>3543.1236799999997</v>
      </c>
    </row>
    <row r="9" spans="1:15" ht="19.5" customHeight="1">
      <c r="A9" s="266">
        <v>3</v>
      </c>
      <c r="B9" s="267" t="s">
        <v>98</v>
      </c>
      <c r="C9" s="268">
        <v>990</v>
      </c>
      <c r="D9" s="269">
        <v>142263</v>
      </c>
      <c r="E9" s="270">
        <v>989</v>
      </c>
      <c r="F9" s="271">
        <f t="shared" si="0"/>
        <v>142119.29999999999</v>
      </c>
      <c r="G9" s="268">
        <v>2621</v>
      </c>
      <c r="H9" s="269">
        <v>134585</v>
      </c>
      <c r="I9" s="270">
        <v>2644</v>
      </c>
      <c r="J9" s="271">
        <v>136421</v>
      </c>
      <c r="K9" s="272">
        <v>71</v>
      </c>
      <c r="L9" s="270">
        <v>45</v>
      </c>
      <c r="M9" s="273">
        <f t="shared" si="1"/>
        <v>9021.15</v>
      </c>
      <c r="N9" s="274">
        <f t="shared" si="2"/>
        <v>357.70679999999999</v>
      </c>
      <c r="O9" s="273">
        <f t="shared" si="3"/>
        <v>9378.8567999999996</v>
      </c>
    </row>
    <row r="10" spans="1:15" ht="19.5" customHeight="1">
      <c r="A10" s="266">
        <v>4</v>
      </c>
      <c r="B10" s="267" t="s">
        <v>99</v>
      </c>
      <c r="C10" s="272">
        <v>193</v>
      </c>
      <c r="D10" s="275">
        <v>27734</v>
      </c>
      <c r="E10" s="270">
        <v>388</v>
      </c>
      <c r="F10" s="271">
        <f t="shared" si="0"/>
        <v>55755.6</v>
      </c>
      <c r="G10" s="268">
        <v>2029</v>
      </c>
      <c r="H10" s="275">
        <v>104407</v>
      </c>
      <c r="I10" s="270">
        <v>2228</v>
      </c>
      <c r="J10" s="271">
        <v>115178</v>
      </c>
      <c r="K10" s="272">
        <v>122</v>
      </c>
      <c r="L10" s="270">
        <v>112</v>
      </c>
      <c r="M10" s="273">
        <f t="shared" si="1"/>
        <v>22452.639999999999</v>
      </c>
      <c r="N10" s="274">
        <f t="shared" si="2"/>
        <v>890.29248000000007</v>
      </c>
      <c r="O10" s="273">
        <f t="shared" si="3"/>
        <v>23342.932479999999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1831</v>
      </c>
      <c r="H11" s="275">
        <v>94890</v>
      </c>
      <c r="I11" s="270">
        <v>1435</v>
      </c>
      <c r="J11" s="271">
        <v>74945</v>
      </c>
      <c r="K11" s="272">
        <v>68</v>
      </c>
      <c r="L11" s="270">
        <v>114</v>
      </c>
      <c r="M11" s="273">
        <f t="shared" si="1"/>
        <v>22853.579999999998</v>
      </c>
      <c r="N11" s="274">
        <f t="shared" si="2"/>
        <v>906.19056</v>
      </c>
      <c r="O11" s="273">
        <f t="shared" si="3"/>
        <v>23759.770559999997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1855</v>
      </c>
      <c r="H12" s="275">
        <v>97135</v>
      </c>
      <c r="I12" s="270">
        <v>1760</v>
      </c>
      <c r="J12" s="271">
        <v>91725</v>
      </c>
      <c r="K12" s="272">
        <v>64</v>
      </c>
      <c r="L12" s="270">
        <v>109</v>
      </c>
      <c r="M12" s="273">
        <f t="shared" si="1"/>
        <v>21851.23</v>
      </c>
      <c r="N12" s="274">
        <f t="shared" si="2"/>
        <v>866.44536000000005</v>
      </c>
      <c r="O12" s="273">
        <f t="shared" si="3"/>
        <v>22717.675360000001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1753</v>
      </c>
      <c r="H13" s="275">
        <v>91090</v>
      </c>
      <c r="I13" s="270">
        <v>1860</v>
      </c>
      <c r="J13" s="271">
        <v>97473</v>
      </c>
      <c r="K13" s="272">
        <v>84</v>
      </c>
      <c r="L13" s="270">
        <v>177</v>
      </c>
      <c r="M13" s="273">
        <f t="shared" si="1"/>
        <v>35483.19</v>
      </c>
      <c r="N13" s="274">
        <f t="shared" si="2"/>
        <v>1406.98008</v>
      </c>
      <c r="O13" s="273">
        <f t="shared" si="3"/>
        <v>36890.170080000004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2037</v>
      </c>
      <c r="H14" s="275">
        <v>105363</v>
      </c>
      <c r="I14" s="270">
        <v>1920</v>
      </c>
      <c r="J14" s="271">
        <v>100682</v>
      </c>
      <c r="K14" s="272">
        <v>184</v>
      </c>
      <c r="L14" s="270">
        <v>122</v>
      </c>
      <c r="M14" s="273">
        <f t="shared" si="1"/>
        <v>24457.34</v>
      </c>
      <c r="N14" s="274">
        <f t="shared" si="2"/>
        <v>969.78287999999998</v>
      </c>
      <c r="O14" s="273">
        <f t="shared" si="3"/>
        <v>25427.122879999999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2062</v>
      </c>
      <c r="H15" s="275">
        <v>106816</v>
      </c>
      <c r="I15" s="270">
        <v>1900</v>
      </c>
      <c r="J15" s="271">
        <v>99612</v>
      </c>
      <c r="K15" s="272">
        <v>81</v>
      </c>
      <c r="L15" s="270">
        <v>85</v>
      </c>
      <c r="M15" s="273">
        <f t="shared" si="1"/>
        <v>17039.95</v>
      </c>
      <c r="N15" s="274">
        <f t="shared" si="2"/>
        <v>675.66840000000002</v>
      </c>
      <c r="O15" s="273">
        <f t="shared" si="3"/>
        <v>17715.618399999999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2395</v>
      </c>
      <c r="H16" s="275">
        <v>124024</v>
      </c>
      <c r="I16" s="270">
        <v>2380</v>
      </c>
      <c r="J16" s="271">
        <v>123882</v>
      </c>
      <c r="K16" s="272">
        <v>62</v>
      </c>
      <c r="L16" s="270">
        <v>54</v>
      </c>
      <c r="M16" s="273">
        <f t="shared" si="1"/>
        <v>10825.38</v>
      </c>
      <c r="N16" s="274">
        <f t="shared" si="2"/>
        <v>429.24815999999998</v>
      </c>
      <c r="O16" s="273">
        <f t="shared" si="3"/>
        <v>11254.628159999998</v>
      </c>
    </row>
    <row r="17" spans="1:15" ht="19.5" customHeight="1">
      <c r="A17" s="266">
        <v>11</v>
      </c>
      <c r="B17" s="276" t="s">
        <v>106</v>
      </c>
      <c r="C17" s="466">
        <v>503</v>
      </c>
      <c r="D17" s="277">
        <v>72281</v>
      </c>
      <c r="E17" s="473">
        <f>+C17</f>
        <v>503</v>
      </c>
      <c r="F17" s="271">
        <f t="shared" si="0"/>
        <v>72281.099999999991</v>
      </c>
      <c r="G17" s="466">
        <v>2565</v>
      </c>
      <c r="H17" s="277">
        <v>133259</v>
      </c>
      <c r="I17" s="270">
        <f>+G7</f>
        <v>2529</v>
      </c>
      <c r="J17" s="271">
        <f t="shared" ref="J17:J18" si="4">+I17*53.48</f>
        <v>135250.91999999998</v>
      </c>
      <c r="K17" s="270">
        <v>57</v>
      </c>
      <c r="L17" s="270">
        <f>+K7</f>
        <v>50</v>
      </c>
      <c r="M17" s="273">
        <f t="shared" si="1"/>
        <v>10023.5</v>
      </c>
      <c r="N17" s="274">
        <f t="shared" si="2"/>
        <v>397.452</v>
      </c>
      <c r="O17" s="273">
        <f t="shared" si="3"/>
        <v>10420.951999999999</v>
      </c>
    </row>
    <row r="18" spans="1:15" ht="19.5" customHeight="1">
      <c r="A18" s="266">
        <v>12</v>
      </c>
      <c r="B18" s="276" t="s">
        <v>107</v>
      </c>
      <c r="C18" s="466">
        <v>1248</v>
      </c>
      <c r="D18" s="277">
        <v>179337</v>
      </c>
      <c r="E18" s="270">
        <f>+C18</f>
        <v>1248</v>
      </c>
      <c r="F18" s="271">
        <f t="shared" si="0"/>
        <v>179337.59999999998</v>
      </c>
      <c r="G18" s="466">
        <v>2701</v>
      </c>
      <c r="H18" s="277">
        <v>140136</v>
      </c>
      <c r="I18" s="270">
        <f>+G18</f>
        <v>2701</v>
      </c>
      <c r="J18" s="271">
        <f t="shared" si="4"/>
        <v>144449.47999999998</v>
      </c>
      <c r="K18" s="270">
        <v>57</v>
      </c>
      <c r="L18" s="270">
        <f>+K18</f>
        <v>57</v>
      </c>
      <c r="M18" s="273">
        <f t="shared" si="1"/>
        <v>11426.789999999999</v>
      </c>
      <c r="N18" s="274">
        <f t="shared" si="2"/>
        <v>453.09528</v>
      </c>
      <c r="O18" s="273">
        <f t="shared" si="3"/>
        <v>11879.885279999999</v>
      </c>
    </row>
    <row r="19" spans="1:15" ht="32.25" customHeight="1">
      <c r="A19" s="278"/>
      <c r="B19" s="262" t="s">
        <v>89</v>
      </c>
      <c r="C19" s="279">
        <f t="shared" ref="C19:K19" si="5">SUM(C7:C18)</f>
        <v>6392</v>
      </c>
      <c r="D19" s="280">
        <f t="shared" si="5"/>
        <v>918529</v>
      </c>
      <c r="E19" s="279">
        <f t="shared" si="5"/>
        <v>5807</v>
      </c>
      <c r="F19" s="280">
        <f>SUM(F7:F18)</f>
        <v>834465.89999999979</v>
      </c>
      <c r="G19" s="279">
        <f>SUM(G7:G18)</f>
        <v>26944</v>
      </c>
      <c r="H19" s="280">
        <f>SUM(H7:H18)</f>
        <v>1392604</v>
      </c>
      <c r="I19" s="279">
        <f>SUM(I7:I18)</f>
        <v>26467</v>
      </c>
      <c r="J19" s="280">
        <f>SUM(J7:J18)</f>
        <v>1384567.4</v>
      </c>
      <c r="K19" s="279">
        <f t="shared" si="5"/>
        <v>958</v>
      </c>
      <c r="L19" s="279">
        <f>SUM(L7:L18)</f>
        <v>995</v>
      </c>
      <c r="M19" s="280">
        <f>SUM(M7:M18)</f>
        <v>199467.65000000002</v>
      </c>
      <c r="N19" s="281">
        <f>SUM(N7:N18)</f>
        <v>7909.2947999999997</v>
      </c>
      <c r="O19" s="280">
        <f>SUM(O7:O18)</f>
        <v>207376.9448</v>
      </c>
    </row>
    <row r="20" spans="1:15" ht="21.75" customHeight="1">
      <c r="B20" s="282"/>
      <c r="C20" s="283"/>
      <c r="D20" s="284"/>
      <c r="E20" s="283"/>
      <c r="F20" s="284">
        <f>ROUND(F19/1000,1)</f>
        <v>834.5</v>
      </c>
      <c r="G20" s="283"/>
      <c r="H20" s="284"/>
      <c r="I20" s="283"/>
      <c r="J20" s="284">
        <f>ROUND(J19/1000,1)</f>
        <v>1384.6</v>
      </c>
      <c r="K20" s="283"/>
      <c r="L20" s="283"/>
      <c r="M20" s="284">
        <f>ROUND(M19/1000,1)</f>
        <v>199.5</v>
      </c>
      <c r="N20" s="284">
        <f t="shared" ref="N20:O20" si="6">ROUND(N19/1000,1)</f>
        <v>7.9</v>
      </c>
      <c r="O20" s="284">
        <f t="shared" si="6"/>
        <v>207.4</v>
      </c>
    </row>
    <row r="21" spans="1:15" ht="33.75" customHeight="1" thickBot="1">
      <c r="B21" s="507" t="s">
        <v>236</v>
      </c>
      <c r="C21" s="507"/>
      <c r="D21" s="507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834.5</v>
      </c>
      <c r="G27" s="319" t="s">
        <v>237</v>
      </c>
      <c r="H27" s="317" t="s">
        <v>237</v>
      </c>
      <c r="I27" s="317" t="s">
        <v>237</v>
      </c>
      <c r="J27" s="318">
        <f>J20-J26</f>
        <v>1384.6</v>
      </c>
      <c r="K27" s="319" t="s">
        <v>237</v>
      </c>
      <c r="L27" s="317" t="s">
        <v>237</v>
      </c>
      <c r="M27" s="320">
        <f>M20-M26</f>
        <v>199.5</v>
      </c>
      <c r="N27" s="315" t="s">
        <v>237</v>
      </c>
      <c r="O27" s="318">
        <f>+O20-M26</f>
        <v>207.4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3" t="s">
        <v>2</v>
      </c>
      <c r="D30" s="503"/>
      <c r="E30" s="259"/>
      <c r="F30" s="259"/>
      <c r="G30" s="508"/>
      <c r="H30" s="508"/>
      <c r="I30" s="325"/>
      <c r="J30" s="505" t="s">
        <v>331</v>
      </c>
      <c r="K30" s="505"/>
      <c r="M30" s="286"/>
    </row>
    <row r="31" spans="1:15" s="258" customFormat="1">
      <c r="C31" s="326"/>
      <c r="D31" s="326"/>
      <c r="E31" s="327"/>
      <c r="F31" s="327"/>
      <c r="G31" s="506" t="s">
        <v>90</v>
      </c>
      <c r="H31" s="506"/>
      <c r="I31" s="328"/>
      <c r="J31" s="506" t="s">
        <v>108</v>
      </c>
      <c r="K31" s="506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5"/>
      <c r="H32" s="505"/>
      <c r="I32" s="330"/>
      <c r="J32" s="505" t="s">
        <v>332</v>
      </c>
      <c r="K32" s="505"/>
    </row>
    <row r="33" spans="3:13" s="258" customFormat="1">
      <c r="C33" s="285"/>
      <c r="D33" s="285"/>
      <c r="G33" s="506" t="s">
        <v>90</v>
      </c>
      <c r="H33" s="506"/>
      <c r="I33" s="328"/>
      <c r="J33" s="506" t="s">
        <v>108</v>
      </c>
      <c r="K33" s="506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2" t="s">
        <v>205</v>
      </c>
      <c r="J36" s="502"/>
      <c r="K36" s="334"/>
      <c r="L36" s="502" t="s">
        <v>240</v>
      </c>
      <c r="M36" s="502"/>
    </row>
    <row r="37" spans="3:13">
      <c r="C37" s="332"/>
      <c r="D37" s="332"/>
      <c r="E37" s="502" t="s">
        <v>204</v>
      </c>
      <c r="F37" s="502"/>
      <c r="I37" s="502"/>
      <c r="J37" s="502"/>
      <c r="K37" s="334"/>
      <c r="L37" s="502"/>
      <c r="M37" s="502"/>
    </row>
    <row r="38" spans="3:13">
      <c r="C38" s="332"/>
      <c r="D38" s="332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0" t="str">
        <f>+'Ekamut-caxs'!A13</f>
        <v xml:space="preserve">«Երևանի հ․127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141</v>
      </c>
      <c r="B5" s="517" t="s">
        <v>67</v>
      </c>
      <c r="C5" s="375"/>
      <c r="D5" s="375"/>
      <c r="E5" s="518" t="s">
        <v>278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142</v>
      </c>
    </row>
    <row r="6" spans="1:18" ht="106.5" customHeight="1">
      <c r="A6" s="517"/>
      <c r="B6" s="517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6"/>
    </row>
    <row r="7" spans="1:18" ht="27.75" customHeight="1">
      <c r="A7" s="154">
        <v>1</v>
      </c>
      <c r="B7" s="185" t="s">
        <v>189</v>
      </c>
      <c r="C7" s="472">
        <v>30071.200000000001</v>
      </c>
      <c r="D7" s="186">
        <v>3848.9</v>
      </c>
      <c r="E7" s="186">
        <v>7377.8</v>
      </c>
      <c r="F7" s="186"/>
      <c r="G7" s="186">
        <f>IF(F7&gt;0,C15, 0)</f>
        <v>0</v>
      </c>
      <c r="H7" s="186">
        <v>124</v>
      </c>
      <c r="I7" s="249">
        <f>119.2*2</f>
        <v>238.4</v>
      </c>
      <c r="J7" s="186"/>
      <c r="K7" s="249">
        <v>48</v>
      </c>
      <c r="L7" s="186"/>
      <c r="M7" s="186">
        <v>2951.1455999999998</v>
      </c>
      <c r="N7" s="186"/>
      <c r="O7" s="187">
        <f>ROUND(SUM(C7:N7),1)</f>
        <v>44659.4</v>
      </c>
    </row>
    <row r="8" spans="1:18" ht="35.25" customHeight="1">
      <c r="A8" s="154" t="s">
        <v>320</v>
      </c>
      <c r="B8" s="206" t="s">
        <v>88</v>
      </c>
      <c r="C8" s="155" t="s">
        <v>182</v>
      </c>
      <c r="D8" s="155" t="s">
        <v>182</v>
      </c>
      <c r="E8" s="186">
        <v>12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44671.4</v>
      </c>
    </row>
    <row r="10" spans="1:18" s="156" customFormat="1" ht="18.75" customHeight="1">
      <c r="B10" s="257">
        <v>3688.9</v>
      </c>
      <c r="C10" s="157">
        <f>+B10*2</f>
        <v>7377.8</v>
      </c>
      <c r="D10" s="158"/>
      <c r="E10" s="158"/>
      <c r="F10" s="159"/>
      <c r="G10" s="159"/>
      <c r="H10" s="159"/>
      <c r="I10" s="256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197</v>
      </c>
      <c r="C12" s="514"/>
      <c r="D12" s="166"/>
      <c r="E12" s="166"/>
      <c r="H12" s="126"/>
      <c r="I12" s="126"/>
      <c r="J12" s="513" t="s">
        <v>198</v>
      </c>
      <c r="K12" s="514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1"/>
      <c r="F17" s="511"/>
      <c r="G17" s="227"/>
      <c r="H17" s="227"/>
      <c r="I17" s="521" t="str">
        <f>+'Ekamut-caxs'!D78</f>
        <v>Գ. Սարոյան</v>
      </c>
      <c r="J17" s="521"/>
      <c r="K17" s="521"/>
      <c r="L17" s="176"/>
      <c r="M17" s="176"/>
    </row>
    <row r="18" spans="2:13" s="177" customFormat="1" ht="17.25" customHeight="1">
      <c r="B18" s="228"/>
      <c r="C18" s="229"/>
      <c r="D18" s="229"/>
      <c r="E18" s="512" t="s">
        <v>90</v>
      </c>
      <c r="F18" s="512"/>
      <c r="G18" s="230"/>
      <c r="H18" s="231"/>
      <c r="I18" s="522" t="s">
        <v>91</v>
      </c>
      <c r="J18" s="522"/>
      <c r="K18" s="52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1"/>
      <c r="F19" s="511"/>
      <c r="G19" s="233"/>
      <c r="H19" s="233"/>
      <c r="I19" s="521" t="str">
        <f>+'Ekamut-caxs'!D80</f>
        <v>Հ. Մելիքյան</v>
      </c>
      <c r="J19" s="521"/>
      <c r="K19" s="521"/>
      <c r="L19" s="176"/>
      <c r="M19" s="176"/>
    </row>
    <row r="20" spans="2:13" s="177" customFormat="1" ht="18.75" customHeight="1">
      <c r="B20" s="229"/>
      <c r="C20" s="229"/>
      <c r="D20" s="229"/>
      <c r="E20" s="512" t="s">
        <v>90</v>
      </c>
      <c r="F20" s="512"/>
      <c r="G20" s="230"/>
      <c r="H20" s="231"/>
      <c r="I20" s="522" t="s">
        <v>91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E39" sqref="E39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հ․127 մսուր-մանկապարտեզ» ՀՈԱԿ-ի </v>
      </c>
      <c r="B2" s="527"/>
      <c r="C2" s="527"/>
      <c r="D2" s="527"/>
    </row>
    <row r="3" spans="1:4" ht="39.75" customHeight="1">
      <c r="A3" s="527" t="s">
        <v>276</v>
      </c>
      <c r="B3" s="527"/>
      <c r="C3" s="527"/>
      <c r="D3" s="527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31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4</v>
      </c>
      <c r="D31" s="339">
        <f>D7+D13+D19+D25</f>
        <v>111</v>
      </c>
    </row>
    <row r="34" spans="2:4" ht="17.25">
      <c r="B34" s="434" t="s">
        <v>2</v>
      </c>
      <c r="C34" s="524" t="str">
        <f>+'Ekamut-caxs'!D78</f>
        <v>Գ. Սարոյան</v>
      </c>
      <c r="D34" s="524"/>
    </row>
    <row r="35" spans="2:4" ht="15.75" customHeight="1">
      <c r="B35" s="435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Հ. Մելիքյան</v>
      </c>
      <c r="D36" s="524"/>
    </row>
    <row r="37" spans="2:4">
      <c r="C37" s="525" t="s">
        <v>5</v>
      </c>
      <c r="D37" s="525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E39" sqref="E3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հ․127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38095.699999999997</v>
      </c>
      <c r="D8" s="130">
        <v>0</v>
      </c>
      <c r="E8" s="468">
        <v>6175.6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5116</v>
      </c>
      <c r="D9" s="130">
        <v>15</v>
      </c>
      <c r="E9" s="130">
        <v>823.2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0">
        <v>15</v>
      </c>
      <c r="E10" s="451">
        <f>+M10</f>
        <v>1165.5</v>
      </c>
      <c r="F10" s="357">
        <v>11</v>
      </c>
      <c r="G10" s="358">
        <v>111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1165.5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0">
        <v>15</v>
      </c>
      <c r="E11" s="451">
        <f>+M11</f>
        <v>1165.5</v>
      </c>
      <c r="F11" s="357">
        <v>12</v>
      </c>
      <c r="G11" s="363">
        <v>111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1165.5</v>
      </c>
    </row>
    <row r="12" spans="1:13" s="83" customFormat="1" ht="31.5" customHeight="1">
      <c r="A12" s="121"/>
      <c r="B12" s="366" t="s">
        <v>268</v>
      </c>
      <c r="C12" s="367">
        <f>ROUND(SUM(C8:C11),1)</f>
        <v>43211.7</v>
      </c>
      <c r="D12" s="367">
        <f>ROUND(SUM(D8:D11),1)</f>
        <v>45</v>
      </c>
      <c r="E12" s="367">
        <f>ROUND(SUM(E8:E11),1)</f>
        <v>9329.7999999999993</v>
      </c>
    </row>
    <row r="14" spans="1:13" ht="51" customHeight="1">
      <c r="B14" s="530" t="s">
        <v>269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Գ. Սարոյան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8" t="str">
        <f>+'Ekamut-caxs'!D80</f>
        <v>Հ. Մելիքյան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39" sqref="E3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1" t="str">
        <f>+'Ekamut-caxs'!A13</f>
        <v xml:space="preserve">«Երևանի հ․127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313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v>138.4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2</v>
      </c>
      <c r="D14" s="130"/>
      <c r="E14" s="449">
        <f>IF(IF((C17+C18)-SUM(E8:E13)&gt;0,(C17+C18)-SUM(E8:E13),0)&lt;=161.2*2*9,IF((C17+C18)-SUM(E8:E13)&gt;0,(C17+C18)-SUM(E8:E13),0), 161.2*2*9)</f>
        <v>185.6</v>
      </c>
      <c r="F14" s="130">
        <v>1128.4000000000001</v>
      </c>
      <c r="G14" s="464">
        <v>2</v>
      </c>
      <c r="H14" s="465" t="s">
        <v>319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</v>
      </c>
      <c r="D15" s="443">
        <f t="shared" si="2"/>
        <v>0</v>
      </c>
      <c r="E15" s="443">
        <f t="shared" si="2"/>
        <v>324</v>
      </c>
      <c r="F15" s="443">
        <f t="shared" si="2"/>
        <v>1128.4000000000001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76">
        <v>324</v>
      </c>
      <c r="D18" s="448" t="s">
        <v>318</v>
      </c>
    </row>
    <row r="21" spans="2:6" ht="20.25" customHeight="1">
      <c r="B21" s="13" t="s">
        <v>2</v>
      </c>
      <c r="C21" s="13"/>
      <c r="D21" s="531" t="str">
        <f>+'Ekamut-caxs'!D78</f>
        <v>Գ. Սարոյան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1" t="str">
        <f>+'Ekamut-caxs'!D80</f>
        <v>Հ. Մելիքյան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https://mul2.yerevan.am/tasks/1972414/oneclick?token=ff1396b6bd318b1fd9372e1cc98b9af4</cp:keywords>
  <cp:lastModifiedBy>Lusine Petrosyan</cp:lastModifiedBy>
  <cp:lastPrinted>2024-12-18T08:48:22Z</cp:lastPrinted>
  <dcterms:created xsi:type="dcterms:W3CDTF">1996-10-14T23:33:28Z</dcterms:created>
  <dcterms:modified xsi:type="dcterms:W3CDTF">2024-12-29T19:28:18Z</dcterms:modified>
</cp:coreProperties>
</file>