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E278DC-BF0B-4DF5-8262-FE8D836D9DC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40" i="19"/>
  <c r="D39" i="19"/>
  <c r="C23" i="9"/>
  <c r="D16" i="9"/>
  <c r="B16" i="9"/>
  <c r="D15" i="9"/>
  <c r="B15" i="9"/>
  <c r="C83" i="7"/>
  <c r="D54" i="19"/>
  <c r="L17" i="20"/>
  <c r="I17" i="20"/>
  <c r="E17" i="20"/>
  <c r="D62" i="9" l="1"/>
  <c r="D58" i="9"/>
  <c r="F7" i="11" l="1"/>
  <c r="A14" i="7" l="1"/>
  <c r="D54" i="18" l="1"/>
  <c r="D69" i="10" l="1"/>
  <c r="E69" i="10" s="1"/>
  <c r="D70" i="10"/>
  <c r="C8" i="21"/>
  <c r="C60" i="7"/>
  <c r="D72" i="19"/>
  <c r="C9" i="10"/>
  <c r="C12" i="10"/>
  <c r="C7" i="10" s="1"/>
  <c r="H11" i="10" s="1"/>
  <c r="G7" i="11"/>
  <c r="E7" i="11"/>
  <c r="O7" i="11" l="1"/>
  <c r="F26" i="20"/>
  <c r="F7" i="20"/>
  <c r="D10" i="9" l="1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D19" i="21" l="1"/>
  <c r="D22" i="21"/>
  <c r="A2" i="21"/>
  <c r="D12" i="21"/>
  <c r="M11" i="21"/>
  <c r="E11" i="21" s="1"/>
  <c r="M10" i="21"/>
  <c r="E10" i="21" s="1"/>
  <c r="E12" i="21" s="1"/>
  <c r="L18" i="20" l="1"/>
  <c r="I18" i="20"/>
  <c r="E18" i="20"/>
  <c r="F18" i="20" s="1"/>
  <c r="C10" i="11"/>
  <c r="A2" i="20" l="1"/>
  <c r="F55" i="19"/>
  <c r="J55" i="19" s="1"/>
  <c r="J52" i="19"/>
  <c r="J51" i="19"/>
  <c r="C72" i="7"/>
  <c r="C71" i="7"/>
  <c r="M26" i="20"/>
  <c r="J26" i="20"/>
  <c r="M28" i="20" s="1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D60" i="19" l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F41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l="1"/>
  <c r="D24" i="1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8" i="19"/>
  <c r="A29" i="1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5" i="9" s="1"/>
  <c r="A56" i="9" s="1"/>
  <c r="A57" i="9" s="1"/>
  <c r="A59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B27" i="10"/>
  <c r="A67" i="7" l="1"/>
  <c r="A68" i="7"/>
  <c r="A72" i="7" s="1"/>
  <c r="A77" i="7" s="1"/>
  <c r="A73" i="7"/>
  <c r="A56" i="10"/>
  <c r="A57" i="10" s="1"/>
  <c r="A58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6" i="9"/>
  <c r="A69" i="7" l="1"/>
  <c r="A70" i="7" s="1"/>
  <c r="A71" i="7" s="1"/>
  <c r="A78" i="7"/>
  <c r="A74" i="7"/>
  <c r="A75" i="7" s="1"/>
  <c r="A76" i="7" s="1"/>
  <c r="A65" i="10"/>
  <c r="A68" i="19"/>
  <c r="A69" i="19" s="1"/>
  <c r="A70" i="19" l="1"/>
  <c r="A72" i="19" s="1"/>
  <c r="C28" i="7"/>
  <c r="C25" i="7" s="1"/>
  <c r="D15" i="10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s="1"/>
  <c r="D76" i="19" s="1"/>
  <c r="F54" i="18" l="1"/>
  <c r="C38" i="7" l="1"/>
  <c r="D57" i="9" l="1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K24" i="19" s="1"/>
  <c r="C39" i="7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63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I10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7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<sst xmlns="http://schemas.openxmlformats.org/spreadsheetml/2006/main" count="578" uniqueCount="336">
  <si>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</si>
  <si>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</si>
  <si>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</si>
  <si>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</si>
  <si>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</si>
  <si>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</si>
  <si>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</si>
  <si>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</si>
  <si>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</si>
  <si>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</si>
  <si>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</si>
  <si>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</si>
  <si>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</si>
  <si>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</si>
  <si>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</si>
  <si>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</si>
  <si>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</si>
  <si>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</si>
  <si>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</si>
  <si>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</si>
  <si>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</si>
  <si>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</si>
  <si>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</si>
  <si>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</si>
  <si>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</si>
  <si>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</si>
  <si>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</si>
  <si>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</si>
  <si>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</si>
  <si>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</si>
  <si>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</si>
  <si>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</si>
  <si>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</si>
  <si>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</si>
  <si>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</si>
  <si>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</si>
  <si>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</si>
  <si>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</si>
  <si>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</si>
  <si>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</si>
  <si>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</si>
  <si>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</si>
  <si>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</si>
  <si>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</si>
  <si>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</si>
  <si>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</si>
  <si>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</si>
  <si>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</si>
  <si>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</si>
  <si>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</si>
  <si>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</si>
  <si>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</si>
  <si>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</si>
  <si>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</si>
  <si>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</si>
  <si>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</si>
  <si>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</si>
  <si>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</si>
  <si>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</si>
  <si>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</si>
  <si>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</si>
  <si>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</si>
  <si>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</si>
  <si>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</si>
  <si>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</si>
  <si>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</si>
  <si>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</si>
  <si>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</si>
  <si>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</si>
  <si>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</si>
  <si>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</si>
  <si>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</si>
  <si>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</si>
  <si>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</si>
  <si>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</si>
  <si>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</si>
  <si>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</si>
  <si>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</si>
  <si>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</si>
  <si>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</si>
  <si>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</si>
  <si>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</si>
  <si>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</si>
  <si>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</si>
  <si>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</si>
  <si>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</si>
  <si>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</si>
  <si>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</si>
  <si>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</si>
  <si>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</si>
  <si>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</si>
  <si>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</si>
  <si>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</si>
  <si>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</si>
  <si>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</si>
  <si>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</si>
  <si>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</si>
  <si>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</si>
  <si>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</si>
  <si>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</si>
  <si>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</si>
  <si>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</si>
  <si>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</si>
  <si>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</si>
  <si>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</si>
  <si>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</si>
  <si>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</si>
  <si>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</si>
  <si>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</si>
  <si>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</si>
  <si>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</si>
  <si>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</si>
  <si>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</si>
  <si>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</si>
  <si>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</si>
  <si>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</si>
  <si>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</si>
  <si>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</si>
  <si>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</si>
  <si>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</si>
  <si>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</si>
  <si>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</si>
  <si>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</si>
  <si>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</si>
  <si>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</si>
  <si>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</si>
  <si>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</si>
  <si>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</si>
  <si>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</si>
  <si>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</si>
  <si>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</si>
  <si>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</si>
  <si>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</si>
  <si>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</si>
  <si>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</si>
  <si>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</si>
  <si>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</si>
  <si>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</si>
  <si>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</si>
  <si>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</si>
  <si>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</si>
  <si>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</si>
  <si>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</si>
  <si>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</si>
  <si>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</si>
  <si>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</si>
  <si>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</si>
  <si>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</si>
  <si>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</si>
  <si>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</si>
  <si>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</si>
  <si>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</si>
  <si>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</si>
  <si>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</si>
  <si>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</si>
  <si>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</si>
  <si>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</si>
  <si>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</si>
  <si>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</si>
  <si>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</si>
  <si>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</si>
  <si>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</si>
  <si>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</si>
  <si>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</si>
  <si>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</si>
  <si>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</si>
  <si>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</si>
  <si>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</si>
  <si>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</si>
  <si>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</si>
  <si>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</si>
  <si>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</si>
  <si>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</si>
  <si>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</si>
  <si>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</si>
  <si>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</si>
  <si>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</si>
  <si>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</si>
  <si>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</si>
  <si>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</si>
  <si>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</si>
  <si>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</si>
  <si>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</si>
  <si>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</si>
  <si>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</si>
  <si>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</si>
  <si>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</si>
  <si>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</si>
  <si>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</si>
  <si>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</si>
  <si>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</si>
  <si>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</si>
  <si>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</si>
  <si>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</si>
  <si>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</si>
  <si>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</si>
  <si>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</si>
  <si>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</si>
  <si>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</si>
  <si>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</si>
  <si>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</si>
  <si>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</si>
  <si>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</si>
  <si>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</si>
  <si>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</si>
  <si>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</si>
  <si>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</si>
  <si>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</si>
  <si>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</si>
  <si>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</si>
  <si>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</si>
  <si>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</si>
  <si>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</si>
  <si>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</si>
  <si>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</si>
  <si>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</si>
  <si>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</si>
  <si>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</si>
  <si>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</si>
  <si>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</si>
  <si>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</si>
  <si>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</si>
  <si>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</si>
  <si>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</si>
  <si>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</si>
  <si>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</si>
  <si>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</si>
  <si>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</si>
  <si>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</si>
  <si>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</si>
  <si>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</si>
  <si>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</si>
  <si>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</si>
  <si>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</si>
  <si>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</si>
  <si>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</si>
  <si>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</si>
  <si>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</si>
  <si>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</si>
  <si>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</si>
  <si>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</si>
  <si>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</si>
  <si>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</si>
  <si>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</si>
  <si>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</si>
  <si>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</si>
  <si>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</si>
  <si>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</si>
  <si>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</si>
  <si>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</si>
  <si>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</si>
  <si>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</si>
  <si>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</si>
  <si>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</si>
  <si>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</si>
  <si>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</si>
  <si>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</si>
  <si>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</si>
  <si>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</si>
  <si>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</si>
  <si>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</si>
  <si>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</si>
  <si>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</si>
  <si>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</si>
  <si>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</si>
  <si>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</si>
  <si>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</si>
  <si>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</si>
  <si>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</si>
  <si>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</si>
  <si>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</si>
  <si>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</si>
  <si>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</si>
  <si>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</si>
  <si>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</si>
  <si>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</si>
  <si>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</si>
  <si>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</si>
  <si>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</si>
  <si>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</si>
  <si>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</si>
  <si>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</si>
  <si>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</si>
  <si>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</si>
  <si>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</si>
  <si>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</si>
  <si>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</si>
  <si>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</si>
  <si>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</si>
  <si>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</si>
  <si>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</si>
  <si>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</si>
  <si>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</si>
  <si>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</si>
  <si>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</si>
  <si>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</si>
  <si>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</si>
  <si>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</si>
  <si>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</si>
  <si>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</si>
  <si>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</si>
  <si>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</si>
  <si>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</si>
  <si>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</si>
  <si>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</si>
  <si>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</si>
  <si>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</si>
  <si>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</si>
  <si>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</si>
  <si>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</si>
  <si>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</si>
  <si>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</si>
  <si>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</si>
  <si>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</si>
  <si>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</si>
  <si>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</si>
  <si>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</si>
  <si>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</si>
  <si>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</si>
  <si>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</si>
  <si>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</si>
  <si>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</si>
  <si>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</si>
  <si>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</si>
  <si>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</si>
  <si>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</si>
  <si>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</si>
  <si>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</si>
  <si>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Հ.Հայրապետյան</t>
  </si>
  <si>
    <t>Ա.Ղահրամանյան</t>
  </si>
  <si>
    <t>գնումների համակարգում</t>
  </si>
  <si>
    <t>Համաձայն Ն 24/171925-24 գրության</t>
  </si>
  <si>
    <t>ՀամաձայնՆ 09/159077-24 գրության</t>
  </si>
  <si>
    <t>Սակագնի բարձրացմամբ պայմանավորված 13919*12</t>
  </si>
  <si>
    <t>Ռոբոտաշինության ծրագիր</t>
  </si>
  <si>
    <t xml:space="preserve">«Երևանի «Ժպիտներ» հ․126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</si>
</sst>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3" fillId="0" borderId="0" xfId="45" applyNumberFormat="1" applyFont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0" xfId="0" applyNumberFormat="1" applyFont="1" applyFill="1" applyAlignment="1">
      <alignment horizontal="center" vertical="center"/>
    </xf>
    <xf numFmtId="164" fontId="28" fillId="24" borderId="10" xfId="45" applyNumberFormat="1" applyFont="1" applyFill="1" applyBorder="1" applyAlignment="1">
      <alignment horizontal="center" vertical="center" wrapText="1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>
      <alignment horizontal="center" vertical="center"/>
    </xf>
    <xf numFmtId="166" fontId="63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NTVaMCMGCSqGSIb3DQEJBDEWBBTML+6NbZrIrPQ6UJg8rK4Xn/Y9NDArBgsqhkiG9w0BCRACDDEcMBowGDAWBBRE5xMFRVajmd/v2Zzf5CvSbEm8HjANBgkqhkiG9w0BAQEFAASCAQBWD2d8BXOBRgQAZv6hnY8+AySq8xXTFLh245jmqkXlIgDEtsXWHlwsd+WLzwgbyOKpLnapdb7v/eOyy37Ba3IgzpsaLm/DJY7q8BFYzkbSmEz5IsqFFfOHQhY6D/3w+6l288UwJk4r2vLo+vLdx/YpoB0QTQxanbWr0FKifEPAkTrfBvzlRbr0DJLwJIO0i5rrGBONOcRE1seKVn8yBIiWdzl03XiAK/S6x/b+hCIH0g47Vod77K7YInc+yCA7SkkUVM+Qlg8Z6SndmiAthGtVs9vedtm6UiKr8/WkslFw0SZ1alsPM+lGz2Wyr3OrHqY9B2O6/KCHaM7UwUFdtMW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4ACAAUABNAAAAAAAAAAAAAAAAAAAAAAAAAAAAAAAAAAAAAAAAAAAAAAAAAAAAAAAAAAAAAAAAAAAAAAAAAAAAAAAAAAAAAAAAAAAAAAAAAAAAAAAAAAAAAAAAAAAAAADoBwwAAAAdABcAH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4NThaMCMGCSqGSIb3DQEJBDEWBBRaehgBl8Rz5sUbxEnsdzx+AKRIzTArBgsqhkiG9w0BCRACDDEcMBowGDAWBBRE5xMFRVajmd/v2Zzf5CvSbEm8HjANBgkqhkiG9w0BAQEFAASCAQCvwPTbdnZEUhxPLXD4bJC7RKAv3bRwfIUqWeYMqwIDV/Tr7bTGB5Jc1gUd6d/Lqh1Q8yyLtUIlOZ3xAQzi+BBNgXM/ldJGLufQ8uJ1MQE89cgldMP5FThwcw19AlGbEN6WMnVyQ+rnKk8xDB1SjT/ela+TO1PgNbjKkWGTCrglg3h80YIt+fGgSsj9+m5yGBAWMCi+a2btpKk3ZVCb0hDY4PqUjDE9iYkbDt4UqPV1RFco/tjF+djChdypwQFslaPBYm90ARJlWaA6h7/5X8ozsBxO+GlQVL8xCcwhBcOR5jadOkx1PgDFghQS/HrXeH+EsI8xWxd0NDKEKVMFuo4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C89FD1E-091D-E27D-CB0B-E895CEE962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C297822-A1E3-69E5-0A80-7FF817FCBA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3" t="s">
        <v>184</v>
      </c>
      <c r="E1" s="455">
        <v>239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241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3" t="s">
        <v>40</v>
      </c>
      <c r="B12" s="483"/>
      <c r="C12" s="483"/>
      <c r="D12" s="483"/>
      <c r="E12" s="483"/>
      <c r="F12" s="385"/>
    </row>
    <row r="13" spans="1:10" ht="20.45" customHeight="1">
      <c r="A13" s="484" t="s">
        <v>335</v>
      </c>
      <c r="B13" s="484"/>
      <c r="C13" s="484"/>
      <c r="D13" s="484"/>
      <c r="E13" s="484"/>
      <c r="F13" s="377" t="s">
        <v>195</v>
      </c>
    </row>
    <row r="14" spans="1:10" ht="18.75" customHeight="1">
      <c r="A14" s="485" t="s">
        <v>322</v>
      </c>
      <c r="B14" s="485"/>
      <c r="C14" s="485"/>
      <c r="D14" s="485"/>
      <c r="E14" s="48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11" ht="18.75" customHeight="1">
      <c r="A17" s="61">
        <v>1</v>
      </c>
      <c r="B17" s="13" t="s">
        <v>114</v>
      </c>
      <c r="C17" s="403"/>
      <c r="D17" s="470">
        <v>128027</v>
      </c>
      <c r="E17" s="241"/>
      <c r="F17" s="149"/>
    </row>
    <row r="18" spans="1:11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11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11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11" ht="18.75" customHeight="1">
      <c r="A21" s="61">
        <f>+A18+1</f>
        <v>3</v>
      </c>
      <c r="B21" s="13" t="s">
        <v>222</v>
      </c>
      <c r="C21" s="403"/>
      <c r="D21" s="410">
        <f>+D22+D23</f>
        <v>13799.3</v>
      </c>
      <c r="E21" s="241"/>
      <c r="F21" s="149"/>
    </row>
    <row r="22" spans="1:11" s="382" customFormat="1">
      <c r="A22" s="378">
        <f>+A21+0.1</f>
        <v>3.1</v>
      </c>
      <c r="B22" s="379" t="s">
        <v>223</v>
      </c>
      <c r="C22" s="379"/>
      <c r="D22" s="380">
        <v>4477.2</v>
      </c>
      <c r="E22" s="381"/>
      <c r="F22" s="383"/>
    </row>
    <row r="23" spans="1:11" s="382" customFormat="1">
      <c r="A23" s="378">
        <f>+A22+0.1</f>
        <v>3.2</v>
      </c>
      <c r="B23" s="379" t="s">
        <v>224</v>
      </c>
      <c r="C23" s="379"/>
      <c r="D23" s="380">
        <v>9322.1</v>
      </c>
      <c r="E23" s="381"/>
      <c r="F23" s="383"/>
    </row>
    <row r="24" spans="1:11" ht="18.75" customHeight="1">
      <c r="A24" s="61">
        <f>+A21+1</f>
        <v>4</v>
      </c>
      <c r="B24" s="13" t="s">
        <v>225</v>
      </c>
      <c r="C24" s="403"/>
      <c r="D24" s="471">
        <f>+'Komunal '!N20</f>
        <v>18</v>
      </c>
      <c r="E24" s="241"/>
      <c r="F24" s="149"/>
      <c r="K24" s="241">
        <f>174888-D34</f>
        <v>17329.100000000006</v>
      </c>
    </row>
    <row r="25" spans="1:11" ht="18.75" customHeight="1">
      <c r="A25" s="61">
        <f>+A24+1</f>
        <v>5</v>
      </c>
      <c r="B25" s="13" t="s">
        <v>8</v>
      </c>
      <c r="C25" s="403"/>
      <c r="D25" s="470">
        <v>4440</v>
      </c>
      <c r="E25" s="241"/>
      <c r="F25" s="149"/>
    </row>
    <row r="26" spans="1:11" ht="18.75" customHeight="1">
      <c r="A26" s="61">
        <f t="shared" ref="A26:A27" si="0">+A25+1</f>
        <v>6</v>
      </c>
      <c r="B26" s="13" t="s">
        <v>60</v>
      </c>
      <c r="C26" s="403"/>
      <c r="D26" s="471">
        <v>19.3</v>
      </c>
      <c r="E26" s="241"/>
      <c r="F26" s="149"/>
    </row>
    <row r="27" spans="1:11" ht="18.75" hidden="1" customHeight="1">
      <c r="A27" s="61">
        <f t="shared" si="0"/>
        <v>7</v>
      </c>
      <c r="B27" s="13" t="s">
        <v>115</v>
      </c>
      <c r="C27" s="403"/>
      <c r="D27" s="470"/>
      <c r="E27" s="241"/>
      <c r="F27" s="149"/>
    </row>
    <row r="28" spans="1:11" ht="18.75" hidden="1" customHeight="1">
      <c r="A28" s="61">
        <f>+A27+1</f>
        <v>8</v>
      </c>
      <c r="B28" s="13" t="s">
        <v>69</v>
      </c>
      <c r="C28" s="403"/>
      <c r="D28" s="470"/>
      <c r="E28" s="241"/>
      <c r="F28" s="149"/>
    </row>
    <row r="29" spans="1:11" ht="18.75" customHeight="1">
      <c r="A29" s="61">
        <f>+A28+1</f>
        <v>9</v>
      </c>
      <c r="B29" s="13" t="s">
        <v>121</v>
      </c>
      <c r="C29" s="403"/>
      <c r="D29" s="471">
        <f>SUM(D30:D31)</f>
        <v>10932.5</v>
      </c>
      <c r="E29" s="241"/>
      <c r="F29" s="149"/>
    </row>
    <row r="30" spans="1:11" s="382" customFormat="1">
      <c r="A30" s="378">
        <f>+A29+0.1</f>
        <v>9.1</v>
      </c>
      <c r="B30" s="379" t="s">
        <v>70</v>
      </c>
      <c r="C30" s="379"/>
      <c r="D30" s="412">
        <v>10932.5</v>
      </c>
      <c r="E30" s="381"/>
      <c r="F30" s="383"/>
    </row>
    <row r="31" spans="1:11" s="382" customFormat="1" hidden="1">
      <c r="A31" s="378">
        <f>+A30+0.1</f>
        <v>9.1999999999999993</v>
      </c>
      <c r="B31" s="379" t="s">
        <v>71</v>
      </c>
      <c r="C31" s="379"/>
      <c r="D31" s="380"/>
      <c r="E31" s="381"/>
      <c r="F31" s="383"/>
    </row>
    <row r="32" spans="1:11" ht="18.75" customHeight="1">
      <c r="A32" s="61">
        <f>+A29+1</f>
        <v>10</v>
      </c>
      <c r="B32" s="13" t="s">
        <v>9</v>
      </c>
      <c r="C32" s="403"/>
      <c r="D32" s="237">
        <v>17.7</v>
      </c>
      <c r="E32" s="241"/>
      <c r="F32" s="149" t="s">
        <v>324</v>
      </c>
    </row>
    <row r="33" spans="1:14" ht="18.75" customHeight="1">
      <c r="A33" s="61">
        <f>+A32+1</f>
        <v>11</v>
      </c>
      <c r="B33" s="13" t="s">
        <v>284</v>
      </c>
      <c r="C33" s="403"/>
      <c r="D33" s="237">
        <v>233.1</v>
      </c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157558.9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71">
        <f>+Ashkhatavardz!O9</f>
        <v>105790.6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1640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6841.8271999999997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71">
        <f>+'Snund ev finans. pastaci'!E12-'Dramakan hosqer'!C92</f>
        <v>24505.200000000001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18738.404999999999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71">
        <f>+'Komunal '!F27</f>
        <v>3397.8</v>
      </c>
      <c r="E41" s="241"/>
      <c r="F41" s="237">
        <f>+D41-'Komunal '!F27</f>
        <v>0</v>
      </c>
      <c r="L41" s="5">
        <f>+'Snund ev finans. pastaci'!E8+'Snund ev finans. pastaci'!E9</f>
        <v>18738.404999999999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71">
        <f>+'Komunal '!J27</f>
        <v>5296.1</v>
      </c>
      <c r="E42" s="241"/>
      <c r="F42" s="237">
        <f>+D42-'Komunal '!J27</f>
        <v>0</v>
      </c>
      <c r="L42" s="84">
        <f>+L41+L40*0.8</f>
        <v>33729.129000000001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71">
        <f>+'Komunal '!O27</f>
        <v>472.3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470">
        <v>168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470">
        <v>100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71">
        <f>SUM(D47:D49)</f>
        <v>336.6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472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472">
        <v>80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472">
        <v>199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470">
        <v>5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470">
        <v>1764</v>
      </c>
      <c r="E51" s="241"/>
      <c r="F51" s="149">
        <v>12</v>
      </c>
      <c r="G51" s="5" t="s">
        <v>182</v>
      </c>
      <c r="H51" s="5">
        <v>147</v>
      </c>
      <c r="I51" s="5" t="s">
        <v>183</v>
      </c>
      <c r="J51" s="5">
        <f>+F51*H51</f>
        <v>1764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470">
        <v>334.8</v>
      </c>
      <c r="E52" s="241"/>
      <c r="F52" s="237">
        <v>12</v>
      </c>
      <c r="G52" s="5" t="s">
        <v>182</v>
      </c>
      <c r="H52" s="5">
        <v>27.9</v>
      </c>
      <c r="I52" s="5" t="s">
        <v>183</v>
      </c>
      <c r="J52" s="5">
        <f>+F52*H52</f>
        <v>334.79999999999995</v>
      </c>
    </row>
    <row r="53" spans="1:11" ht="18.75" customHeight="1">
      <c r="A53" s="61">
        <f t="shared" si="2"/>
        <v>12</v>
      </c>
      <c r="B53" s="13" t="s">
        <v>72</v>
      </c>
      <c r="C53" s="403"/>
      <c r="D53" s="470">
        <v>500</v>
      </c>
      <c r="E53" s="241"/>
      <c r="F53" s="237"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470">
        <f>1490+720</f>
        <v>2210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470">
        <v>20</v>
      </c>
      <c r="E55" s="241"/>
      <c r="F55" s="237">
        <f t="shared" ref="F55" si="3">+$F$51</f>
        <v>12</v>
      </c>
      <c r="G55" s="5" t="s">
        <v>182</v>
      </c>
      <c r="H55" s="5">
        <v>38.700000000000003</v>
      </c>
      <c r="I55" s="5" t="s">
        <v>183</v>
      </c>
      <c r="J55" s="5">
        <f>+F55*H55</f>
        <v>464.40000000000003</v>
      </c>
    </row>
    <row r="56" spans="1:11" ht="18.75" customHeight="1">
      <c r="A56" s="61">
        <f t="shared" si="2"/>
        <v>15</v>
      </c>
      <c r="B56" s="13" t="s">
        <v>118</v>
      </c>
      <c r="C56" s="403"/>
      <c r="D56" s="470">
        <v>230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470">
        <v>500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470">
        <v>137.80000000000001</v>
      </c>
      <c r="E58" s="241"/>
      <c r="F58" s="149"/>
    </row>
    <row r="59" spans="1:11" ht="18.75" customHeight="1">
      <c r="A59" s="61">
        <f t="shared" si="2"/>
        <v>18</v>
      </c>
      <c r="B59" s="13" t="s">
        <v>64</v>
      </c>
      <c r="C59" s="403"/>
      <c r="D59" s="470">
        <v>373.5</v>
      </c>
      <c r="E59" s="241"/>
      <c r="F59" s="149"/>
    </row>
    <row r="60" spans="1:11" ht="18.75" customHeight="1">
      <c r="A60" s="61">
        <f t="shared" si="2"/>
        <v>19</v>
      </c>
      <c r="B60" s="13" t="s">
        <v>51</v>
      </c>
      <c r="C60" s="403"/>
      <c r="D60" s="470">
        <f>+D26</f>
        <v>19.3</v>
      </c>
      <c r="E60" s="241"/>
      <c r="F60" s="149"/>
    </row>
    <row r="61" spans="1:11" ht="18.75" customHeight="1">
      <c r="A61" s="61">
        <f t="shared" si="2"/>
        <v>20</v>
      </c>
      <c r="B61" s="13" t="s">
        <v>43</v>
      </c>
      <c r="C61" s="403"/>
      <c r="D61" s="470">
        <v>108</v>
      </c>
      <c r="E61" s="241"/>
      <c r="F61" s="149"/>
    </row>
    <row r="62" spans="1:11" ht="18.75" customHeight="1">
      <c r="A62" s="61">
        <f t="shared" si="2"/>
        <v>21</v>
      </c>
      <c r="B62" s="13" t="s">
        <v>73</v>
      </c>
      <c r="C62" s="403"/>
      <c r="D62" s="470">
        <v>100</v>
      </c>
      <c r="E62" s="241"/>
      <c r="F62" s="149"/>
    </row>
    <row r="63" spans="1:11" ht="18.75" customHeight="1">
      <c r="A63" s="61">
        <f t="shared" si="2"/>
        <v>22</v>
      </c>
      <c r="B63" s="13" t="s">
        <v>74</v>
      </c>
      <c r="C63" s="403"/>
      <c r="D63" s="470">
        <v>117</v>
      </c>
      <c r="E63" s="241"/>
      <c r="F63" s="149"/>
    </row>
    <row r="64" spans="1:11" ht="18.75" customHeight="1">
      <c r="A64" s="61">
        <f t="shared" si="2"/>
        <v>23</v>
      </c>
      <c r="B64" s="13" t="s">
        <v>44</v>
      </c>
      <c r="C64" s="403"/>
      <c r="D64" s="470">
        <v>6</v>
      </c>
      <c r="E64" s="241"/>
      <c r="F64" s="149"/>
    </row>
    <row r="65" spans="1:7" ht="18.75" customHeight="1">
      <c r="A65" s="61">
        <f t="shared" si="2"/>
        <v>24</v>
      </c>
      <c r="B65" s="13" t="s">
        <v>119</v>
      </c>
      <c r="C65" s="403"/>
      <c r="D65" s="470">
        <v>38.4</v>
      </c>
      <c r="E65" s="241"/>
      <c r="F65" s="149"/>
    </row>
    <row r="66" spans="1:7" ht="18.75" hidden="1" customHeight="1">
      <c r="A66" s="61">
        <f t="shared" si="2"/>
        <v>25</v>
      </c>
      <c r="B66" s="13" t="s">
        <v>45</v>
      </c>
      <c r="C66" s="403"/>
      <c r="D66" s="470"/>
      <c r="E66" s="241"/>
      <c r="F66" s="149"/>
    </row>
    <row r="67" spans="1:7">
      <c r="A67" s="61">
        <v>25</v>
      </c>
      <c r="B67" s="13" t="s">
        <v>61</v>
      </c>
      <c r="C67" s="403"/>
      <c r="D67" s="470">
        <v>72</v>
      </c>
      <c r="E67" s="241"/>
      <c r="F67" s="149"/>
    </row>
    <row r="68" spans="1:7" ht="18.75" hidden="1" customHeight="1">
      <c r="A68" s="61">
        <f t="shared" si="2"/>
        <v>26</v>
      </c>
      <c r="B68" s="13"/>
      <c r="C68" s="403"/>
      <c r="D68" s="470"/>
      <c r="E68" s="241"/>
      <c r="F68" s="149"/>
    </row>
    <row r="69" spans="1:7" ht="18.75" hidden="1" customHeight="1">
      <c r="A69" s="61">
        <f t="shared" si="2"/>
        <v>27</v>
      </c>
      <c r="B69" s="13"/>
      <c r="C69" s="403"/>
      <c r="D69" s="470"/>
      <c r="E69" s="241"/>
      <c r="F69" s="149" t="s">
        <v>325</v>
      </c>
    </row>
    <row r="70" spans="1:7" ht="18.75" hidden="1" customHeight="1">
      <c r="A70" s="61">
        <f t="shared" si="2"/>
        <v>28</v>
      </c>
      <c r="B70" s="13" t="s">
        <v>213</v>
      </c>
      <c r="C70" s="403"/>
      <c r="D70" s="470"/>
      <c r="E70" s="241"/>
      <c r="F70" s="149"/>
    </row>
    <row r="71" spans="1:7">
      <c r="A71" s="61">
        <v>26</v>
      </c>
      <c r="B71" s="13" t="s">
        <v>212</v>
      </c>
      <c r="C71" s="403"/>
      <c r="D71" s="470">
        <v>24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403"/>
      <c r="D72" s="470">
        <f>+D73</f>
        <v>10932.5</v>
      </c>
      <c r="E72" s="241"/>
      <c r="F72" s="149"/>
    </row>
    <row r="73" spans="1:7" s="382" customFormat="1">
      <c r="A73" s="378">
        <f>+A72+0.1</f>
        <v>27.1</v>
      </c>
      <c r="B73" s="379" t="s">
        <v>75</v>
      </c>
      <c r="C73" s="379"/>
      <c r="D73" s="472">
        <v>10932.5</v>
      </c>
      <c r="E73" s="381"/>
      <c r="F73" s="383"/>
    </row>
    <row r="74" spans="1:7" ht="21" hidden="1" customHeight="1">
      <c r="A74" s="61">
        <f>+A72+1</f>
        <v>28</v>
      </c>
      <c r="B74" s="13" t="s">
        <v>76</v>
      </c>
      <c r="C74" s="403"/>
      <c r="D74" s="470"/>
      <c r="E74" s="241"/>
      <c r="F74" s="149"/>
    </row>
    <row r="75" spans="1:7" ht="18.75" hidden="1" customHeight="1">
      <c r="A75" s="61">
        <v>28</v>
      </c>
      <c r="B75" s="13" t="s">
        <v>65</v>
      </c>
      <c r="C75" s="403"/>
      <c r="D75" s="470"/>
      <c r="E75" s="241"/>
      <c r="F75" s="149"/>
    </row>
    <row r="76" spans="1:7">
      <c r="A76" s="29"/>
      <c r="B76" s="84" t="s">
        <v>29</v>
      </c>
      <c r="C76" s="406"/>
      <c r="D76" s="473">
        <f>SUM(D37,D40:D46,D50:D72,D74:D75)</f>
        <v>157558.89999999997</v>
      </c>
      <c r="E76" s="408"/>
      <c r="F76" s="481">
        <f>+D34-D76</f>
        <v>0</v>
      </c>
      <c r="G76" s="48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240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242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6" t="s">
        <v>40</v>
      </c>
      <c r="B13" s="486"/>
      <c r="C13" s="486"/>
      <c r="D13" s="486"/>
      <c r="E13" s="55"/>
      <c r="F13" s="29"/>
      <c r="G13" s="29"/>
    </row>
    <row r="14" spans="1:10" s="5" customFormat="1" ht="20.25">
      <c r="A14" s="484" t="str">
        <f>+'Ekamut-caxs'!A13:E13</f>
        <v xml:space="preserve">«Երևանի «Ժպիտներ» հ․126 մսուր-մանկապարտեզ» ՀՈԱԿ-ի </v>
      </c>
      <c r="B14" s="484"/>
      <c r="C14" s="484"/>
      <c r="D14" s="484"/>
      <c r="E14" s="56"/>
      <c r="F14" s="3"/>
      <c r="G14" s="3"/>
    </row>
    <row r="15" spans="1:10" s="5" customFormat="1" ht="18.75" customHeight="1">
      <c r="A15" s="485" t="s">
        <v>323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4871.5999999999995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7535.4</v>
      </c>
      <c r="D19" s="423"/>
      <c r="E19" s="487" t="s">
        <v>208</v>
      </c>
      <c r="F19" s="48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147108.4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128027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14299.3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4477.2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9322.1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500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4440</v>
      </c>
      <c r="D29" s="240"/>
      <c r="E29" s="55"/>
      <c r="F29" s="29"/>
      <c r="G29" s="29"/>
    </row>
    <row r="30" spans="1:7" s="42" customFormat="1" ht="18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19.3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6</v>
      </c>
      <c r="B34" s="244" t="str">
        <f>+'Ekamut-caxs'!B32</f>
        <v>Բանկի տոկոսից</v>
      </c>
      <c r="C34" s="134">
        <f>+'Ekamut-caxs'!D32</f>
        <v>17.7</v>
      </c>
      <c r="D34" s="240"/>
      <c r="E34" s="55"/>
      <c r="F34" s="29"/>
      <c r="G34" s="29"/>
    </row>
    <row r="35" spans="1:7" s="42" customFormat="1" ht="18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233.1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151670.39999999997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149272.19999999995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105790.6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479">
        <f>+'Ekamut-caxs'!D38</f>
        <v>1640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6841.8271999999997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24505.200000000001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3397.8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5296.1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454.3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168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100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336.6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80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199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2210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230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137.80000000000001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373.5</v>
      </c>
      <c r="D60" s="240"/>
      <c r="E60" s="55"/>
      <c r="F60" s="29"/>
      <c r="G60" s="29"/>
    </row>
    <row r="61" spans="1:7" s="42" customFormat="1" ht="18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19.3</v>
      </c>
      <c r="D61" s="240"/>
      <c r="E61" s="55"/>
      <c r="F61" s="29"/>
      <c r="G61" s="29"/>
    </row>
    <row r="62" spans="1:7" s="42" customFormat="1" ht="18" customHeight="1">
      <c r="A62" s="35">
        <f t="shared" si="2"/>
        <v>20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21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22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23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24</v>
      </c>
      <c r="B66" s="244" t="str">
        <f>+'Ekamut-caxs'!B65</f>
        <v>Հայտարարության գծով</v>
      </c>
      <c r="C66" s="135">
        <f>+'Ekamut-caxs'!D65</f>
        <v>38.4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25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25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26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27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28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+A68+1</f>
        <v>26</v>
      </c>
      <c r="B72" s="244" t="str">
        <f>+'Ekamut-caxs'!B71</f>
        <v>Կրակմարիչների լիցքավորում</v>
      </c>
      <c r="C72" s="135">
        <f>+'Ekamut-caxs'!D71</f>
        <v>24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27</v>
      </c>
      <c r="B77" s="244" t="s">
        <v>36</v>
      </c>
      <c r="C77" s="135">
        <f>+'Deb. ev kreditor'!D59-'Deb. ev kreditor'!D55</f>
        <v>2663.8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500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500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97"/>
      <c r="D82" s="396"/>
      <c r="F82" s="398"/>
      <c r="G82" s="398"/>
    </row>
    <row r="83" spans="1:7" s="399" customFormat="1" ht="15.75" customHeight="1">
      <c r="A83" s="387">
        <v>1.1000000000000001</v>
      </c>
      <c r="B83" s="388" t="s">
        <v>85</v>
      </c>
      <c r="C83" s="389">
        <f>1220-720</f>
        <v>500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1.2000000000000002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1898.2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f>698.2+1200</f>
        <v>1898.2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2973.4000000000233</v>
      </c>
      <c r="D94" s="424"/>
      <c r="E94" s="487" t="s">
        <v>185</v>
      </c>
      <c r="F94" s="48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9 C93 C10:C11 D7 D1 C26:C28 C23:C24 C32 C34:C35 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2" zoomScaleSheetLayoutView="100" workbookViewId="0">
      <selection activeCell="C70" sqref="C7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8" t="s">
        <v>52</v>
      </c>
      <c r="B1" s="488"/>
      <c r="C1" s="488"/>
      <c r="D1" s="488"/>
      <c r="E1" s="488"/>
      <c r="F1" s="488"/>
    </row>
    <row r="2" spans="1:18" s="14" customFormat="1" ht="20.25">
      <c r="A2" s="484" t="str">
        <f>+'Ekamut-caxs'!A13:D13</f>
        <v xml:space="preserve">«Երևանի «Ժպիտներ» հ․126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1" t="s">
        <v>259</v>
      </c>
      <c r="B3" s="491"/>
      <c r="C3" s="491"/>
      <c r="D3" s="491"/>
      <c r="E3" s="491"/>
      <c r="F3" s="49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174888</v>
      </c>
      <c r="D6" s="147">
        <f>SUM(D7:D8,D11,D14:D18,D21:D22)</f>
        <v>157558.9</v>
      </c>
      <c r="E6" s="147">
        <f t="shared" ref="E6:E63" si="0">D6-C6</f>
        <v>-17329.100000000006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141962</v>
      </c>
      <c r="D7" s="139">
        <f>+'Ekamut-caxs'!D17</f>
        <v>128027</v>
      </c>
      <c r="E7" s="139">
        <f t="shared" si="0"/>
        <v>-13935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17211.400000000001</v>
      </c>
      <c r="D11" s="139">
        <f>SUM(D12:D13)</f>
        <v>13799.3</v>
      </c>
      <c r="E11" s="139">
        <f t="shared" si="0"/>
        <v>-3412.1000000000022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5229.5</v>
      </c>
      <c r="D12" s="128">
        <f>+'Ekamut-caxs'!D22</f>
        <v>4477.2</v>
      </c>
      <c r="E12" s="139">
        <f t="shared" si="0"/>
        <v>-752.30000000000018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11981.9</v>
      </c>
      <c r="D13" s="128">
        <f>+'Ekamut-caxs'!D23</f>
        <v>9322.1</v>
      </c>
      <c r="E13" s="139">
        <f t="shared" si="0"/>
        <v>-2659.7999999999993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4440</v>
      </c>
      <c r="D14" s="139">
        <f>+'Ekamut-caxs'!D25</f>
        <v>4440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0" si="1">+A14+1</f>
        <v>5</v>
      </c>
      <c r="B15" s="141" t="str">
        <f>+'Ekamut-caxs'!B26</f>
        <v>Սպասարկման և կոմունալ համավճարներից</v>
      </c>
      <c r="C15" s="140">
        <v>19.3</v>
      </c>
      <c r="D15" s="139">
        <f>+'Ekamut-caxs'!D26</f>
        <v>19.3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6</v>
      </c>
      <c r="B16" s="141" t="str">
        <f>+'Ekamut-caxs'!B24</f>
        <v>Սուբսիդիա ջրամատակարարման գծով</v>
      </c>
      <c r="C16" s="140">
        <v>0</v>
      </c>
      <c r="D16" s="139">
        <f>+'Ekamut-caxs'!D24</f>
        <v>18</v>
      </c>
      <c r="E16" s="139">
        <f t="shared" si="0"/>
        <v>18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10932.5</v>
      </c>
      <c r="D18" s="142">
        <f>SUM(D19:D20)</f>
        <v>10932.5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9">
        <v>7.1</v>
      </c>
      <c r="B19" s="183" t="str">
        <f>+'Ekamut-caxs'!B30</f>
        <v xml:space="preserve">ոչ ընթացիկ </v>
      </c>
      <c r="C19" s="128">
        <v>10932.5</v>
      </c>
      <c r="D19" s="129">
        <f>+'Ekamut-caxs'!D30</f>
        <v>10932.5</v>
      </c>
      <c r="E19" s="129">
        <f t="shared" si="0"/>
        <v>0</v>
      </c>
      <c r="F19" s="128"/>
    </row>
    <row r="20" spans="1:18" ht="16.5" hidden="1">
      <c r="A20" s="35">
        <f t="shared" si="1"/>
        <v>8.1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8</v>
      </c>
      <c r="B21" s="182" t="str">
        <f>+'Ekamut-caxs'!B32</f>
        <v>Բանկի տոկոսից</v>
      </c>
      <c r="C21" s="140">
        <v>17.7</v>
      </c>
      <c r="D21" s="138">
        <f>+'Ekamut-caxs'!D32</f>
        <v>17.7</v>
      </c>
      <c r="E21" s="138">
        <f t="shared" si="0"/>
        <v>0</v>
      </c>
      <c r="F21" s="128"/>
    </row>
    <row r="22" spans="1:18" s="32" customFormat="1" ht="17.25">
      <c r="A22" s="35">
        <v>9</v>
      </c>
      <c r="B22" s="182" t="str">
        <f>+'Ekamut-caxs'!B33</f>
        <v>Այլ եկամուտներ</v>
      </c>
      <c r="C22" s="140">
        <v>233.1</v>
      </c>
      <c r="D22" s="138">
        <f>+'Ekamut-caxs'!D33</f>
        <v>233.1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185820.49999999997</v>
      </c>
      <c r="D23" s="148">
        <f>SUM(D24,D27:D33,D37:D59,D61:D62)</f>
        <v>157558.89999999997</v>
      </c>
      <c r="E23" s="147">
        <f t="shared" si="0"/>
        <v>-28261.600000000006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105938.9</v>
      </c>
      <c r="D24" s="142">
        <f>+'Ekamut-caxs'!D37</f>
        <v>105790.6</v>
      </c>
      <c r="E24" s="139">
        <f t="shared" si="0"/>
        <v>-148.29999999998836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1640</v>
      </c>
      <c r="D25" s="143">
        <f>+'Ekamut-caxs'!D38</f>
        <v>1640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6841.8271999999997</v>
      </c>
      <c r="E26" s="130">
        <f>D26-C26</f>
        <v>6841.8271999999997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36634.400000000001</v>
      </c>
      <c r="D27" s="142">
        <f>+'Ekamut-caxs'!D40</f>
        <v>24505.200000000001</v>
      </c>
      <c r="E27" s="139">
        <f t="shared" si="0"/>
        <v>-12129.2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3425.5</v>
      </c>
      <c r="D28" s="142">
        <f>+'Ekamut-caxs'!D41</f>
        <v>3397.8</v>
      </c>
      <c r="E28" s="139">
        <f t="shared" si="0"/>
        <v>-27.699999999999818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3932.2</v>
      </c>
      <c r="D29" s="142">
        <f>+'Ekamut-caxs'!D42</f>
        <v>5296.1</v>
      </c>
      <c r="E29" s="139">
        <f t="shared" si="0"/>
        <v>1363.9000000000005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506.2</v>
      </c>
      <c r="D30" s="142">
        <f>+'Ekamut-caxs'!D43</f>
        <v>472.3</v>
      </c>
      <c r="E30" s="139">
        <f t="shared" si="0"/>
        <v>-33.899999999999977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27">
      <c r="A31" s="35">
        <f t="shared" si="2"/>
        <v>6</v>
      </c>
      <c r="B31" s="141" t="str">
        <f>+'Ekamut-caxs'!B44</f>
        <v>Աղբահանության գծով</v>
      </c>
      <c r="C31" s="140">
        <v>100.8</v>
      </c>
      <c r="D31" s="142">
        <f>+'Ekamut-caxs'!D44</f>
        <v>168</v>
      </c>
      <c r="E31" s="139">
        <f t="shared" si="0"/>
        <v>67.2</v>
      </c>
      <c r="F31" s="128" t="s">
        <v>333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100</v>
      </c>
      <c r="D32" s="142">
        <f>+'Ekamut-caxs'!D45</f>
        <v>100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329.6</v>
      </c>
      <c r="D33" s="142">
        <f>SUM(D34:D36)</f>
        <v>336.6</v>
      </c>
      <c r="E33" s="139">
        <f t="shared" si="0"/>
        <v>7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80</v>
      </c>
      <c r="D35" s="143">
        <f>+'Ekamut-caxs'!D48</f>
        <v>80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192</v>
      </c>
      <c r="D36" s="143">
        <f>+'Ekamut-caxs'!D49</f>
        <v>199</v>
      </c>
      <c r="E36" s="129">
        <f t="shared" si="0"/>
        <v>7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5</v>
      </c>
      <c r="E37" s="139">
        <f t="shared" si="0"/>
        <v>5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1764</v>
      </c>
      <c r="D38" s="142">
        <f>+'Ekamut-caxs'!D51</f>
        <v>1764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334.8</v>
      </c>
      <c r="D39" s="142">
        <f>+'Ekamut-caxs'!D52</f>
        <v>334.8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500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1490</v>
      </c>
      <c r="D41" s="142">
        <f>+'Ekamut-caxs'!D54</f>
        <v>2210</v>
      </c>
      <c r="E41" s="139">
        <f t="shared" si="0"/>
        <v>720</v>
      </c>
      <c r="F41" s="128" t="s">
        <v>334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230</v>
      </c>
      <c r="D43" s="142">
        <f>+'Ekamut-caxs'!D56</f>
        <v>230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137.80000000000001</v>
      </c>
      <c r="D45" s="142">
        <f>+'Ekamut-caxs'!D58</f>
        <v>137.80000000000001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373.5</v>
      </c>
      <c r="E46" s="139">
        <f>D46-C46</f>
        <v>373.5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19.3</v>
      </c>
      <c r="E47" s="139">
        <f>D47-C47</f>
        <v>19.3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100</v>
      </c>
      <c r="E49" s="139">
        <f t="shared" si="0"/>
        <v>40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30</v>
      </c>
      <c r="D52" s="142">
        <f>+'Ekamut-caxs'!D65</f>
        <v>38.4</v>
      </c>
      <c r="E52" s="139">
        <f t="shared" si="5"/>
        <v>8.3999999999999986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25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26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27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28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v>26</v>
      </c>
      <c r="B58" s="182" t="str">
        <f>+'Ekamut-caxs'!B71</f>
        <v>Կրակմարիչների լիցքավորում</v>
      </c>
      <c r="C58" s="138">
        <v>0</v>
      </c>
      <c r="D58" s="140">
        <f>+'Ekamut-caxs'!D71</f>
        <v>24</v>
      </c>
      <c r="E58" s="138">
        <f>D58-C58</f>
        <v>24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10932.5</v>
      </c>
      <c r="D59" s="142">
        <f>+'Ekamut-caxs'!D72</f>
        <v>10932.5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27.1</v>
      </c>
      <c r="B60" s="183" t="str">
        <f>+'Ekamut-caxs'!B73</f>
        <v>պայմանով (անհատույց) ստացված</v>
      </c>
      <c r="C60" s="130">
        <v>10932.5</v>
      </c>
      <c r="D60" s="143">
        <f>+'Ekamut-caxs'!D73</f>
        <v>10932.5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28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29</v>
      </c>
      <c r="B62" s="141" t="str">
        <f>+'Ekamut-caxs'!B75</f>
        <v>Այլ ծախսերի գծով</v>
      </c>
      <c r="C62" s="138">
        <v>18550.8</v>
      </c>
      <c r="D62" s="142">
        <f>+'Ekamut-caxs'!D75</f>
        <v>0</v>
      </c>
      <c r="E62" s="139">
        <f t="shared" si="5"/>
        <v>-18550.8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-10932.499999999971</v>
      </c>
      <c r="D63" s="147">
        <f>D6-D23</f>
        <v>0</v>
      </c>
      <c r="E63" s="147">
        <f t="shared" si="0"/>
        <v>10932.499999999971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0" t="str">
        <f>+'Ekamut-caxs'!D78</f>
        <v>Հ.Հայրապետյան</v>
      </c>
      <c r="E65" s="490"/>
      <c r="F65" s="65"/>
    </row>
    <row r="66" spans="1:6" ht="9.75" customHeight="1">
      <c r="B66" s="214"/>
      <c r="C66" s="215"/>
      <c r="D66" s="489" t="s">
        <v>5</v>
      </c>
      <c r="E66" s="489"/>
      <c r="F66" s="151"/>
    </row>
    <row r="67" spans="1:6" ht="24.75" customHeight="1">
      <c r="B67" s="212" t="s">
        <v>6</v>
      </c>
      <c r="C67" s="213"/>
      <c r="D67" s="490" t="str">
        <f>+'Ekamut-caxs'!D80</f>
        <v>Ա.Ղահրամանյան</v>
      </c>
      <c r="E67" s="490"/>
      <c r="F67" s="65"/>
    </row>
    <row r="68" spans="1:6" ht="11.25" customHeight="1">
      <c r="B68" s="216"/>
      <c r="C68" s="215"/>
      <c r="D68" s="489" t="s">
        <v>5</v>
      </c>
      <c r="E68" s="48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70" sqref="C7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8" t="s">
        <v>78</v>
      </c>
      <c r="B1" s="488"/>
      <c r="C1" s="488"/>
      <c r="D1" s="488"/>
      <c r="E1" s="488"/>
      <c r="F1" s="488"/>
    </row>
    <row r="2" spans="1:20" s="14" customFormat="1" ht="20.25">
      <c r="A2" s="484" t="str">
        <f>+'Ekamut-caxs'!A13:D13</f>
        <v xml:space="preserve">«Երևանի «Ժպիտներ» հ․126 մսուր-մանկապարտեզ» ՀՈԱԿ-ի </v>
      </c>
      <c r="B2" s="484"/>
      <c r="C2" s="484"/>
      <c r="D2" s="484"/>
      <c r="E2" s="484"/>
      <c r="F2" s="48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1" t="s">
        <v>260</v>
      </c>
      <c r="B3" s="491"/>
      <c r="C3" s="491"/>
      <c r="D3" s="491"/>
      <c r="E3" s="491"/>
      <c r="F3" s="49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7535.4</v>
      </c>
      <c r="D6" s="131">
        <f>+C6</f>
        <v>7535.4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SUM(C8,C12,C9,C16:C22)</f>
        <v>164436.20000000001</v>
      </c>
      <c r="D7" s="136">
        <f>SUM(D8:D9,D12,D16:D22)</f>
        <v>147108.4</v>
      </c>
      <c r="E7" s="136">
        <f>D7-C7</f>
        <v>-17327.800000000017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141962</v>
      </c>
      <c r="D8" s="135">
        <f>+'Dramakan hosqer'!C21</f>
        <v>128027</v>
      </c>
      <c r="E8" s="135">
        <f>D8-C8</f>
        <v>-13935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>
        <v>164436.20000000001</v>
      </c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467">
        <f>+C7-H9</f>
        <v>0</v>
      </c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17711.400000000001</v>
      </c>
      <c r="D12" s="135">
        <f>SUM(D13:D15)</f>
        <v>14299.3</v>
      </c>
      <c r="E12" s="135">
        <f t="shared" si="1"/>
        <v>-3412.1000000000022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5229.5</v>
      </c>
      <c r="D13" s="390">
        <f>+'Dramakan hosqer'!C26</f>
        <v>4477.2</v>
      </c>
      <c r="E13" s="391">
        <f t="shared" si="1"/>
        <v>-752.30000000000018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11981.9</v>
      </c>
      <c r="D14" s="390">
        <f>+'Dramakan hosqer'!C27</f>
        <v>9322.1</v>
      </c>
      <c r="E14" s="391">
        <f t="shared" si="1"/>
        <v>-2659.7999999999993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500</v>
      </c>
      <c r="D15" s="390">
        <f>+'Dramakan hosqer'!C28</f>
        <v>500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4440</v>
      </c>
      <c r="D16" s="135">
        <f>+'Dramakan hosqer'!C29</f>
        <v>4440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19.3</v>
      </c>
      <c r="E17" s="135">
        <f t="shared" si="0"/>
        <v>19.3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6</v>
      </c>
      <c r="B21" s="181" t="str">
        <f>+'Dramakan hosqer'!B34</f>
        <v>Բանկի տոկոսից</v>
      </c>
      <c r="C21" s="134">
        <v>17.7</v>
      </c>
      <c r="D21" s="135">
        <f>+'Dramakan hosqer'!C34</f>
        <v>17.7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7</v>
      </c>
      <c r="B22" s="181" t="str">
        <f>+'Dramakan hosqer'!B35</f>
        <v>Այլ եկամուտներ</v>
      </c>
      <c r="C22" s="134">
        <v>233.1</v>
      </c>
      <c r="D22" s="135">
        <f>+'Dramakan hosqer'!C35</f>
        <v>233.1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159474.49999999997</v>
      </c>
      <c r="D23" s="136">
        <f>+D24+D66+D78</f>
        <v>151670.39999999997</v>
      </c>
      <c r="E23" s="136">
        <f t="shared" si="0"/>
        <v>-7804.1000000000058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158974.49999999997</v>
      </c>
      <c r="D24" s="136">
        <f>SUM(D25,D28:D34,D38:D60,D64:D65)</f>
        <v>149272.19999999995</v>
      </c>
      <c r="E24" s="136">
        <f t="shared" si="0"/>
        <v>-9702.3000000000175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105938.9</v>
      </c>
      <c r="D25" s="135">
        <f>+'Dramakan hosqer'!C38</f>
        <v>105790.6</v>
      </c>
      <c r="E25" s="135">
        <f t="shared" si="0"/>
        <v>-148.29999999998836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1640</v>
      </c>
      <c r="D26" s="390">
        <f>+'Dramakan hosqer'!C39</f>
        <v>1640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6841.8271999999997</v>
      </c>
      <c r="E27" s="391">
        <f t="shared" si="0"/>
        <v>6841.8271999999997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36634.400000000001</v>
      </c>
      <c r="D28" s="135">
        <f>+'Dramakan hosqer'!C41</f>
        <v>24505.200000000001</v>
      </c>
      <c r="E28" s="135">
        <f t="shared" si="0"/>
        <v>-12129.2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3425.5</v>
      </c>
      <c r="D29" s="135">
        <f>+'Dramakan hosqer'!C42</f>
        <v>3397.8</v>
      </c>
      <c r="E29" s="135">
        <f t="shared" si="0"/>
        <v>-27.699999999999818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3932.2</v>
      </c>
      <c r="D30" s="135">
        <f>+'Dramakan hosqer'!C43</f>
        <v>5296.1</v>
      </c>
      <c r="E30" s="135">
        <f t="shared" si="0"/>
        <v>1363.9000000000005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486.9</v>
      </c>
      <c r="D31" s="135">
        <f>+'Dramakan hosqer'!C44</f>
        <v>454.3</v>
      </c>
      <c r="E31" s="135">
        <f t="shared" si="0"/>
        <v>-32.599999999999966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100.8</v>
      </c>
      <c r="D32" s="135">
        <f>+'Dramakan hosqer'!C45</f>
        <v>168</v>
      </c>
      <c r="E32" s="135">
        <f t="shared" si="0"/>
        <v>67.2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100</v>
      </c>
      <c r="D33" s="135">
        <f>+'Dramakan hosqer'!C46</f>
        <v>100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329.6</v>
      </c>
      <c r="D34" s="135">
        <f>SUM(D35:D37)</f>
        <v>336.6</v>
      </c>
      <c r="E34" s="135">
        <f t="shared" si="0"/>
        <v>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80</v>
      </c>
      <c r="D36" s="390">
        <f>+'Dramakan hosqer'!C49</f>
        <v>80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192</v>
      </c>
      <c r="D37" s="390">
        <f>+'Dramakan hosqer'!C50</f>
        <v>199</v>
      </c>
      <c r="E37" s="391">
        <f t="shared" si="0"/>
        <v>7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5</v>
      </c>
      <c r="E38" s="135">
        <f t="shared" si="0"/>
        <v>5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1764</v>
      </c>
      <c r="D39" s="135">
        <f>+'Dramakan hosqer'!C52</f>
        <v>1764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334.8</v>
      </c>
      <c r="D40" s="135">
        <f>+'Dramakan hosqer'!C53</f>
        <v>334.8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1490</v>
      </c>
      <c r="D42" s="477">
        <f>+'Dramakan hosqer'!C55</f>
        <v>2210</v>
      </c>
      <c r="E42" s="477">
        <f t="shared" si="0"/>
        <v>720</v>
      </c>
      <c r="F42" s="392" t="s">
        <v>332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230</v>
      </c>
      <c r="D44" s="135">
        <f>+'Dramakan hosqer'!C57</f>
        <v>230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137.80000000000001</v>
      </c>
      <c r="D46" s="135">
        <f>+'Dramakan hosqer'!C59</f>
        <v>137.80000000000001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477">
        <f>+'Dramakan hosqer'!C60</f>
        <v>373.5</v>
      </c>
      <c r="E47" s="477">
        <f t="shared" si="0"/>
        <v>373.5</v>
      </c>
      <c r="F47" s="134" t="s">
        <v>331</v>
      </c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477">
        <f>+'Dramakan hosqer'!C61</f>
        <v>19.3</v>
      </c>
      <c r="E48" s="477">
        <f t="shared" si="0"/>
        <v>19.3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477">
        <f>+'Dramakan hosqer'!C63</f>
        <v>100</v>
      </c>
      <c r="E50" s="477">
        <f t="shared" si="0"/>
        <v>40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38.4</v>
      </c>
      <c r="E53" s="135">
        <f t="shared" si="0"/>
        <v>8.3999999999999986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25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26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28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26</v>
      </c>
      <c r="B59" s="181" t="str">
        <f>+'Dramakan hosqer'!B72</f>
        <v>Կրակմարիչների լիցքավորում</v>
      </c>
      <c r="C59" s="134"/>
      <c r="D59" s="477">
        <f>+'Dramakan hosqer'!C72</f>
        <v>24</v>
      </c>
      <c r="E59" s="477">
        <f>D59-C59</f>
        <v>24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2656.6</v>
      </c>
      <c r="D64" s="135">
        <f>+'Dramakan hosqer'!C77</f>
        <v>2663.8</v>
      </c>
      <c r="E64" s="135">
        <f t="shared" si="0"/>
        <v>7.2000000000002728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500</v>
      </c>
      <c r="D66" s="478">
        <f>+D67+D74</f>
        <v>500</v>
      </c>
      <c r="E66" s="478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500</v>
      </c>
      <c r="D67" s="135">
        <f>SUM(D68:D73)</f>
        <v>500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500</v>
      </c>
      <c r="D70" s="390">
        <f>+'Dramakan hosqer'!C83</f>
        <v>500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1898.2</v>
      </c>
      <c r="E78" s="136">
        <f t="shared" si="7"/>
        <v>1898.2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1898.2</v>
      </c>
      <c r="E79" s="134">
        <f>D79-C79</f>
        <v>1898.2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12497.100000000035</v>
      </c>
      <c r="D81" s="136">
        <f>D6+D7-D23</f>
        <v>2973.4000000000233</v>
      </c>
      <c r="E81" s="136">
        <f t="shared" si="7"/>
        <v>-9523.7000000000116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3" t="str">
        <f>+'Ekamut-caxs'!D78</f>
        <v>Հ.Հայրապետյան</v>
      </c>
      <c r="E83" s="49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2" t="s">
        <v>91</v>
      </c>
      <c r="E84" s="492"/>
      <c r="F84" s="153"/>
    </row>
    <row r="85" spans="1:20" s="11" customFormat="1" ht="22.5" customHeight="1">
      <c r="A85" s="12"/>
      <c r="B85" s="220" t="s">
        <v>6</v>
      </c>
      <c r="C85" s="215"/>
      <c r="D85" s="490" t="str">
        <f>+'Ekamut-caxs'!D80</f>
        <v>Ա.Ղահրամանյան</v>
      </c>
      <c r="E85" s="49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2" t="s">
        <v>91</v>
      </c>
      <c r="E86" s="49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70" sqref="C7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9" t="s">
        <v>66</v>
      </c>
      <c r="B1" s="499"/>
      <c r="C1" s="499"/>
      <c r="D1" s="499"/>
      <c r="E1" s="49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0" t="str">
        <f>+'Ekamut-caxs'!A13:D13</f>
        <v xml:space="preserve">«Երևանի «Ժպիտներ» հ․126 մսուր-մանկապարտեզ» ՀՈԱԿ-ի </v>
      </c>
      <c r="B2" s="501"/>
      <c r="C2" s="501"/>
      <c r="D2" s="501"/>
      <c r="E2" s="50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2" t="s">
        <v>143</v>
      </c>
      <c r="B3" s="502"/>
      <c r="C3" s="502"/>
      <c r="D3" s="502"/>
      <c r="E3" s="50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3" t="s">
        <v>244</v>
      </c>
      <c r="B4" s="503"/>
      <c r="C4" s="503"/>
      <c r="D4" s="503"/>
      <c r="E4" s="50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4" t="s">
        <v>148</v>
      </c>
      <c r="B7" s="505"/>
      <c r="C7" s="50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28.9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28.5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0.4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28.9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4" t="s">
        <v>173</v>
      </c>
      <c r="B35" s="505"/>
      <c r="C35" s="50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571.6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469.4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37.9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28.4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1540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 t="s">
        <v>330</v>
      </c>
      <c r="D46" s="22">
        <v>7</v>
      </c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6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3.5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5510.5</v>
      </c>
      <c r="E54" s="22"/>
      <c r="F54" s="150">
        <f>SUM(D36:D53)</f>
        <v>2663.8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474">
        <v>5510.5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8174.3</v>
      </c>
      <c r="E59" s="119"/>
      <c r="F59" s="335">
        <f>+D59-D55</f>
        <v>2663.8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7535.4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Հ.Հայրապետյան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Ա.Ղահրամանյան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70" sqref="C7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.5703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140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258" customFormat="1" ht="21.75" customHeight="1">
      <c r="A2" s="509" t="str">
        <f>+'Ekamut-caxs'!A13</f>
        <v xml:space="preserve">«Երևանի «Ժպիտներ» հ․126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</row>
    <row r="3" spans="1:15" s="258" customFormat="1" ht="21" customHeight="1">
      <c r="A3" s="509" t="s">
        <v>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5389</v>
      </c>
      <c r="D7" s="269">
        <v>774399</v>
      </c>
      <c r="E7" s="270">
        <v>5286</v>
      </c>
      <c r="F7" s="271">
        <f>IF((E7&lt;10000), E7*143.7, E7*107.1)</f>
        <v>759598.2</v>
      </c>
      <c r="G7" s="268">
        <v>10377</v>
      </c>
      <c r="H7" s="269">
        <v>537262</v>
      </c>
      <c r="I7" s="270">
        <v>10440</v>
      </c>
      <c r="J7" s="271">
        <v>539931.19999999995</v>
      </c>
      <c r="K7" s="272">
        <v>231</v>
      </c>
      <c r="L7" s="270">
        <v>152</v>
      </c>
      <c r="M7" s="273">
        <f>+L7*200.47</f>
        <v>30471.439999999999</v>
      </c>
      <c r="N7" s="274">
        <f>+L7*7.94904</f>
        <v>1208.2540799999999</v>
      </c>
      <c r="O7" s="273">
        <f>+N7+M7</f>
        <v>31679.694079999997</v>
      </c>
    </row>
    <row r="8" spans="1:15" ht="19.5" customHeight="1">
      <c r="A8" s="266">
        <v>2</v>
      </c>
      <c r="B8" s="267" t="s">
        <v>97</v>
      </c>
      <c r="C8" s="268">
        <v>6116</v>
      </c>
      <c r="D8" s="269">
        <v>878869</v>
      </c>
      <c r="E8" s="270">
        <v>7668</v>
      </c>
      <c r="F8" s="271">
        <f t="shared" ref="F8:F18" si="0">IF((E8&lt;10000), E8*143.7, E8*107.1)</f>
        <v>1101891.5999999999</v>
      </c>
      <c r="G8" s="268">
        <v>10118</v>
      </c>
      <c r="H8" s="269">
        <v>523610</v>
      </c>
      <c r="I8" s="270">
        <v>8620</v>
      </c>
      <c r="J8" s="271">
        <v>442197.6</v>
      </c>
      <c r="K8" s="272">
        <v>189</v>
      </c>
      <c r="L8" s="270">
        <v>145</v>
      </c>
      <c r="M8" s="273">
        <f t="shared" ref="M8:M18" si="1">+L8*200.47</f>
        <v>29068.15</v>
      </c>
      <c r="N8" s="274">
        <f t="shared" ref="N8:N18" si="2">+L8*7.94904</f>
        <v>1152.6107999999999</v>
      </c>
      <c r="O8" s="273">
        <f t="shared" ref="O8:O18" si="3">+N8+M8</f>
        <v>30220.7608</v>
      </c>
    </row>
    <row r="9" spans="1:15" ht="19.5" customHeight="1">
      <c r="A9" s="266">
        <v>3</v>
      </c>
      <c r="B9" s="267" t="s">
        <v>98</v>
      </c>
      <c r="C9" s="268">
        <v>1090</v>
      </c>
      <c r="D9" s="269">
        <v>156633</v>
      </c>
      <c r="E9" s="270">
        <v>4281</v>
      </c>
      <c r="F9" s="271">
        <f t="shared" si="0"/>
        <v>615179.69999999995</v>
      </c>
      <c r="G9" s="268">
        <v>9467</v>
      </c>
      <c r="H9" s="269">
        <v>490511</v>
      </c>
      <c r="I9" s="270">
        <v>10540</v>
      </c>
      <c r="J9" s="271">
        <v>545079.19999999995</v>
      </c>
      <c r="K9" s="272">
        <v>229</v>
      </c>
      <c r="L9" s="270">
        <v>157</v>
      </c>
      <c r="M9" s="273">
        <f t="shared" si="1"/>
        <v>31473.79</v>
      </c>
      <c r="N9" s="274">
        <f t="shared" si="2"/>
        <v>1247.99928</v>
      </c>
      <c r="O9" s="273">
        <f t="shared" si="3"/>
        <v>32721.789280000001</v>
      </c>
    </row>
    <row r="10" spans="1:15" ht="19.5" customHeight="1">
      <c r="A10" s="266">
        <v>4</v>
      </c>
      <c r="B10" s="267" t="s">
        <v>99</v>
      </c>
      <c r="C10" s="272">
        <v>5461</v>
      </c>
      <c r="D10" s="275">
        <v>5461</v>
      </c>
      <c r="E10" s="270"/>
      <c r="F10" s="271">
        <f t="shared" si="0"/>
        <v>0</v>
      </c>
      <c r="G10" s="268">
        <v>6994</v>
      </c>
      <c r="H10" s="275">
        <v>357701</v>
      </c>
      <c r="I10" s="270">
        <v>8660</v>
      </c>
      <c r="J10" s="271">
        <v>445936.8</v>
      </c>
      <c r="K10" s="272">
        <v>208</v>
      </c>
      <c r="L10" s="270">
        <v>191</v>
      </c>
      <c r="M10" s="273">
        <f t="shared" si="1"/>
        <v>38289.769999999997</v>
      </c>
      <c r="N10" s="274">
        <f t="shared" si="2"/>
        <v>1518.2666400000001</v>
      </c>
      <c r="O10" s="273">
        <f t="shared" si="3"/>
        <v>39808.036639999998</v>
      </c>
    </row>
    <row r="11" spans="1:15" ht="19.5" customHeight="1">
      <c r="A11" s="266">
        <v>5</v>
      </c>
      <c r="B11" s="267" t="s">
        <v>100</v>
      </c>
      <c r="C11" s="272">
        <v>38</v>
      </c>
      <c r="D11" s="275"/>
      <c r="E11" s="270"/>
      <c r="F11" s="271">
        <f t="shared" si="0"/>
        <v>0</v>
      </c>
      <c r="G11" s="268">
        <v>5281</v>
      </c>
      <c r="H11" s="275">
        <v>268871</v>
      </c>
      <c r="I11" s="270">
        <v>6300</v>
      </c>
      <c r="J11" s="271">
        <v>322724</v>
      </c>
      <c r="K11" s="272">
        <v>218</v>
      </c>
      <c r="L11" s="270">
        <v>261</v>
      </c>
      <c r="M11" s="273">
        <f t="shared" si="1"/>
        <v>52322.67</v>
      </c>
      <c r="N11" s="274">
        <f t="shared" si="2"/>
        <v>2074.6994399999999</v>
      </c>
      <c r="O11" s="273">
        <f t="shared" si="3"/>
        <v>54397.369439999995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3529</v>
      </c>
      <c r="H12" s="275">
        <v>180609</v>
      </c>
      <c r="I12" s="270">
        <v>8760</v>
      </c>
      <c r="J12" s="271">
        <v>455484.8</v>
      </c>
      <c r="K12" s="272">
        <v>231</v>
      </c>
      <c r="L12" s="270">
        <v>171</v>
      </c>
      <c r="M12" s="273">
        <f t="shared" si="1"/>
        <v>34280.370000000003</v>
      </c>
      <c r="N12" s="274">
        <f t="shared" si="2"/>
        <v>1359.28584</v>
      </c>
      <c r="O12" s="273">
        <f t="shared" si="3"/>
        <v>35639.655839999999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3367</v>
      </c>
      <c r="H13" s="275">
        <v>171637</v>
      </c>
      <c r="I13" s="270">
        <v>7800</v>
      </c>
      <c r="J13" s="271">
        <v>405544</v>
      </c>
      <c r="K13" s="272">
        <v>231</v>
      </c>
      <c r="L13" s="270">
        <v>214</v>
      </c>
      <c r="M13" s="273">
        <f t="shared" si="1"/>
        <v>42900.58</v>
      </c>
      <c r="N13" s="274">
        <f t="shared" si="2"/>
        <v>1701.09456</v>
      </c>
      <c r="O13" s="273">
        <f t="shared" si="3"/>
        <v>44601.674559999999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3127</v>
      </c>
      <c r="H14" s="275">
        <v>158841</v>
      </c>
      <c r="I14" s="270">
        <v>6240</v>
      </c>
      <c r="J14" s="271">
        <v>321715.20000000001</v>
      </c>
      <c r="K14" s="272">
        <v>205</v>
      </c>
      <c r="L14" s="270">
        <v>203</v>
      </c>
      <c r="M14" s="273">
        <f t="shared" si="1"/>
        <v>40695.409999999996</v>
      </c>
      <c r="N14" s="274">
        <f t="shared" si="2"/>
        <v>1613.6551200000001</v>
      </c>
      <c r="O14" s="273">
        <f t="shared" si="3"/>
        <v>42309.065119999999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2784</v>
      </c>
      <c r="H15" s="275">
        <v>138909</v>
      </c>
      <c r="I15" s="468">
        <v>7620</v>
      </c>
      <c r="J15" s="469">
        <v>393917.6</v>
      </c>
      <c r="K15" s="272">
        <v>173</v>
      </c>
      <c r="L15" s="270">
        <v>280</v>
      </c>
      <c r="M15" s="273">
        <f t="shared" si="1"/>
        <v>56131.6</v>
      </c>
      <c r="N15" s="274">
        <f t="shared" si="2"/>
        <v>2225.7312000000002</v>
      </c>
      <c r="O15" s="273">
        <f t="shared" si="3"/>
        <v>58357.331200000001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563</v>
      </c>
      <c r="F16" s="271">
        <f t="shared" si="0"/>
        <v>80903.099999999991</v>
      </c>
      <c r="G16" s="272">
        <v>3740</v>
      </c>
      <c r="H16" s="275">
        <v>193415</v>
      </c>
      <c r="I16" s="270">
        <v>8940</v>
      </c>
      <c r="J16" s="271">
        <v>463111.2</v>
      </c>
      <c r="K16" s="272">
        <v>198</v>
      </c>
      <c r="L16" s="270">
        <v>126</v>
      </c>
      <c r="M16" s="273">
        <f t="shared" si="1"/>
        <v>25259.22</v>
      </c>
      <c r="N16" s="274">
        <f t="shared" si="2"/>
        <v>1001.57904</v>
      </c>
      <c r="O16" s="273">
        <f t="shared" si="3"/>
        <v>26260.799040000002</v>
      </c>
    </row>
    <row r="17" spans="1:15" ht="19.5" customHeight="1">
      <c r="A17" s="266">
        <v>11</v>
      </c>
      <c r="B17" s="276" t="s">
        <v>106</v>
      </c>
      <c r="C17" s="272">
        <v>1869</v>
      </c>
      <c r="D17" s="275">
        <v>268575</v>
      </c>
      <c r="E17" s="476">
        <f>+C17</f>
        <v>1869</v>
      </c>
      <c r="F17" s="271">
        <f t="shared" si="0"/>
        <v>268575.3</v>
      </c>
      <c r="G17" s="272">
        <v>5660</v>
      </c>
      <c r="H17" s="275">
        <v>294497</v>
      </c>
      <c r="I17" s="476">
        <f>+I16</f>
        <v>8940</v>
      </c>
      <c r="J17" s="271">
        <f t="shared" ref="J17:J18" si="4">+I17*53.48</f>
        <v>478111.19999999995</v>
      </c>
      <c r="K17" s="270">
        <v>212</v>
      </c>
      <c r="L17" s="476">
        <f>+L18</f>
        <v>183</v>
      </c>
      <c r="M17" s="273">
        <f t="shared" si="1"/>
        <v>36686.01</v>
      </c>
      <c r="N17" s="274">
        <f t="shared" si="2"/>
        <v>1454.6743200000001</v>
      </c>
      <c r="O17" s="273">
        <f t="shared" si="3"/>
        <v>38140.68432</v>
      </c>
    </row>
    <row r="18" spans="1:15" ht="19.5" customHeight="1">
      <c r="A18" s="266">
        <v>12</v>
      </c>
      <c r="B18" s="276" t="s">
        <v>107</v>
      </c>
      <c r="C18" s="272">
        <v>3978</v>
      </c>
      <c r="D18" s="275">
        <v>571639</v>
      </c>
      <c r="E18" s="270">
        <f>+C18</f>
        <v>3978</v>
      </c>
      <c r="F18" s="271">
        <f t="shared" si="0"/>
        <v>571638.6</v>
      </c>
      <c r="G18" s="272">
        <v>9020</v>
      </c>
      <c r="H18" s="275">
        <v>469390</v>
      </c>
      <c r="I18" s="270">
        <f>+G18</f>
        <v>9020</v>
      </c>
      <c r="J18" s="271">
        <f t="shared" si="4"/>
        <v>482389.6</v>
      </c>
      <c r="K18" s="270">
        <v>183</v>
      </c>
      <c r="L18" s="270">
        <f>+K18</f>
        <v>183</v>
      </c>
      <c r="M18" s="273">
        <f t="shared" si="1"/>
        <v>36686.01</v>
      </c>
      <c r="N18" s="274">
        <f t="shared" si="2"/>
        <v>1454.6743200000001</v>
      </c>
      <c r="O18" s="273">
        <f t="shared" si="3"/>
        <v>38140.68432</v>
      </c>
    </row>
    <row r="19" spans="1:15" ht="32.25" customHeight="1">
      <c r="A19" s="278"/>
      <c r="B19" s="262" t="s">
        <v>89</v>
      </c>
      <c r="C19" s="279">
        <f t="shared" ref="C19:K19" si="5">SUM(C7:C18)</f>
        <v>23941</v>
      </c>
      <c r="D19" s="280">
        <f t="shared" si="5"/>
        <v>2655576</v>
      </c>
      <c r="E19" s="279">
        <f t="shared" si="5"/>
        <v>23645</v>
      </c>
      <c r="F19" s="280">
        <f>SUM(F7:F18)</f>
        <v>3397786.5</v>
      </c>
      <c r="G19" s="279">
        <f>SUM(G7:G18)</f>
        <v>73464</v>
      </c>
      <c r="H19" s="280">
        <f>SUM(H7:H18)</f>
        <v>3785253</v>
      </c>
      <c r="I19" s="279">
        <f>SUM(I7:I18)</f>
        <v>101880</v>
      </c>
      <c r="J19" s="280">
        <f>SUM(J7:J18)</f>
        <v>5296142.3999999994</v>
      </c>
      <c r="K19" s="279">
        <f t="shared" si="5"/>
        <v>2508</v>
      </c>
      <c r="L19" s="279">
        <f>SUM(L7:L18)</f>
        <v>2266</v>
      </c>
      <c r="M19" s="280">
        <f>SUM(M7:M18)</f>
        <v>454265.02</v>
      </c>
      <c r="N19" s="281">
        <f>SUM(N7:N18)</f>
        <v>18012.524639999996</v>
      </c>
      <c r="O19" s="280">
        <f>SUM(O7:O18)</f>
        <v>472277.54463999998</v>
      </c>
    </row>
    <row r="20" spans="1:15" ht="21.75" customHeight="1">
      <c r="B20" s="282"/>
      <c r="C20" s="283"/>
      <c r="D20" s="284"/>
      <c r="E20" s="283"/>
      <c r="F20" s="284">
        <f>ROUND(F19/1000,1)</f>
        <v>3397.8</v>
      </c>
      <c r="G20" s="283"/>
      <c r="H20" s="284"/>
      <c r="I20" s="283"/>
      <c r="J20" s="284">
        <f>ROUND(J19/1000,1)</f>
        <v>5296.1</v>
      </c>
      <c r="K20" s="283"/>
      <c r="L20" s="283"/>
      <c r="M20" s="284">
        <f>ROUND(M19/1000,1)</f>
        <v>454.3</v>
      </c>
      <c r="N20" s="284">
        <f>ROUND(N19/1000,1)</f>
        <v>18</v>
      </c>
      <c r="O20" s="284">
        <f t="shared" ref="O20" si="6">ROUND(O19/1000,1)</f>
        <v>472.3</v>
      </c>
    </row>
    <row r="21" spans="1:15" ht="33.75" customHeight="1" thickBot="1">
      <c r="B21" s="513" t="s">
        <v>236</v>
      </c>
      <c r="C21" s="513"/>
      <c r="D21" s="51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3397.8</v>
      </c>
      <c r="G27" s="319" t="s">
        <v>237</v>
      </c>
      <c r="H27" s="317" t="s">
        <v>237</v>
      </c>
      <c r="I27" s="317" t="s">
        <v>237</v>
      </c>
      <c r="J27" s="318">
        <f>J20-J26</f>
        <v>5296.1</v>
      </c>
      <c r="K27" s="319" t="s">
        <v>237</v>
      </c>
      <c r="L27" s="317" t="s">
        <v>237</v>
      </c>
      <c r="M27" s="320">
        <f>M20-M26</f>
        <v>454.3</v>
      </c>
      <c r="N27" s="315" t="s">
        <v>237</v>
      </c>
      <c r="O27" s="318">
        <f>+O20-M26</f>
        <v>472.3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9" t="s">
        <v>2</v>
      </c>
      <c r="D30" s="509"/>
      <c r="E30" s="259"/>
      <c r="F30" s="259"/>
      <c r="G30" s="514"/>
      <c r="H30" s="514"/>
      <c r="I30" s="325"/>
      <c r="J30" s="511"/>
      <c r="K30" s="511"/>
      <c r="M30" s="286"/>
    </row>
    <row r="31" spans="1:15" s="258" customFormat="1">
      <c r="C31" s="326"/>
      <c r="D31" s="326"/>
      <c r="E31" s="327"/>
      <c r="F31" s="327"/>
      <c r="G31" s="512" t="s">
        <v>90</v>
      </c>
      <c r="H31" s="512"/>
      <c r="I31" s="328"/>
      <c r="J31" s="512" t="s">
        <v>108</v>
      </c>
      <c r="K31" s="51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11"/>
      <c r="H32" s="511"/>
      <c r="I32" s="330"/>
      <c r="J32" s="511"/>
      <c r="K32" s="511"/>
    </row>
    <row r="33" spans="3:13" s="258" customFormat="1">
      <c r="C33" s="285"/>
      <c r="D33" s="285"/>
      <c r="G33" s="512" t="s">
        <v>90</v>
      </c>
      <c r="H33" s="512"/>
      <c r="I33" s="328"/>
      <c r="J33" s="512" t="s">
        <v>108</v>
      </c>
      <c r="K33" s="51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8" t="s">
        <v>205</v>
      </c>
      <c r="J36" s="508"/>
      <c r="K36" s="334"/>
      <c r="L36" s="508" t="s">
        <v>240</v>
      </c>
      <c r="M36" s="508"/>
    </row>
    <row r="37" spans="3:13">
      <c r="C37" s="332"/>
      <c r="D37" s="332"/>
      <c r="E37" s="508" t="s">
        <v>204</v>
      </c>
      <c r="F37" s="508"/>
      <c r="I37" s="508"/>
      <c r="J37" s="508"/>
      <c r="K37" s="334"/>
      <c r="L37" s="508"/>
      <c r="M37" s="508"/>
    </row>
    <row r="38" spans="3:13">
      <c r="C38" s="332"/>
      <c r="D38" s="332"/>
      <c r="E38" s="508"/>
      <c r="F38" s="50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28515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8" s="13" customFormat="1" ht="20.25">
      <c r="A2" s="484" t="str">
        <f>+'Ekamut-caxs'!A13</f>
        <v xml:space="preserve">«Երևանի «Ժպիտներ» հ․126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502" t="s">
        <v>252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193"/>
      <c r="Q3" s="193"/>
      <c r="R3" s="193"/>
    </row>
    <row r="4" spans="1:18" ht="16.5">
      <c r="O4" s="207" t="s">
        <v>0</v>
      </c>
    </row>
    <row r="5" spans="1:18" ht="13.5" customHeight="1">
      <c r="A5" s="522" t="s">
        <v>141</v>
      </c>
      <c r="B5" s="522" t="s">
        <v>67</v>
      </c>
      <c r="C5" s="375"/>
      <c r="D5" s="375"/>
      <c r="E5" s="523" t="s">
        <v>278</v>
      </c>
      <c r="F5" s="524"/>
      <c r="G5" s="524"/>
      <c r="H5" s="524"/>
      <c r="I5" s="524"/>
      <c r="J5" s="524"/>
      <c r="K5" s="524"/>
      <c r="L5" s="524"/>
      <c r="M5" s="524"/>
      <c r="N5" s="525"/>
      <c r="O5" s="521" t="s">
        <v>142</v>
      </c>
    </row>
    <row r="6" spans="1:18" ht="106.5" customHeight="1">
      <c r="A6" s="522"/>
      <c r="B6" s="52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1"/>
    </row>
    <row r="7" spans="1:18" ht="27.75" customHeight="1">
      <c r="A7" s="154">
        <v>1</v>
      </c>
      <c r="B7" s="185" t="s">
        <v>189</v>
      </c>
      <c r="C7" s="475">
        <v>72083.606</v>
      </c>
      <c r="D7" s="186">
        <v>8277.3439999999991</v>
      </c>
      <c r="E7" s="186">
        <f>2*8073.9</f>
        <v>16147.8</v>
      </c>
      <c r="F7" s="186">
        <f>478.4*2</f>
        <v>956.8</v>
      </c>
      <c r="G7" s="186">
        <f>IF(F7&gt;0,C15, 0)</f>
        <v>124</v>
      </c>
      <c r="H7" s="186">
        <v>124.012</v>
      </c>
      <c r="I7" s="249">
        <v>500</v>
      </c>
      <c r="J7" s="186">
        <v>400</v>
      </c>
      <c r="K7" s="249">
        <v>250</v>
      </c>
      <c r="L7" s="186">
        <v>79.2</v>
      </c>
      <c r="M7" s="186">
        <v>6841.8271999999997</v>
      </c>
      <c r="N7" s="186"/>
      <c r="O7" s="187">
        <f>ROUND(SUM(C7:N7),1)</f>
        <v>105784.6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105790.6</v>
      </c>
    </row>
    <row r="10" spans="1:18" s="156" customFormat="1" ht="18.75" customHeight="1">
      <c r="B10" s="257">
        <v>8073.9</v>
      </c>
      <c r="C10" s="158">
        <f>+B10*2</f>
        <v>16147.8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18" t="s">
        <v>197</v>
      </c>
      <c r="C12" s="519"/>
      <c r="D12" s="166"/>
      <c r="E12" s="166"/>
      <c r="H12" s="126"/>
      <c r="I12" s="126"/>
      <c r="J12" s="518" t="s">
        <v>198</v>
      </c>
      <c r="K12" s="51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6"/>
      <c r="F17" s="526"/>
      <c r="G17" s="227"/>
      <c r="H17" s="227"/>
      <c r="I17" s="515" t="str">
        <f>+'Ekamut-caxs'!D78</f>
        <v>Հ.Հայրապետյան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27" t="s">
        <v>90</v>
      </c>
      <c r="F18" s="527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6"/>
      <c r="F19" s="526"/>
      <c r="G19" s="233"/>
      <c r="H19" s="233"/>
      <c r="I19" s="515" t="str">
        <f>+'Ekamut-caxs'!D80</f>
        <v>Ա.Ղահրամանյան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27" t="s">
        <v>90</v>
      </c>
      <c r="F20" s="527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8"/>
  <sheetViews>
    <sheetView view="pageBreakPreview" topLeftCell="A16" workbookViewId="0">
      <selection activeCell="C70" sqref="C7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30" t="s">
        <v>66</v>
      </c>
      <c r="B1" s="530"/>
      <c r="C1" s="530"/>
      <c r="D1" s="530"/>
    </row>
    <row r="2" spans="1:4" ht="24.75" customHeight="1">
      <c r="A2" s="531" t="str">
        <f>+'Ekamut-caxs'!A13:D13</f>
        <v xml:space="preserve">«Երևանի «Ժպիտներ» հ․126 մսուր-մանկապարտեզ» ՀՈԱԿ-ի </v>
      </c>
      <c r="B2" s="531"/>
      <c r="C2" s="531"/>
      <c r="D2" s="531"/>
    </row>
    <row r="3" spans="1:4" ht="39.75" customHeight="1">
      <c r="A3" s="531" t="s">
        <v>276</v>
      </c>
      <c r="B3" s="531"/>
      <c r="C3" s="531"/>
      <c r="D3" s="53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4</v>
      </c>
      <c r="D19" s="339">
        <f>SUM(D20:D24)</f>
        <v>120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300</v>
      </c>
      <c r="C23" s="341">
        <v>1</v>
      </c>
      <c r="D23" s="341">
        <v>30</v>
      </c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5</v>
      </c>
      <c r="D25" s="339">
        <f>SUM(D26:D30)</f>
        <v>165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33</v>
      </c>
    </row>
    <row r="29" spans="1:4" ht="16.5" customHeight="1">
      <c r="A29" s="341">
        <v>4.4000000000000004</v>
      </c>
      <c r="B29" s="342" t="s">
        <v>305</v>
      </c>
      <c r="C29" s="341">
        <v>1</v>
      </c>
      <c r="D29" s="341">
        <v>33</v>
      </c>
    </row>
    <row r="30" spans="1:4" ht="16.5" customHeight="1">
      <c r="A30" s="341">
        <v>4.5</v>
      </c>
      <c r="B30" s="342" t="s">
        <v>306</v>
      </c>
      <c r="C30" s="341">
        <v>1</v>
      </c>
      <c r="D30" s="341">
        <v>33</v>
      </c>
    </row>
    <row r="31" spans="1:4" s="31" customFormat="1" ht="17.25">
      <c r="A31" s="339"/>
      <c r="B31" s="340" t="s">
        <v>68</v>
      </c>
      <c r="C31" s="339">
        <f>C7+C13+C19+C25</f>
        <v>12</v>
      </c>
      <c r="D31" s="339">
        <f>D7+D13+D19+D25</f>
        <v>365</v>
      </c>
    </row>
    <row r="34" spans="2:4" ht="17.25">
      <c r="B34" s="434" t="s">
        <v>2</v>
      </c>
      <c r="C34" s="528" t="str">
        <f>+'Ekamut-caxs'!D78</f>
        <v>Հ.Հայրապետյան</v>
      </c>
      <c r="D34" s="528"/>
    </row>
    <row r="35" spans="2:4" ht="15.75" customHeight="1">
      <c r="B35" s="435" t="s">
        <v>4</v>
      </c>
      <c r="C35" s="529" t="s">
        <v>5</v>
      </c>
      <c r="D35" s="529"/>
    </row>
    <row r="36" spans="2:4" ht="27" customHeight="1">
      <c r="B36" s="31" t="s">
        <v>6</v>
      </c>
      <c r="C36" s="528" t="str">
        <f>+'Ekamut-caxs'!D80</f>
        <v>Ա.Ղահրամանյան</v>
      </c>
      <c r="D36" s="528"/>
    </row>
    <row r="37" spans="2:4">
      <c r="C37" s="529" t="s">
        <v>5</v>
      </c>
      <c r="D37" s="52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5"/>
  <sheetViews>
    <sheetView view="pageBreakPreview" topLeftCell="A4" workbookViewId="0">
      <selection activeCell="C70" sqref="C7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9" t="s">
        <v>66</v>
      </c>
      <c r="B1" s="499"/>
      <c r="C1" s="499"/>
      <c r="D1" s="499"/>
      <c r="E1" s="499"/>
    </row>
    <row r="2" spans="1:13" ht="23.25" customHeight="1">
      <c r="A2" s="502" t="str">
        <f>+'Ekamut-caxs'!A13</f>
        <v xml:space="preserve">«Երևանի «Ժպիտներ» հ․126 մսուր-մանկապարտեզ» ՀՈԱԿ-ի </v>
      </c>
      <c r="B2" s="502"/>
      <c r="C2" s="502"/>
      <c r="D2" s="502"/>
      <c r="E2" s="502"/>
    </row>
    <row r="3" spans="1:13" ht="28.5" customHeight="1">
      <c r="A3" s="502" t="s">
        <v>273</v>
      </c>
      <c r="B3" s="502"/>
      <c r="C3" s="502"/>
      <c r="D3" s="502"/>
      <c r="E3" s="50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f>83491.5+12609.9</f>
        <v>96101.4</v>
      </c>
      <c r="D8" s="130">
        <v>1515.1</v>
      </c>
      <c r="E8" s="130">
        <v>16337.9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451">
        <v>12791.9</v>
      </c>
      <c r="D9" s="130">
        <v>288.8</v>
      </c>
      <c r="E9" s="130">
        <v>2400.5050000000001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250</v>
      </c>
      <c r="E10" s="452">
        <f>+M10</f>
        <v>3832.5</v>
      </c>
      <c r="F10" s="357">
        <v>11</v>
      </c>
      <c r="G10" s="358">
        <v>365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3832.5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250</v>
      </c>
      <c r="E11" s="452">
        <f>+M11</f>
        <v>3832.5</v>
      </c>
      <c r="F11" s="357">
        <v>12</v>
      </c>
      <c r="G11" s="363">
        <v>365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3832.5</v>
      </c>
    </row>
    <row r="12" spans="1:13" s="83" customFormat="1" ht="31.5" customHeight="1">
      <c r="A12" s="121"/>
      <c r="B12" s="366" t="s">
        <v>268</v>
      </c>
      <c r="C12" s="367">
        <f>ROUND(SUM(C8:C11),1)</f>
        <v>108893.3</v>
      </c>
      <c r="D12" s="367">
        <f>ROUND(SUM(D8:D11),1)</f>
        <v>2303.9</v>
      </c>
      <c r="E12" s="367">
        <f>ROUND(SUM(E8:E11),1)</f>
        <v>26403.4</v>
      </c>
    </row>
    <row r="14" spans="1:13" ht="51" customHeight="1">
      <c r="B14" s="534" t="s">
        <v>269</v>
      </c>
      <c r="C14" s="534"/>
      <c r="D14" s="534"/>
      <c r="E14" s="534"/>
    </row>
    <row r="19" spans="2:5" ht="20.25" customHeight="1">
      <c r="B19" s="76" t="s">
        <v>2</v>
      </c>
      <c r="C19" s="76"/>
      <c r="D19" s="532" t="str">
        <f>+'Ekamut-caxs'!D78</f>
        <v>Հ.Հայրապետյան</v>
      </c>
      <c r="E19" s="532"/>
    </row>
    <row r="20" spans="2:5" ht="18.75" customHeight="1">
      <c r="B20" s="76" t="s">
        <v>4</v>
      </c>
      <c r="D20" s="533" t="s">
        <v>5</v>
      </c>
      <c r="E20" s="53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2" t="str">
        <f>+'Ekamut-caxs'!D80</f>
        <v>Ա.Ղահրամանյան</v>
      </c>
      <c r="E22" s="532"/>
    </row>
    <row r="23" spans="2:5" ht="23.25" customHeight="1">
      <c r="D23" s="533" t="s">
        <v>5</v>
      </c>
      <c r="E23" s="53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70" sqref="C7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7" t="s">
        <v>66</v>
      </c>
      <c r="B1" s="537"/>
      <c r="C1" s="537"/>
      <c r="D1" s="537"/>
      <c r="E1" s="537"/>
      <c r="F1" s="537"/>
    </row>
    <row r="2" spans="1:8" ht="23.25" customHeight="1">
      <c r="A2" s="500" t="str">
        <f>+'Ekamut-caxs'!A13</f>
        <v xml:space="preserve">«Երևանի «Ժպիտներ» հ․126 մսուր-մանկապարտեզ» ՀՈԱԿ-ի </v>
      </c>
      <c r="B2" s="500"/>
      <c r="C2" s="500"/>
      <c r="D2" s="500"/>
      <c r="E2" s="500"/>
      <c r="F2" s="500"/>
    </row>
    <row r="3" spans="1:8" ht="40.5" customHeight="1">
      <c r="A3" s="500" t="s">
        <v>314</v>
      </c>
      <c r="B3" s="500"/>
      <c r="C3" s="500"/>
      <c r="D3" s="500"/>
      <c r="E3" s="500"/>
      <c r="F3" s="500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31</v>
      </c>
      <c r="D8" s="130"/>
      <c r="E8" s="130">
        <v>78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1</v>
      </c>
      <c r="D14" s="130">
        <v>161.19999999999999</v>
      </c>
      <c r="E14" s="450">
        <f>IF(IF((C17+C18)-SUM(E8:E13)&gt;0,(C17+C18)-SUM(E8:E13),0)&lt;=161.2*2*9,IF((C17+C18)-SUM(E8:E13)&gt;0,(C17+C18)-SUM(E8:E13),0), 161.2*2*9)</f>
        <v>2901.6</v>
      </c>
      <c r="F14" s="130"/>
      <c r="G14" s="465">
        <v>3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32</v>
      </c>
      <c r="D15" s="443">
        <f t="shared" si="2"/>
        <v>161.19999999999999</v>
      </c>
      <c r="E15" s="443">
        <f t="shared" si="2"/>
        <v>2979.6</v>
      </c>
      <c r="F15" s="443">
        <f t="shared" si="2"/>
        <v>0</v>
      </c>
      <c r="G15" s="27">
        <f>+C17+C18-E15</f>
        <v>1497.6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>
        <v>4477.2</v>
      </c>
      <c r="D18" s="448" t="s">
        <v>319</v>
      </c>
    </row>
    <row r="21" spans="2:6" ht="20.25" customHeight="1">
      <c r="B21" s="13" t="s">
        <v>2</v>
      </c>
      <c r="C21" s="13"/>
      <c r="D21" s="535" t="str">
        <f>+'Ekamut-caxs'!D78</f>
        <v>Հ.Հայրապետյան</v>
      </c>
      <c r="E21" s="535"/>
      <c r="F21" s="535"/>
    </row>
    <row r="22" spans="2:6" ht="18.75" customHeight="1">
      <c r="B22" s="13" t="s">
        <v>4</v>
      </c>
      <c r="D22" s="536" t="s">
        <v>5</v>
      </c>
      <c r="E22" s="536"/>
      <c r="F22" s="53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5" t="str">
        <f>+'Ekamut-caxs'!D80</f>
        <v>Ա.Ղահրամանյան</v>
      </c>
      <c r="E24" s="535"/>
      <c r="F24" s="535"/>
    </row>
    <row r="25" spans="2:6" ht="23.25" customHeight="1">
      <c r="D25" s="536" t="s">
        <v>5</v>
      </c>
      <c r="E25" s="536"/>
      <c r="F25" s="536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https://mul2.yerevan.am/tasks/1972414/oneclick?token=351a65693443b7d5b44c23322718463e</cp:keywords>
  <cp:lastModifiedBy>Lusine Petrosyan</cp:lastModifiedBy>
  <cp:lastPrinted>2024-12-18T08:43:21Z</cp:lastPrinted>
  <dcterms:created xsi:type="dcterms:W3CDTF">1996-10-14T23:33:28Z</dcterms:created>
  <dcterms:modified xsi:type="dcterms:W3CDTF">2024-12-29T19:27:54Z</dcterms:modified>
</cp:coreProperties>
</file>