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4FB97BE-E3A7-4515-BDC4-E30EFEE7606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40" i="19"/>
  <c r="D39" i="19"/>
  <c r="D30" i="19"/>
  <c r="A77" i="7"/>
  <c r="A68" i="7"/>
  <c r="E17" i="20"/>
  <c r="B10" i="11" l="1"/>
  <c r="C25" i="7"/>
  <c r="D21" i="19"/>
  <c r="C7" i="10" l="1"/>
  <c r="D10" i="9" l="1"/>
  <c r="D9" i="9"/>
  <c r="D13" i="9"/>
  <c r="D12" i="9"/>
  <c r="D11" i="9" s="1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B16" i="9" l="1"/>
  <c r="A2" i="20" l="1"/>
  <c r="F53" i="19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5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23" i="9" s="1"/>
  <c r="A32" i="7"/>
  <c r="A33" i="7" s="1"/>
  <c r="A34" i="7" s="1"/>
  <c r="A35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1" i="19"/>
  <c r="A39" i="9"/>
  <c r="A40" i="9" s="1"/>
  <c r="A41" i="9" s="1"/>
  <c r="A42" i="9" s="1"/>
  <c r="A43" i="9" s="1"/>
  <c r="A44" i="9" s="1"/>
  <c r="A45" i="9" s="1"/>
  <c r="A46" i="9" s="1"/>
  <c r="A47" i="9" s="1"/>
  <c r="A48" i="9" s="1"/>
  <c r="A52" i="9" s="1"/>
  <c r="A53" i="9" s="1"/>
  <c r="A54" i="9" s="1"/>
  <c r="A57" i="9" s="1"/>
  <c r="A58" i="9" s="1"/>
  <c r="A59" i="9" s="1"/>
  <c r="A38" i="10"/>
  <c r="A51" i="7"/>
  <c r="A50" i="19"/>
  <c r="A47" i="19"/>
  <c r="A48" i="19" s="1"/>
  <c r="A49" i="19" s="1"/>
  <c r="C29" i="7"/>
  <c r="A62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4" i="19"/>
  <c r="A65" i="19" s="1"/>
  <c r="A66" i="19" s="1"/>
  <c r="B27" i="9"/>
  <c r="A78" i="7" l="1"/>
  <c r="A74" i="7"/>
  <c r="A75" i="7" s="1"/>
  <c r="A76" i="7" s="1"/>
  <c r="A65" i="10"/>
  <c r="A69" i="19"/>
  <c r="A70" i="19" l="1"/>
  <c r="A71" i="19" s="1"/>
  <c r="D15" i="10" l="1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E15" i="9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<sst xmlns="http://schemas.openxmlformats.org/spreadsheetml/2006/main" count="587" uniqueCount="339">
  <si>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</si>
  <si>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</si>
  <si>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</si>
  <si>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</si>
  <si>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</si>
  <si>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</si>
  <si>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</si>
  <si>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</si>
  <si>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</si>
  <si>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</si>
  <si>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</si>
  <si>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</si>
  <si>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</si>
  <si>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</si>
  <si>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</si>
  <si>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</si>
  <si>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</si>
  <si>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</si>
  <si>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</si>
  <si>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</si>
  <si>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</si>
  <si>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</si>
  <si>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</si>
  <si>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</si>
  <si>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</si>
  <si>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</si>
  <si>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</si>
  <si>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</si>
  <si>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</si>
  <si>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</si>
  <si>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</si>
  <si>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</si>
  <si>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</si>
  <si>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</si>
  <si>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</si>
  <si>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</si>
  <si>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</si>
  <si>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</si>
  <si>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</si>
  <si>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</si>
  <si>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</si>
  <si>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</si>
  <si>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</si>
  <si>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</si>
  <si>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</si>
  <si>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</si>
  <si>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</si>
  <si>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</si>
  <si>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</si>
  <si>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</si>
  <si>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</si>
  <si>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</si>
  <si>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</si>
  <si>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</si>
  <si>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</si>
  <si>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</si>
  <si>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</si>
  <si>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</si>
  <si>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</si>
  <si>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</si>
  <si>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</si>
  <si>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</si>
  <si>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</si>
  <si>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</si>
  <si>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</si>
  <si>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</si>
  <si>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</si>
  <si>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</si>
  <si>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</si>
  <si>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</si>
  <si>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</si>
  <si>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</si>
  <si>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</si>
  <si>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</si>
  <si>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</si>
  <si>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</si>
  <si>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</si>
  <si>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</si>
  <si>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</si>
  <si>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</si>
  <si>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</si>
  <si>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</si>
  <si>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</si>
  <si>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</si>
  <si>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</si>
  <si>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</si>
  <si>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</si>
  <si>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</si>
  <si>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</si>
  <si>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</si>
  <si>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</si>
  <si>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</si>
  <si>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</si>
  <si>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</si>
  <si>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</si>
  <si>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</si>
  <si>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</si>
  <si>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</si>
  <si>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</si>
  <si>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</si>
  <si>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</si>
  <si>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</si>
  <si>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</si>
  <si>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</si>
  <si>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</si>
  <si>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</si>
  <si>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</si>
  <si>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</si>
  <si>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</si>
  <si>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</si>
  <si>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</si>
  <si>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</si>
  <si>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</si>
  <si>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</si>
  <si>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</si>
  <si>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</si>
  <si>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</si>
  <si>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</si>
  <si>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</si>
  <si>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</si>
  <si>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</si>
  <si>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</si>
  <si>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</si>
  <si>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</si>
  <si>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</si>
  <si>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</si>
  <si>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</si>
  <si>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</si>
  <si>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</si>
  <si>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</si>
  <si>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</si>
  <si>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</si>
  <si>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</si>
  <si>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</si>
  <si>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</si>
  <si>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</si>
  <si>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</si>
  <si>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</si>
  <si>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</si>
  <si>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</si>
  <si>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</si>
  <si>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</si>
  <si>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</si>
  <si>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</si>
  <si>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</si>
  <si>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</si>
  <si>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</si>
  <si>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</si>
  <si>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</si>
  <si>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</si>
  <si>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</si>
  <si>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</si>
  <si>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</si>
  <si>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</si>
  <si>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</si>
  <si>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</si>
  <si>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</si>
  <si>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</si>
  <si>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</si>
  <si>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</si>
  <si>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</si>
  <si>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</si>
  <si>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</si>
  <si>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</si>
  <si>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</si>
  <si>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</si>
  <si>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</si>
  <si>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</si>
  <si>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</si>
  <si>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</si>
  <si>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</si>
  <si>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</si>
  <si>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</si>
  <si>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</si>
  <si>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</si>
  <si>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</si>
  <si>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</si>
  <si>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</si>
  <si>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</si>
  <si>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</si>
  <si>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</si>
  <si>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</si>
  <si>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</si>
  <si>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</si>
  <si>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</si>
  <si>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</si>
  <si>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</si>
  <si>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</si>
  <si>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</si>
  <si>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</si>
  <si>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</si>
  <si>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</si>
  <si>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</si>
  <si>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</si>
  <si>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</si>
  <si>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</si>
  <si>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</si>
  <si>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</si>
  <si>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</si>
  <si>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</si>
  <si>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</si>
  <si>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</si>
  <si>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</si>
  <si>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</si>
  <si>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</si>
  <si>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</si>
  <si>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</si>
  <si>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</si>
  <si>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</si>
  <si>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</si>
  <si>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</si>
  <si>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</si>
  <si>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</si>
  <si>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</si>
  <si>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</si>
  <si>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</si>
  <si>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</si>
  <si>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</si>
  <si>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</si>
  <si>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</si>
  <si>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</si>
  <si>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</si>
  <si>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</si>
  <si>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</si>
  <si>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</si>
  <si>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</si>
  <si>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</si>
  <si>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</si>
  <si>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</si>
  <si>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</si>
  <si>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</si>
  <si>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</si>
  <si>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</si>
  <si>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</si>
  <si>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</si>
  <si>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</si>
  <si>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</si>
  <si>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</si>
  <si>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</si>
  <si>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</si>
  <si>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</si>
  <si>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</si>
  <si>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</si>
  <si>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</si>
  <si>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</si>
  <si>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</si>
  <si>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</si>
  <si>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</si>
  <si>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</si>
  <si>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</si>
  <si>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</si>
  <si>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</si>
  <si>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</si>
  <si>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</si>
  <si>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</si>
  <si>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</si>
  <si>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</si>
  <si>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</si>
  <si>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</si>
  <si>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</si>
  <si>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</si>
  <si>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</si>
  <si>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</si>
  <si>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</si>
  <si>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</si>
  <si>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</si>
  <si>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</si>
  <si>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</si>
  <si>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</si>
  <si>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</si>
  <si>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</si>
  <si>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</si>
  <si>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</si>
  <si>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</si>
  <si>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</si>
  <si>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</si>
  <si>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</si>
  <si>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</si>
  <si>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</si>
  <si>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</si>
  <si>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</si>
  <si>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</si>
  <si>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</si>
  <si>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</si>
  <si>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</si>
  <si>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</si>
  <si>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</si>
  <si>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</si>
  <si>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</si>
  <si>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</si>
  <si>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</si>
  <si>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</si>
  <si>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</si>
  <si>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</si>
  <si>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</si>
  <si>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</si>
  <si>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</si>
  <si>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</si>
  <si>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</si>
  <si>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</si>
  <si>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</si>
  <si>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</si>
  <si>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</si>
  <si>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</si>
  <si>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</si>
  <si>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</si>
  <si>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</si>
  <si>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</si>
  <si>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</si>
  <si>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</si>
  <si>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</si>
  <si>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</si>
  <si>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</si>
  <si>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</si>
  <si>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</si>
  <si>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</si>
  <si>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</si>
  <si>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</si>
  <si>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</si>
  <si>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</si>
  <si>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</si>
  <si>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</si>
  <si>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</si>
  <si>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</si>
  <si>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</si>
  <si>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</si>
  <si>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</si>
  <si>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Սպորտային գույք (հիմնական միջոցներ</t>
  </si>
  <si>
    <t>Մշակութային միջոցառումների գծով</t>
  </si>
  <si>
    <t xml:space="preserve">«Երևանի հ․125 մսուր-մանկապարտեզ» ՀՈԱԿ-ի </t>
  </si>
  <si>
    <t>Ա.Գնունի</t>
  </si>
  <si>
    <t>Ս.Բոյախչյան</t>
  </si>
  <si>
    <t>21,6 ձեռք է բերվել աշխ.օրենսգիրք, մեթոդական ցուցումներով</t>
  </si>
  <si>
    <t>Ներառական երեխաների համար ձեռք են բերվել ուսումնական նյութեր</t>
  </si>
  <si>
    <t>Միջոցառումների գծով</t>
  </si>
  <si>
    <t>կա թույլտվություն</t>
  </si>
  <si>
    <t>սառնարան, կա քաղաքապետի որոշում</t>
  </si>
  <si>
    <t>ԿԱՊԿՈՒ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</si>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</sst>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0" borderId="0" xfId="20" applyNumberFormat="1" applyFont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69" fillId="0" borderId="10" xfId="45" applyNumberFormat="1" applyFont="1" applyBorder="1" applyAlignment="1">
      <alignment horizontal="center" vertical="center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4ACAAUABNAAAAAAAAAAAAAAAAAAAAAAAAAAAAAAAAAAAAAAAAAAAAAAAAAAAAAAAAAAAAAAAAAAAAAAAAAAAAAAAAAAAAAAAAAAAAAAAAAAAAAAAAAAAAAAAAAAAAAADoBwwAAAAdABcAH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4MTJaMCMGCSqGSIb3DQEJBDEWBBS3RG3VTHVXN4/c1Lli/UwBv+NXXDArBgsqhkiG9w0BCRACDDEcMBowGDAWBBRE5xMFRVajmd/v2Zzf5CvSbEm8HjANBgkqhkiG9w0BAQEFAASCAQA6nwDdBjGBF52DqsSfE2hiNGin66H2eZgSCiMOW3S/uykDXBUJs0ovMTB7BevQdYoHhplrMwqOAKU5pW0qMBXXJaYx59cN2uN5+ytnVoPUZNwoRl5AsjigWXi+fCpDKSBLHP9a2stEvrCeL+q+wRje32mKcfSE4O3yKEpqt4C5upgLHvvCMsARZJRUIKg2EjojiKa0/W69xXMorTqV1CGum0JuOlHzXgZKAfyw7vpeboNgPRU6hC7mCLBHcRcQKrjnwoDTKIPXzFvswHGlNDpqeZJqt+6cs79aRcuwRuerx0kj11Vjcon72FMCy5wNB6ExxIIoUYYEvJR45wm1fyo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4ACAAUABNAAAAAAAAAAAAAAAAAAAAAAAAAAAAAAAAAAAAAAAAAAAAAAAAAAAAAAAAAAAAAAAAAAAAAAAAAAAAAAAAAAAAAAAAAAAAAAAAAAAAAAAAAAAAAAAAAAAAAADoBwwAAAAdABcAH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4MTZaMCMGCSqGSIb3DQEJBDEWBBQDOLHIr2a8cgMbP3lO7HwFqFP+6DArBgsqhkiG9w0BCRACDDEcMBowGDAWBBRE5xMFRVajmd/v2Zzf5CvSbEm8HjANBgkqhkiG9w0BAQEFAASCAQBe9Cm4/VXg3VECTyjwEoePKilwaofoYVi1xSoXfhXwyfbi5IuL5c6x5VPTZ2Hq9vz8dMFgIQyePHvNfzoIOwtjhbXWcu0Fg7qoJjB/K1B3n6XxxqvG5r89ESq4S5ODbFswNoiGiDN30ghJhi9Ok6GYSNUPoRNSpnHc/0nPzPVwRR0cP0k8dB9hQdBOuGbxDYoy3UBA5leruJEUWN4KcWDhvXXypHz16krj78EBs+qUPmChbPYqxKssxSStpmBGz19GJtmWrZLlzJIYWJcrJoeGlUMD2Gk8whxKOy/PtGnFICNwH0d46mdyAKr1nL4jYTJxMVyOuIJ3dP3cwOkJnTL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0DE374E-A180-0F58-ADCA-2CDDC12AB0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670DB8D-F9BA-FDEF-B85C-E711F66E84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9" width="9.140625" style="5" customWidth="1"/>
    <col min="40" max="16384" width="9.140625" style="5"/>
  </cols>
  <sheetData>
    <row r="1" spans="1:10">
      <c r="C1" s="239"/>
      <c r="D1" s="453" t="s">
        <v>183</v>
      </c>
      <c r="E1" s="455">
        <v>235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237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8" t="s">
        <v>39</v>
      </c>
      <c r="B12" s="478"/>
      <c r="C12" s="478"/>
      <c r="D12" s="478"/>
      <c r="E12" s="478"/>
      <c r="F12" s="385"/>
    </row>
    <row r="13" spans="1:10" ht="20.45" customHeight="1">
      <c r="A13" s="479" t="s">
        <v>329</v>
      </c>
      <c r="B13" s="479"/>
      <c r="C13" s="479"/>
      <c r="D13" s="479"/>
      <c r="E13" s="479"/>
      <c r="F13" s="377" t="s">
        <v>194</v>
      </c>
    </row>
    <row r="14" spans="1:10" ht="18.75" customHeight="1">
      <c r="A14" s="480" t="s">
        <v>321</v>
      </c>
      <c r="B14" s="480"/>
      <c r="C14" s="480"/>
      <c r="D14" s="480"/>
      <c r="E14" s="480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62374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f>SUM(D22:D23)</f>
        <v>19974.900000000001</v>
      </c>
      <c r="E21" s="241"/>
      <c r="F21" s="149"/>
    </row>
    <row r="22" spans="1:6" s="382" customFormat="1">
      <c r="A22" s="378">
        <f>+A21+0.1</f>
        <v>3.1</v>
      </c>
      <c r="B22" s="379" t="s">
        <v>222</v>
      </c>
      <c r="C22" s="379"/>
      <c r="D22" s="380">
        <v>7546.2</v>
      </c>
      <c r="E22" s="381"/>
      <c r="F22" s="383"/>
    </row>
    <row r="23" spans="1:6" s="382" customFormat="1">
      <c r="A23" s="378">
        <f>+A22+0.1</f>
        <v>3.2</v>
      </c>
      <c r="B23" s="379" t="s">
        <v>223</v>
      </c>
      <c r="C23" s="379"/>
      <c r="D23" s="380">
        <v>12428.7</v>
      </c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13.1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120</v>
      </c>
      <c r="C29" s="403"/>
      <c r="D29" s="410">
        <f>SUM(D30:D31)</f>
        <v>1532.1</v>
      </c>
      <c r="E29" s="241"/>
      <c r="F29" s="149"/>
    </row>
    <row r="30" spans="1:6" s="382" customFormat="1">
      <c r="A30" s="378">
        <v>5.0999999999999996</v>
      </c>
      <c r="B30" s="379" t="s">
        <v>69</v>
      </c>
      <c r="C30" s="379"/>
      <c r="D30" s="412">
        <f>+D73</f>
        <v>1532.1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6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83942.1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338</v>
      </c>
      <c r="C37" s="403"/>
      <c r="D37" s="410">
        <f>+Ashkhatavardz!O9</f>
        <v>60129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3973.6320000000001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pastaci'!E12-'Dramakan hosqer'!C92</f>
        <v>10278.6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11504.5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1039.5</v>
      </c>
      <c r="E41" s="241"/>
      <c r="F41" s="237">
        <f>+D41-'Komunal '!F27</f>
        <v>0</v>
      </c>
      <c r="L41" s="5">
        <f>+'Snund ev finans. pastaci'!E8+'Snund ev finans. pastaci'!E9</f>
        <v>11504.5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2108</v>
      </c>
      <c r="E42" s="241"/>
      <c r="F42" s="237">
        <f>+D42-'Komunal '!J27</f>
        <v>0</v>
      </c>
      <c r="L42" s="84">
        <f>+L41+L40*0.8</f>
        <v>20708.099999999999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344.7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52.8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118.2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3</v>
      </c>
      <c r="E48" s="381"/>
      <c r="F48" s="383"/>
    </row>
    <row r="49" spans="1:11" s="382" customFormat="1">
      <c r="A49" s="378">
        <f>+A48+0.1</f>
        <v>8.2999999999999989</v>
      </c>
      <c r="B49" s="379" t="s">
        <v>20</v>
      </c>
      <c r="C49" s="379"/>
      <c r="D49" s="380">
        <v>57.6</v>
      </c>
      <c r="E49" s="381"/>
      <c r="F49" s="383"/>
    </row>
    <row r="50" spans="1:11" ht="18.75" customHeight="1">
      <c r="A50" s="61">
        <f>+A46+1</f>
        <v>9</v>
      </c>
      <c r="B50" s="13" t="s">
        <v>21</v>
      </c>
      <c r="C50" s="403"/>
      <c r="D50" s="237">
        <v>30</v>
      </c>
      <c r="E50" s="241"/>
      <c r="F50" s="149" t="s">
        <v>240</v>
      </c>
    </row>
    <row r="51" spans="1:11" ht="18.75" customHeight="1">
      <c r="A51" s="61">
        <f>+A50+1</f>
        <v>10</v>
      </c>
      <c r="B51" s="13" t="s">
        <v>27</v>
      </c>
      <c r="C51" s="403"/>
      <c r="D51" s="237">
        <v>735</v>
      </c>
      <c r="E51" s="241"/>
      <c r="F51" s="149">
        <v>5</v>
      </c>
      <c r="G51" s="5" t="s">
        <v>181</v>
      </c>
      <c r="H51" s="5">
        <v>147</v>
      </c>
      <c r="I51" s="5" t="s">
        <v>182</v>
      </c>
      <c r="J51" s="5">
        <f>+F51*H51</f>
        <v>735</v>
      </c>
    </row>
    <row r="52" spans="1:11" ht="18.75" customHeight="1">
      <c r="A52" s="61">
        <f t="shared" ref="A52:A71" si="2">+A51+1</f>
        <v>11</v>
      </c>
      <c r="B52" s="13" t="s">
        <v>22</v>
      </c>
      <c r="C52" s="403"/>
      <c r="D52" s="237">
        <v>161.1</v>
      </c>
      <c r="E52" s="241"/>
      <c r="F52" s="237">
        <v>5</v>
      </c>
      <c r="G52" s="5" t="s">
        <v>181</v>
      </c>
      <c r="H52" s="5">
        <v>27.9</v>
      </c>
      <c r="I52" s="5" t="s">
        <v>182</v>
      </c>
      <c r="J52" s="5">
        <f>+F52*H52</f>
        <v>139.5</v>
      </c>
    </row>
    <row r="53" spans="1:11" ht="18.75" customHeight="1">
      <c r="A53" s="61">
        <f t="shared" si="2"/>
        <v>12</v>
      </c>
      <c r="B53" s="13" t="s">
        <v>71</v>
      </c>
      <c r="C53" s="403"/>
      <c r="D53" s="237">
        <v>515</v>
      </c>
      <c r="E53" s="241"/>
      <c r="F53" s="237">
        <f t="shared" ref="F53:F55" si="3">+$F$51</f>
        <v>5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13</v>
      </c>
      <c r="B54" s="13" t="s">
        <v>45</v>
      </c>
      <c r="C54" s="403"/>
      <c r="D54" s="467">
        <v>3651.5</v>
      </c>
      <c r="E54" s="241"/>
      <c r="F54" s="237"/>
    </row>
    <row r="55" spans="1:11" ht="18.75" customHeight="1">
      <c r="A55" s="61">
        <f t="shared" si="2"/>
        <v>14</v>
      </c>
      <c r="B55" s="13" t="s">
        <v>116</v>
      </c>
      <c r="C55" s="403"/>
      <c r="D55" s="237">
        <v>50</v>
      </c>
      <c r="E55" s="241"/>
      <c r="F55" s="237">
        <f t="shared" si="3"/>
        <v>5</v>
      </c>
      <c r="G55" s="5" t="s">
        <v>181</v>
      </c>
      <c r="H55" s="5">
        <v>38.700000000000003</v>
      </c>
      <c r="I55" s="5" t="s">
        <v>182</v>
      </c>
      <c r="J55" s="5">
        <f>+F55*H55</f>
        <v>193.5</v>
      </c>
    </row>
    <row r="56" spans="1:11" ht="18.75" customHeight="1">
      <c r="A56" s="61">
        <f t="shared" si="2"/>
        <v>15</v>
      </c>
      <c r="B56" s="13" t="s">
        <v>117</v>
      </c>
      <c r="C56" s="403"/>
      <c r="D56" s="237">
        <v>96</v>
      </c>
      <c r="E56" s="241"/>
      <c r="F56" s="149"/>
    </row>
    <row r="57" spans="1:11" ht="18.75" customHeight="1">
      <c r="A57" s="61">
        <f t="shared" si="2"/>
        <v>16</v>
      </c>
      <c r="B57" s="13" t="s">
        <v>23</v>
      </c>
      <c r="C57" s="403"/>
      <c r="D57" s="237">
        <v>2420.6</v>
      </c>
      <c r="E57" s="241"/>
      <c r="F57" s="149"/>
    </row>
    <row r="58" spans="1:11" ht="18.75" customHeight="1">
      <c r="A58" s="61">
        <f t="shared" si="2"/>
        <v>17</v>
      </c>
      <c r="B58" s="13" t="s">
        <v>24</v>
      </c>
      <c r="C58" s="403"/>
      <c r="D58" s="237">
        <v>75</v>
      </c>
      <c r="E58" s="241"/>
      <c r="F58" s="149"/>
    </row>
    <row r="59" spans="1:11" ht="18.75" hidden="1" customHeight="1">
      <c r="A59" s="61">
        <f t="shared" si="2"/>
        <v>18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42</v>
      </c>
      <c r="C61" s="403"/>
      <c r="D61" s="237">
        <v>125</v>
      </c>
      <c r="E61" s="241"/>
      <c r="F61" s="149"/>
    </row>
    <row r="62" spans="1:11" ht="18.75" customHeight="1">
      <c r="A62" s="61">
        <v>19</v>
      </c>
      <c r="B62" s="13" t="s">
        <v>72</v>
      </c>
      <c r="C62" s="403"/>
      <c r="D62" s="237">
        <v>120</v>
      </c>
      <c r="E62" s="241"/>
      <c r="F62" s="149"/>
    </row>
    <row r="63" spans="1:11" ht="18.75" customHeight="1">
      <c r="A63" s="61">
        <v>20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43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118</v>
      </c>
      <c r="C65" s="403"/>
      <c r="D65" s="237">
        <v>42</v>
      </c>
      <c r="E65" s="241"/>
      <c r="F65" s="149"/>
    </row>
    <row r="66" spans="1:7" ht="18.75" hidden="1" customHeight="1">
      <c r="A66" s="61">
        <f t="shared" si="2"/>
        <v>23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v>23</v>
      </c>
      <c r="B67" s="13" t="s">
        <v>60</v>
      </c>
      <c r="C67" s="403"/>
      <c r="D67" s="237">
        <v>48</v>
      </c>
      <c r="E67" s="241"/>
      <c r="F67" s="149"/>
    </row>
    <row r="68" spans="1:7" ht="18.75" customHeight="1">
      <c r="A68" s="61">
        <v>24</v>
      </c>
      <c r="B68" s="13" t="s">
        <v>334</v>
      </c>
      <c r="C68" s="403"/>
      <c r="D68" s="237">
        <v>100</v>
      </c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26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25</v>
      </c>
      <c r="B72" s="13" t="s">
        <v>25</v>
      </c>
      <c r="C72" s="403"/>
      <c r="D72" s="237">
        <v>1532.1</v>
      </c>
      <c r="E72" s="241"/>
      <c r="F72" s="149"/>
    </row>
    <row r="73" spans="1:7" s="382" customFormat="1">
      <c r="A73" s="378">
        <f>+A72+0.1</f>
        <v>25.1</v>
      </c>
      <c r="B73" s="379" t="s">
        <v>74</v>
      </c>
      <c r="C73" s="379"/>
      <c r="D73" s="380">
        <f>+D72</f>
        <v>1532.1</v>
      </c>
      <c r="E73" s="381"/>
      <c r="F73" s="383"/>
    </row>
    <row r="74" spans="1:7" ht="18.75" hidden="1" customHeight="1">
      <c r="A74" s="61">
        <f>+A72+1</f>
        <v>26</v>
      </c>
      <c r="B74" s="13" t="s">
        <v>75</v>
      </c>
      <c r="C74" s="403"/>
      <c r="D74" s="237"/>
      <c r="E74" s="241"/>
      <c r="F74" s="149"/>
    </row>
    <row r="75" spans="1:7" ht="18.75" hidden="1" customHeight="1">
      <c r="A75" s="61">
        <v>26</v>
      </c>
      <c r="B75" s="13" t="s">
        <v>64</v>
      </c>
      <c r="C75" s="403"/>
      <c r="D75" s="237"/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83942.10000000002</v>
      </c>
      <c r="E76" s="408"/>
      <c r="F76" s="476">
        <f>+D34-D76</f>
        <v>0</v>
      </c>
      <c r="G76" s="477"/>
    </row>
    <row r="77" spans="1:7" ht="37.1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0" width="0" style="44" hidden="1" customWidth="1"/>
    <col min="31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236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238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39</v>
      </c>
      <c r="B13" s="481"/>
      <c r="C13" s="481"/>
      <c r="D13" s="481"/>
      <c r="E13" s="55"/>
      <c r="F13" s="29"/>
      <c r="G13" s="29"/>
    </row>
    <row r="14" spans="1:10" s="5" customFormat="1" ht="20.25">
      <c r="A14" s="479" t="str">
        <f>+_xlfn.SINGLE('Ekamut-caxs'!A13)</f>
        <v xml:space="preserve">«Երևանի հ․125 մսուր-մանկապարտեզ» ՀՈԱԿ-ի </v>
      </c>
      <c r="B14" s="479"/>
      <c r="C14" s="479"/>
      <c r="D14" s="479"/>
      <c r="E14" s="56"/>
      <c r="F14" s="3"/>
      <c r="G14" s="3"/>
    </row>
    <row r="15" spans="1:10" s="5" customFormat="1" ht="18.75" customHeight="1">
      <c r="A15" s="480" t="s">
        <v>322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9531.5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10047.700000000001</v>
      </c>
      <c r="D19" s="423"/>
      <c r="E19" s="482" t="s">
        <v>207</v>
      </c>
      <c r="F19" s="482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82716.899999999994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62374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20294.900000000001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7546.2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12428.7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249</v>
      </c>
      <c r="C28" s="390">
        <v>320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89051.200000000012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82913.10000000002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</v>
      </c>
      <c r="C38" s="135">
        <f>+'Ekamut-caxs'!D37</f>
        <v>60129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>
      <c r="A40" s="387">
        <v>1.1000000000000001</v>
      </c>
      <c r="B40" s="388" t="str">
        <f>+'Ekamut-caxs'!B39</f>
        <v>պարգևատրման գծով</v>
      </c>
      <c r="C40" s="389">
        <f>+'Ekamut-caxs'!D39</f>
        <v>3973.6320000000001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10278.6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1039.5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2108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331.6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52.8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118.2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57.6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30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161.1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515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3651.5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96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2420.6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75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v>19</v>
      </c>
      <c r="B63" s="244" t="str">
        <f>+'Ekamut-caxs'!B62</f>
        <v>Համակարգիչների տեխնիկական սպասարկման գծով</v>
      </c>
      <c r="C63" s="135">
        <f>+'Ekamut-caxs'!D62</f>
        <v>120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42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2"/>
        <v>24</v>
      </c>
      <c r="B69" s="244" t="str">
        <f>+'Ekamut-caxs'!B68</f>
        <v>Միջոցառումների գծով</v>
      </c>
      <c r="C69" s="134">
        <f>+'Ekamut-caxs'!D68</f>
        <v>100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28.1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28.200000000000003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28.300000000000004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+A69+1</f>
        <v>25</v>
      </c>
      <c r="B77" s="244" t="s">
        <v>35</v>
      </c>
      <c r="C77" s="135">
        <f>+'Deb. ev kreditor'!D59-'Deb. ev kreditor'!D55</f>
        <v>516.19999999999982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2" t="s">
        <v>56</v>
      </c>
      <c r="C79" s="136">
        <f>C80+C87</f>
        <v>1636.2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1636.2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82</v>
      </c>
      <c r="C81" s="390">
        <v>579</v>
      </c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83</v>
      </c>
      <c r="C82" s="390">
        <v>233.2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1.3000000000000003</v>
      </c>
      <c r="B83" s="388" t="s">
        <v>84</v>
      </c>
      <c r="C83" s="390">
        <v>320</v>
      </c>
      <c r="D83" s="396"/>
      <c r="E83" s="397"/>
      <c r="F83" s="398"/>
      <c r="G83" s="398"/>
    </row>
    <row r="84" spans="1:7" s="399" customFormat="1" ht="15.75" customHeight="1">
      <c r="A84" s="387">
        <f t="shared" si="3"/>
        <v>1.4000000000000004</v>
      </c>
      <c r="B84" s="388" t="s">
        <v>61</v>
      </c>
      <c r="C84" s="390">
        <v>504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>
      <c r="A91" s="28" t="s">
        <v>54</v>
      </c>
      <c r="B91" s="422" t="s">
        <v>139</v>
      </c>
      <c r="C91" s="136">
        <f>SUM(C92:C93)</f>
        <v>4501.8999999999996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13</v>
      </c>
      <c r="C92" s="134">
        <v>4501.8999999999996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3713.3999999999796</v>
      </c>
      <c r="D94" s="424"/>
      <c r="E94" s="482" t="s">
        <v>184</v>
      </c>
      <c r="F94" s="482"/>
      <c r="G94" s="145"/>
    </row>
    <row r="95" spans="1:7" s="43" customFormat="1" ht="30" hidden="1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331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5" zoomScaleSheetLayoutView="100" workbookViewId="0">
      <selection activeCell="E41" sqref="E4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51</v>
      </c>
      <c r="B1" s="483"/>
      <c r="C1" s="483"/>
      <c r="D1" s="483"/>
      <c r="E1" s="483"/>
      <c r="F1" s="483"/>
    </row>
    <row r="2" spans="1:18" s="14" customFormat="1" ht="20.25">
      <c r="A2" s="479" t="str">
        <f>+'Ekamut-caxs'!A13:D13</f>
        <v xml:space="preserve">«Երևանի հ․125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258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SUM(C7:C8,C11,C15:C19,C22:C23)</f>
        <v>96015.92</v>
      </c>
      <c r="D6" s="147">
        <f>SUM(D7:D8,D11,D15:D19,D22:D23)</f>
        <v>84262.1</v>
      </c>
      <c r="E6" s="147">
        <f t="shared" ref="E6:E64" si="0">D6-C6</f>
        <v>-11753.819999999992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68191.22</v>
      </c>
      <c r="D7" s="139">
        <f>+'Ekamut-caxs'!D17</f>
        <v>62374</v>
      </c>
      <c r="E7" s="139">
        <f t="shared" si="0"/>
        <v>-5817.2200000000012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26509.5</v>
      </c>
      <c r="D11" s="139">
        <f>D12+D13+D14</f>
        <v>20294.900000000001</v>
      </c>
      <c r="E11" s="139">
        <f t="shared" si="0"/>
        <v>-6214.5999999999985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9377.5</v>
      </c>
      <c r="D12" s="128">
        <f>+'Ekamut-caxs'!D22</f>
        <v>7546.2</v>
      </c>
      <c r="E12" s="139">
        <f t="shared" si="0"/>
        <v>-1831.3000000000002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17132</v>
      </c>
      <c r="D13" s="128">
        <f>+'Ekamut-caxs'!D23</f>
        <v>12428.7</v>
      </c>
      <c r="E13" s="139">
        <f t="shared" si="0"/>
        <v>-4703.2999999999993</v>
      </c>
      <c r="F13" s="128"/>
    </row>
    <row r="14" spans="1:18" s="77" customFormat="1" ht="17.25">
      <c r="A14" s="19">
        <v>2.2999999999999998</v>
      </c>
      <c r="B14" s="388" t="s">
        <v>249</v>
      </c>
      <c r="C14" s="128"/>
      <c r="D14" s="128">
        <v>320</v>
      </c>
      <c r="E14" s="139">
        <v>320</v>
      </c>
      <c r="F14" s="128"/>
    </row>
    <row r="15" spans="1:18" s="33" customFormat="1" ht="17.25">
      <c r="A15" s="35">
        <f>+A11+1</f>
        <v>3</v>
      </c>
      <c r="B15" s="13" t="s">
        <v>224</v>
      </c>
      <c r="C15" s="138">
        <v>24.8</v>
      </c>
      <c r="D15" s="139">
        <v>13.1</v>
      </c>
      <c r="E15" s="139">
        <f t="shared" si="0"/>
        <v>-11.700000000000001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3" si="1">+A15+1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1242.4000000000001</v>
      </c>
      <c r="D19" s="142">
        <f>SUM(D20:D21)</f>
        <v>1532.1</v>
      </c>
      <c r="E19" s="139">
        <f t="shared" si="0"/>
        <v>289.69999999999982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1242.4000000000001</v>
      </c>
      <c r="D20" s="129">
        <f>+'Ekamut-caxs'!D30</f>
        <v>1532.1</v>
      </c>
      <c r="E20" s="129">
        <f t="shared" si="0"/>
        <v>289.69999999999982</v>
      </c>
      <c r="F20" s="128"/>
    </row>
    <row r="21" spans="1:18" ht="16.5" hidden="1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 hidden="1">
      <c r="A22" s="35">
        <f t="shared" si="1"/>
        <v>10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 hidden="1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96015.900000000009</v>
      </c>
      <c r="D24" s="148">
        <f>SUM(D25,D28:D34,D38:D60,D62:D63)</f>
        <v>83942.10000000002</v>
      </c>
      <c r="E24" s="147">
        <f t="shared" si="0"/>
        <v>-12073.799999999988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</v>
      </c>
      <c r="C25" s="140">
        <v>63888.3</v>
      </c>
      <c r="D25" s="142">
        <f>+'Ekamut-caxs'!D37</f>
        <v>60129</v>
      </c>
      <c r="E25" s="139">
        <f t="shared" si="0"/>
        <v>-3759.3000000000029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3973.6320000000001</v>
      </c>
      <c r="E27" s="130">
        <f>D27-C27</f>
        <v>3973.6320000000001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15483.6</v>
      </c>
      <c r="D28" s="142">
        <f>+'Ekamut-caxs'!D40</f>
        <v>10278.6</v>
      </c>
      <c r="E28" s="139">
        <f t="shared" si="0"/>
        <v>-5205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1094.3</v>
      </c>
      <c r="D29" s="142">
        <f>+'Ekamut-caxs'!D41</f>
        <v>1039.5</v>
      </c>
      <c r="E29" s="139">
        <f t="shared" si="0"/>
        <v>-54.799999999999955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2176.6</v>
      </c>
      <c r="D30" s="142">
        <f>+'Ekamut-caxs'!D42</f>
        <v>2108</v>
      </c>
      <c r="E30" s="139">
        <f t="shared" si="0"/>
        <v>-68.599999999999909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671.7</v>
      </c>
      <c r="D31" s="142">
        <f>+'Ekamut-caxs'!D43</f>
        <v>344.7</v>
      </c>
      <c r="E31" s="139">
        <f t="shared" si="0"/>
        <v>-327.00000000000006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52.8</v>
      </c>
      <c r="D32" s="142">
        <f>+'Ekamut-caxs'!D44</f>
        <v>52.8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118.2</v>
      </c>
      <c r="D34" s="142">
        <f>SUM(D35:D37)</f>
        <v>118.2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3</v>
      </c>
      <c r="D36" s="143">
        <f>+'Ekamut-caxs'!D48</f>
        <v>3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57.6</v>
      </c>
      <c r="D37" s="143">
        <f>+'Ekamut-caxs'!D49</f>
        <v>57.6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30</v>
      </c>
      <c r="D38" s="142">
        <f>+'Ekamut-caxs'!D50</f>
        <v>30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735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27">
      <c r="A40" s="35">
        <f t="shared" ref="A40:A59" si="4">+A39+1</f>
        <v>11</v>
      </c>
      <c r="B40" s="141" t="str">
        <f>+'Ekamut-caxs'!B52</f>
        <v>Գրասենյակային ապրանքների գծով</v>
      </c>
      <c r="C40" s="140">
        <v>139.5</v>
      </c>
      <c r="D40" s="142">
        <f>+'Ekamut-caxs'!D52</f>
        <v>161.1</v>
      </c>
      <c r="E40" s="469">
        <f t="shared" si="0"/>
        <v>21.599999999999994</v>
      </c>
      <c r="F40" s="468" t="s">
        <v>332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500</v>
      </c>
      <c r="D41" s="142">
        <f>+'Ekamut-caxs'!D53</f>
        <v>515</v>
      </c>
      <c r="E41" s="469">
        <f t="shared" si="0"/>
        <v>15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27">
      <c r="A42" s="35">
        <f t="shared" si="4"/>
        <v>13</v>
      </c>
      <c r="B42" s="141" t="str">
        <f>+'Ekamut-caxs'!B54</f>
        <v>Ուսումնական նյութերի գծով</v>
      </c>
      <c r="C42" s="140">
        <v>855.7</v>
      </c>
      <c r="D42" s="142">
        <f>+'Ekamut-caxs'!D54</f>
        <v>3651.5</v>
      </c>
      <c r="E42" s="469">
        <f t="shared" si="0"/>
        <v>2795.8</v>
      </c>
      <c r="F42" s="128" t="s">
        <v>333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50</v>
      </c>
      <c r="D43" s="142">
        <f>+'Ekamut-caxs'!D55</f>
        <v>50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84</v>
      </c>
      <c r="D44" s="142">
        <f>+'Ekamut-caxs'!D56</f>
        <v>96</v>
      </c>
      <c r="E44" s="469">
        <f t="shared" si="0"/>
        <v>12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2014.7</v>
      </c>
      <c r="D45" s="142">
        <f>+'Ekamut-caxs'!D57</f>
        <v>2420.6</v>
      </c>
      <c r="E45" s="139">
        <f t="shared" si="0"/>
        <v>405.89999999999986</v>
      </c>
      <c r="F45" s="128" t="s">
        <v>335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75</v>
      </c>
      <c r="D46" s="142">
        <f>+'Ekamut-caxs'!D58</f>
        <v>75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18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19</v>
      </c>
      <c r="B50" s="141" t="str">
        <f>+'Ekamut-caxs'!B62</f>
        <v>Համակարգիչների տեխնիկական սպասարկման գծով</v>
      </c>
      <c r="C50" s="140">
        <v>120</v>
      </c>
      <c r="D50" s="142">
        <f>+'Ekamut-caxs'!D62</f>
        <v>120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20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22</v>
      </c>
      <c r="B53" s="141" t="str">
        <f>+'Ekamut-caxs'!B65</f>
        <v>Հայտարարության գծով</v>
      </c>
      <c r="C53" s="138">
        <v>42</v>
      </c>
      <c r="D53" s="142">
        <f>+'Ekamut-caxs'!D65</f>
        <v>42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23</v>
      </c>
      <c r="B55" s="141" t="str">
        <f>+'Ekamut-caxs'!B67</f>
        <v>Վերապատրաստման գծով</v>
      </c>
      <c r="C55" s="138">
        <v>48</v>
      </c>
      <c r="D55" s="142">
        <f>+'Ekamut-caxs'!D67</f>
        <v>48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v>24</v>
      </c>
      <c r="B56" s="182" t="str">
        <f>+'Ekamut-caxs'!B68</f>
        <v>Միջոցառումների գծով</v>
      </c>
      <c r="C56" s="138">
        <v>100</v>
      </c>
      <c r="D56" s="140">
        <f>+'Ekamut-caxs'!D68</f>
        <v>100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25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 hidden="1">
      <c r="A58" s="35">
        <f t="shared" si="4"/>
        <v>26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 hidden="1">
      <c r="A59" s="35">
        <f t="shared" si="4"/>
        <v>27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25</v>
      </c>
      <c r="B60" s="141" t="str">
        <f>+'Ekamut-caxs'!B72</f>
        <v>Հիմնական միջոցների մաշվածության գծով, որից՝</v>
      </c>
      <c r="C60" s="138">
        <v>1964.4</v>
      </c>
      <c r="D60" s="142">
        <f>+'Ekamut-caxs'!D72</f>
        <v>1532.1</v>
      </c>
      <c r="E60" s="139">
        <f t="shared" si="5"/>
        <v>-432.30000000000018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25.1</v>
      </c>
      <c r="B61" s="183" t="str">
        <f>+'Ekamut-caxs'!B73</f>
        <v>պայմանով (անհատույց) ստացված</v>
      </c>
      <c r="C61" s="130">
        <v>1242.4000000000001</v>
      </c>
      <c r="D61" s="143">
        <f>+'Ekamut-caxs'!D73</f>
        <v>1532.1</v>
      </c>
      <c r="E61" s="129">
        <f t="shared" si="5"/>
        <v>289.69999999999982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26</v>
      </c>
      <c r="B63" s="141" t="str">
        <f>+'Ekamut-caxs'!B75</f>
        <v>Այլ ծախսերի գծով</v>
      </c>
      <c r="C63" s="138">
        <v>5477.1</v>
      </c>
      <c r="D63" s="142">
        <f>+'Ekamut-caxs'!D75</f>
        <v>0</v>
      </c>
      <c r="E63" s="139">
        <f t="shared" si="5"/>
        <v>-5477.1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1.9999999989522621E-2</v>
      </c>
      <c r="D64" s="147">
        <f>D6-D24</f>
        <v>319.99999999998545</v>
      </c>
      <c r="E64" s="147">
        <f t="shared" si="0"/>
        <v>319.97999999999593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5" t="str">
        <f>+'Ekamut-caxs'!D78</f>
        <v>Ա.Գնունի</v>
      </c>
      <c r="E66" s="485"/>
      <c r="F66" s="65"/>
    </row>
    <row r="67" spans="1:18" ht="9.75" customHeight="1">
      <c r="B67" s="214"/>
      <c r="C67" s="215"/>
      <c r="D67" s="484" t="s">
        <v>5</v>
      </c>
      <c r="E67" s="484"/>
      <c r="F67" s="151"/>
    </row>
    <row r="68" spans="1:18" ht="24.75" customHeight="1">
      <c r="B68" s="212" t="s">
        <v>6</v>
      </c>
      <c r="C68" s="213"/>
      <c r="D68" s="485" t="str">
        <f>+'Ekamut-caxs'!D80</f>
        <v>Ս.Բոյախչյան</v>
      </c>
      <c r="E68" s="485"/>
      <c r="F68" s="65"/>
    </row>
    <row r="69" spans="1:18" ht="11.25" customHeight="1">
      <c r="B69" s="216"/>
      <c r="C69" s="215"/>
      <c r="D69" s="484" t="s">
        <v>5</v>
      </c>
      <c r="E69" s="484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4" zoomScaleSheetLayoutView="100" workbookViewId="0">
      <selection activeCell="E41" sqref="E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77</v>
      </c>
      <c r="B1" s="483"/>
      <c r="C1" s="483"/>
      <c r="D1" s="483"/>
      <c r="E1" s="483"/>
      <c r="F1" s="483"/>
    </row>
    <row r="2" spans="1:20" s="14" customFormat="1" ht="20.25">
      <c r="A2" s="479" t="str">
        <f>+'Ekamut-caxs'!A13:D13</f>
        <v xml:space="preserve">«Երևանի հ․125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259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10047.700000000001</v>
      </c>
      <c r="D6" s="131">
        <f>+C6</f>
        <v>10047.700000000001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C8+C10+C12</f>
        <v>94748.7</v>
      </c>
      <c r="D7" s="136">
        <f>SUM(D8:D9,D12,D16:D22)</f>
        <v>82716.899999999994</v>
      </c>
      <c r="E7" s="136">
        <f>D7-C7</f>
        <v>-12031.800000000003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68191.199999999997</v>
      </c>
      <c r="D8" s="135">
        <f>+'Dramakan hosqer'!C21</f>
        <v>62374</v>
      </c>
      <c r="E8" s="135">
        <f>D8-C8</f>
        <v>-5817.1999999999971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26509.5</v>
      </c>
      <c r="D12" s="135">
        <f>SUM(D13:D15)</f>
        <v>20294.900000000001</v>
      </c>
      <c r="E12" s="135">
        <f t="shared" si="1"/>
        <v>-6214.5999999999985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9377.5</v>
      </c>
      <c r="D13" s="390">
        <f>+'Dramakan hosqer'!C26</f>
        <v>7546.2</v>
      </c>
      <c r="E13" s="391">
        <f t="shared" si="1"/>
        <v>-1831.3000000000002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17132</v>
      </c>
      <c r="D14" s="390">
        <f>+'Dramakan hosqer'!C27</f>
        <v>12428.7</v>
      </c>
      <c r="E14" s="391">
        <f t="shared" si="1"/>
        <v>-4703.2999999999993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320</v>
      </c>
      <c r="E15" s="391">
        <f t="shared" si="1"/>
        <v>320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90595.000000000015</v>
      </c>
      <c r="D23" s="136">
        <f>+D24+D66+D78</f>
        <v>89051.200000000012</v>
      </c>
      <c r="E23" s="136">
        <f t="shared" si="0"/>
        <v>-1543.8000000000029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89065.000000000015</v>
      </c>
      <c r="D24" s="136">
        <f>SUM(D25,D28:D34,D38:D60,D64:D65)</f>
        <v>82913.10000000002</v>
      </c>
      <c r="E24" s="136">
        <f t="shared" si="0"/>
        <v>-6151.8999999999942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</v>
      </c>
      <c r="C25" s="134">
        <v>63888.3</v>
      </c>
      <c r="D25" s="135">
        <f>+'Dramakan hosqer'!C38</f>
        <v>60129</v>
      </c>
      <c r="E25" s="135">
        <f t="shared" si="0"/>
        <v>-3759.3000000000029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v>1.1000000000000001</v>
      </c>
      <c r="B27" s="388" t="str">
        <f>+'Dramakan hosqer'!B40</f>
        <v>պարգևատրման գծով</v>
      </c>
      <c r="C27" s="389"/>
      <c r="D27" s="390">
        <f>+'Dramakan hosqer'!C40</f>
        <v>3973.6320000000001</v>
      </c>
      <c r="E27" s="391">
        <f t="shared" si="0"/>
        <v>3973.6320000000001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15483.6</v>
      </c>
      <c r="D28" s="135">
        <f>+'Dramakan hosqer'!C41</f>
        <v>10278.6</v>
      </c>
      <c r="E28" s="135">
        <f t="shared" si="0"/>
        <v>-5205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1094.3</v>
      </c>
      <c r="D29" s="135">
        <f>+'Dramakan hosqer'!C42</f>
        <v>1039.5</v>
      </c>
      <c r="E29" s="135">
        <f t="shared" si="0"/>
        <v>-54.799999999999955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2176.6</v>
      </c>
      <c r="D30" s="135">
        <f>+'Dramakan hosqer'!C43</f>
        <v>2108</v>
      </c>
      <c r="E30" s="135">
        <f t="shared" si="0"/>
        <v>-68.599999999999909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646.1</v>
      </c>
      <c r="D31" s="135">
        <f>+'Dramakan hosqer'!C44</f>
        <v>331.6</v>
      </c>
      <c r="E31" s="135">
        <f t="shared" si="0"/>
        <v>-314.5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52.8</v>
      </c>
      <c r="D32" s="135">
        <f>+'Dramakan hosqer'!C45</f>
        <v>52.8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118.2</v>
      </c>
      <c r="D34" s="135">
        <f>SUM(D35:D37)</f>
        <v>118.2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3</v>
      </c>
      <c r="D36" s="390">
        <f>+'Dramakan hosqer'!C49</f>
        <v>3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57.6</v>
      </c>
      <c r="D37" s="390">
        <f>+'Dramakan hosqer'!C50</f>
        <v>57.6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30</v>
      </c>
      <c r="D38" s="135">
        <f>+'Dramakan hosqer'!C51</f>
        <v>30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51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139.5</v>
      </c>
      <c r="D40" s="472">
        <f>+'Dramakan hosqer'!C53</f>
        <v>161.1</v>
      </c>
      <c r="E40" s="472">
        <f t="shared" si="0"/>
        <v>21.599999999999994</v>
      </c>
      <c r="F40" s="468" t="s">
        <v>332</v>
      </c>
      <c r="G40" s="29"/>
      <c r="H40" s="29"/>
      <c r="I40" s="42"/>
      <c r="J40" s="42"/>
      <c r="K40" s="42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472">
        <f>+'Dramakan hosqer'!C54</f>
        <v>515</v>
      </c>
      <c r="E41" s="472">
        <f t="shared" si="0"/>
        <v>15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855.7</v>
      </c>
      <c r="D42" s="472">
        <f>+'Dramakan hosqer'!C55</f>
        <v>3651.5</v>
      </c>
      <c r="E42" s="472">
        <f t="shared" si="0"/>
        <v>2795.8</v>
      </c>
      <c r="F42" s="134" t="s">
        <v>337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84</v>
      </c>
      <c r="D44" s="135">
        <f>+'Dramakan hosqer'!C57</f>
        <v>96</v>
      </c>
      <c r="E44" s="135">
        <f t="shared" si="0"/>
        <v>12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2014.7</v>
      </c>
      <c r="D45" s="473">
        <f>+'Dramakan hosqer'!C58</f>
        <v>2420.6</v>
      </c>
      <c r="E45" s="473">
        <f t="shared" si="0"/>
        <v>405.89999999999986</v>
      </c>
      <c r="F45" s="134" t="s">
        <v>337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75</v>
      </c>
      <c r="D46" s="135">
        <f>+'Dramakan hosqer'!C59</f>
        <v>75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19</v>
      </c>
      <c r="B50" s="181" t="str">
        <f>+'Dramakan hosqer'!B63</f>
        <v>Համակարգիչների տեխնիկական սպասարկման գծով</v>
      </c>
      <c r="C50" s="134">
        <v>120</v>
      </c>
      <c r="D50" s="135">
        <f>+'Dramakan hosqer'!C63</f>
        <v>120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42</v>
      </c>
      <c r="D53" s="135">
        <f>+'Dramakan hosqer'!C66</f>
        <v>42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">
        <v>328</v>
      </c>
      <c r="C56" s="134">
        <v>100</v>
      </c>
      <c r="D56" s="134">
        <f>+'Dramakan hosqer'!C69</f>
        <v>100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516.20000000000005</v>
      </c>
      <c r="D64" s="135">
        <f>+'Dramakan hosqer'!C77</f>
        <v>516.19999999999982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1530</v>
      </c>
      <c r="D66" s="474">
        <f>+D67+D74</f>
        <v>1636.2</v>
      </c>
      <c r="E66" s="474">
        <f t="shared" si="0"/>
        <v>106.20000000000005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1530</v>
      </c>
      <c r="D67" s="135">
        <f>SUM(D68:D73)</f>
        <v>1636.2</v>
      </c>
      <c r="E67" s="135">
        <f t="shared" si="0"/>
        <v>106.20000000000005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300</v>
      </c>
      <c r="D68" s="390">
        <f>+'Dramakan hosqer'!C81</f>
        <v>579</v>
      </c>
      <c r="E68" s="391">
        <f t="shared" ref="E68:E81" si="7">D68-C68</f>
        <v>279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260</v>
      </c>
      <c r="D69" s="390">
        <f>+'Dramakan hosqer'!C82</f>
        <v>233.2</v>
      </c>
      <c r="E69" s="391">
        <f>D69-C69</f>
        <v>-26.800000000000011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320</v>
      </c>
      <c r="E70" s="391">
        <f t="shared" si="7"/>
        <v>320</v>
      </c>
      <c r="F70" s="392" t="s">
        <v>336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>
        <v>970</v>
      </c>
      <c r="D71" s="390">
        <f>+'Dramakan hosqer'!C84</f>
        <v>504</v>
      </c>
      <c r="E71" s="391">
        <f t="shared" si="7"/>
        <v>-466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4501.8999999999996</v>
      </c>
      <c r="E78" s="136">
        <f t="shared" si="7"/>
        <v>4501.8999999999996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4501.8999999999996</v>
      </c>
      <c r="E79" s="134">
        <f>D79-C79</f>
        <v>4501.8999999999996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14201.39999999998</v>
      </c>
      <c r="D81" s="136">
        <f>D6+D7-D23</f>
        <v>3713.3999999999796</v>
      </c>
      <c r="E81" s="136">
        <f t="shared" si="7"/>
        <v>-10488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8" t="str">
        <f>+'Ekamut-caxs'!D78</f>
        <v>Ա.Գնունի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7" t="s">
        <v>90</v>
      </c>
      <c r="E84" s="487"/>
      <c r="F84" s="153"/>
    </row>
    <row r="85" spans="1:20" s="11" customFormat="1" ht="22.5" customHeight="1">
      <c r="A85" s="12"/>
      <c r="B85" s="220" t="s">
        <v>6</v>
      </c>
      <c r="C85" s="215"/>
      <c r="D85" s="485" t="str">
        <f>+'Ekamut-caxs'!D80</f>
        <v>Ս.Բոյախչյան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7" t="s">
        <v>90</v>
      </c>
      <c r="E86" s="48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E41" sqref="E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4" t="s">
        <v>65</v>
      </c>
      <c r="B1" s="494"/>
      <c r="C1" s="494"/>
      <c r="D1" s="494"/>
      <c r="E1" s="49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5" t="str">
        <f>+'Ekamut-caxs'!A13:D13</f>
        <v xml:space="preserve">«Երևանի հ․125 մսուր-մանկապարտեզ» ՀՈԱԿ-ի </v>
      </c>
      <c r="B2" s="496"/>
      <c r="C2" s="496"/>
      <c r="D2" s="496"/>
      <c r="E2" s="49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7" t="s">
        <v>142</v>
      </c>
      <c r="B3" s="497"/>
      <c r="C3" s="497"/>
      <c r="D3" s="497"/>
      <c r="E3" s="49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8" t="s">
        <v>243</v>
      </c>
      <c r="B4" s="498"/>
      <c r="C4" s="498"/>
      <c r="D4" s="498"/>
      <c r="E4" s="49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9" t="s">
        <v>147</v>
      </c>
      <c r="B7" s="500"/>
      <c r="C7" s="50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9" t="s">
        <v>172</v>
      </c>
      <c r="B35" s="500"/>
      <c r="C35" s="50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234.5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202.9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27.3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9.6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24.5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>
        <v>11.4</v>
      </c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6</v>
      </c>
      <c r="E53" s="22"/>
    </row>
    <row r="54" spans="1:22" ht="28.5">
      <c r="A54" s="102"/>
      <c r="B54" s="99" t="s">
        <v>173</v>
      </c>
      <c r="C54" s="21"/>
      <c r="D54" s="100">
        <f>SUM(D55:D58)</f>
        <v>6256.2</v>
      </c>
      <c r="E54" s="22"/>
      <c r="F54" s="150">
        <f>SUM(D36:D53)</f>
        <v>516.20000000000005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6256.2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6772.4</v>
      </c>
      <c r="E59" s="119"/>
      <c r="F59" s="335">
        <f>+D59-D55</f>
        <v>516.19999999999982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10047.700000000001</v>
      </c>
      <c r="D62" s="489" t="s">
        <v>175</v>
      </c>
      <c r="E62" s="49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1" t="str">
        <f>+'Ekamut-caxs'!D78</f>
        <v>Ա.Գնունի</v>
      </c>
      <c r="E64" s="49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2" t="s">
        <v>90</v>
      </c>
      <c r="E65" s="49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1" t="str">
        <f>+'Ekamut-caxs'!D80</f>
        <v>Ս.Բոյախչյան</v>
      </c>
      <c r="E66" s="49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3" t="s">
        <v>90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E41" sqref="E4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5" t="s">
        <v>65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հ․125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91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01" t="s">
        <v>112</v>
      </c>
      <c r="B5" s="501" t="s">
        <v>92</v>
      </c>
      <c r="C5" s="502" t="s">
        <v>93</v>
      </c>
      <c r="D5" s="502"/>
      <c r="E5" s="502"/>
      <c r="F5" s="502"/>
      <c r="G5" s="502" t="s">
        <v>94</v>
      </c>
      <c r="H5" s="502"/>
      <c r="I5" s="502"/>
      <c r="J5" s="502"/>
      <c r="K5" s="502" t="s">
        <v>132</v>
      </c>
      <c r="L5" s="502"/>
      <c r="M5" s="502"/>
      <c r="N5" s="502"/>
      <c r="O5" s="502"/>
    </row>
    <row r="6" spans="1:15" s="265" customFormat="1" ht="51" customHeight="1">
      <c r="A6" s="501"/>
      <c r="B6" s="501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2393</v>
      </c>
      <c r="D7" s="269">
        <v>343874.1</v>
      </c>
      <c r="E7" s="270">
        <v>2091</v>
      </c>
      <c r="F7" s="271">
        <f>IF((E7&lt;10000), E7*143.7, E7*107.1)</f>
        <v>300476.69999999995</v>
      </c>
      <c r="G7" s="268">
        <v>3800</v>
      </c>
      <c r="H7" s="269">
        <v>180624</v>
      </c>
      <c r="I7" s="270">
        <v>4560</v>
      </c>
      <c r="J7" s="271">
        <v>233269</v>
      </c>
      <c r="K7" s="272">
        <v>121</v>
      </c>
      <c r="L7" s="270">
        <v>84</v>
      </c>
      <c r="M7" s="273">
        <f>+L7*200.47</f>
        <v>16839.48</v>
      </c>
      <c r="N7" s="274">
        <f>+L7*7.94904</f>
        <v>667.71936000000005</v>
      </c>
      <c r="O7" s="273">
        <f>+N7+M7</f>
        <v>17507.199359999999</v>
      </c>
    </row>
    <row r="8" spans="1:15" ht="19.5" customHeight="1">
      <c r="A8" s="266">
        <v>2</v>
      </c>
      <c r="B8" s="267" t="s">
        <v>96</v>
      </c>
      <c r="C8" s="268">
        <v>2132</v>
      </c>
      <c r="D8" s="269">
        <v>306368.40000000002</v>
      </c>
      <c r="E8" s="270">
        <v>1635</v>
      </c>
      <c r="F8" s="271">
        <f t="shared" ref="F8:F18" si="0">IF((E8&lt;10000), E8*143.7, E8*107.1)</f>
        <v>234949.49999999997</v>
      </c>
      <c r="G8" s="268">
        <v>3900</v>
      </c>
      <c r="H8" s="269">
        <v>186572</v>
      </c>
      <c r="I8" s="270">
        <v>4000</v>
      </c>
      <c r="J8" s="271">
        <v>207720</v>
      </c>
      <c r="K8" s="272">
        <v>171</v>
      </c>
      <c r="L8" s="270">
        <v>110</v>
      </c>
      <c r="M8" s="273">
        <f t="shared" ref="M8:M18" si="1">+L8*200.47</f>
        <v>22051.7</v>
      </c>
      <c r="N8" s="274">
        <f t="shared" ref="N8:N18" si="2">+L8*7.94904</f>
        <v>874.39440000000002</v>
      </c>
      <c r="O8" s="273">
        <f t="shared" ref="O8:O18" si="3">+N8+M8</f>
        <v>22926.094400000002</v>
      </c>
    </row>
    <row r="9" spans="1:15" ht="19.5" customHeight="1">
      <c r="A9" s="266">
        <v>3</v>
      </c>
      <c r="B9" s="267" t="s">
        <v>97</v>
      </c>
      <c r="C9" s="268">
        <v>997</v>
      </c>
      <c r="D9" s="269">
        <v>143268.9</v>
      </c>
      <c r="E9" s="270">
        <v>1242</v>
      </c>
      <c r="F9" s="271">
        <f t="shared" si="0"/>
        <v>178475.4</v>
      </c>
      <c r="G9" s="268">
        <v>3420</v>
      </c>
      <c r="H9" s="269">
        <v>169102</v>
      </c>
      <c r="I9" s="270">
        <v>3540</v>
      </c>
      <c r="J9" s="271">
        <v>183719</v>
      </c>
      <c r="K9" s="272">
        <v>74</v>
      </c>
      <c r="L9" s="270">
        <v>71</v>
      </c>
      <c r="M9" s="273">
        <f t="shared" si="1"/>
        <v>14233.37</v>
      </c>
      <c r="N9" s="274">
        <f t="shared" si="2"/>
        <v>564.38184000000001</v>
      </c>
      <c r="O9" s="273">
        <f t="shared" si="3"/>
        <v>14797.751840000001</v>
      </c>
    </row>
    <row r="10" spans="1:15" ht="19.5" customHeight="1">
      <c r="A10" s="266">
        <v>4</v>
      </c>
      <c r="B10" s="267" t="s">
        <v>98</v>
      </c>
      <c r="C10" s="272">
        <v>129</v>
      </c>
      <c r="D10" s="275">
        <v>18537.3</v>
      </c>
      <c r="E10" s="270"/>
      <c r="F10" s="271">
        <f t="shared" si="0"/>
        <v>0</v>
      </c>
      <c r="G10" s="268">
        <v>3320</v>
      </c>
      <c r="H10" s="275">
        <v>169954</v>
      </c>
      <c r="I10" s="270">
        <v>2980</v>
      </c>
      <c r="J10" s="271">
        <v>152570</v>
      </c>
      <c r="K10" s="272">
        <v>108</v>
      </c>
      <c r="L10" s="270">
        <v>119</v>
      </c>
      <c r="M10" s="273">
        <f t="shared" si="1"/>
        <v>23855.93</v>
      </c>
      <c r="N10" s="274">
        <f t="shared" si="2"/>
        <v>945.93575999999996</v>
      </c>
      <c r="O10" s="273">
        <f t="shared" si="3"/>
        <v>24801.865760000001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268">
        <v>2900</v>
      </c>
      <c r="H11" s="275">
        <v>151490</v>
      </c>
      <c r="I11" s="270">
        <v>2660</v>
      </c>
      <c r="J11" s="271">
        <v>133657</v>
      </c>
      <c r="K11" s="272">
        <v>104</v>
      </c>
      <c r="L11" s="270">
        <v>107</v>
      </c>
      <c r="M11" s="273">
        <f t="shared" si="1"/>
        <v>21450.29</v>
      </c>
      <c r="N11" s="274">
        <f t="shared" si="2"/>
        <v>850.54728</v>
      </c>
      <c r="O11" s="273">
        <f t="shared" si="3"/>
        <v>22300.83728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268">
        <v>3060</v>
      </c>
      <c r="H12" s="275">
        <v>160849</v>
      </c>
      <c r="I12" s="270">
        <v>3080</v>
      </c>
      <c r="J12" s="271">
        <v>146118</v>
      </c>
      <c r="K12" s="272">
        <v>207</v>
      </c>
      <c r="L12" s="270">
        <v>99</v>
      </c>
      <c r="M12" s="273">
        <f t="shared" si="1"/>
        <v>19846.53</v>
      </c>
      <c r="N12" s="274">
        <f t="shared" si="2"/>
        <v>786.95496000000003</v>
      </c>
      <c r="O12" s="273">
        <f t="shared" si="3"/>
        <v>20633.484959999998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268">
        <v>2700</v>
      </c>
      <c r="H13" s="275">
        <v>130596</v>
      </c>
      <c r="I13" s="270">
        <v>3000</v>
      </c>
      <c r="J13" s="271">
        <v>142440</v>
      </c>
      <c r="K13" s="272">
        <v>1645</v>
      </c>
      <c r="L13" s="270">
        <v>195</v>
      </c>
      <c r="M13" s="273">
        <f t="shared" si="1"/>
        <v>39091.65</v>
      </c>
      <c r="N13" s="274">
        <f t="shared" si="2"/>
        <v>1550.0627999999999</v>
      </c>
      <c r="O13" s="273">
        <f t="shared" si="3"/>
        <v>40641.712800000001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268">
        <v>2840</v>
      </c>
      <c r="H14" s="275">
        <v>135283</v>
      </c>
      <c r="I14" s="270">
        <v>2900</v>
      </c>
      <c r="J14" s="271">
        <v>138692</v>
      </c>
      <c r="K14" s="272">
        <v>115</v>
      </c>
      <c r="L14" s="270">
        <v>218</v>
      </c>
      <c r="M14" s="273">
        <f t="shared" si="1"/>
        <v>43702.46</v>
      </c>
      <c r="N14" s="274">
        <f t="shared" si="2"/>
        <v>1732.8907200000001</v>
      </c>
      <c r="O14" s="273">
        <f t="shared" si="3"/>
        <v>45435.350720000002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268">
        <v>2760</v>
      </c>
      <c r="H15" s="275">
        <v>131205</v>
      </c>
      <c r="I15" s="270">
        <v>2960</v>
      </c>
      <c r="J15" s="271">
        <v>141701</v>
      </c>
      <c r="K15" s="272">
        <v>231</v>
      </c>
      <c r="L15" s="270">
        <v>207</v>
      </c>
      <c r="M15" s="273">
        <f t="shared" si="1"/>
        <v>41497.29</v>
      </c>
      <c r="N15" s="274">
        <f t="shared" si="2"/>
        <v>1645.45128</v>
      </c>
      <c r="O15" s="273">
        <f t="shared" si="3"/>
        <v>43142.741280000002</v>
      </c>
    </row>
    <row r="16" spans="1:15" ht="19.5" customHeight="1">
      <c r="A16" s="266">
        <v>10</v>
      </c>
      <c r="B16" s="276" t="s">
        <v>104</v>
      </c>
      <c r="C16" s="272"/>
      <c r="D16" s="275"/>
      <c r="E16" s="270"/>
      <c r="F16" s="271">
        <f t="shared" si="0"/>
        <v>0</v>
      </c>
      <c r="G16" s="272">
        <v>3320</v>
      </c>
      <c r="H16" s="275">
        <v>165554</v>
      </c>
      <c r="I16" s="270">
        <v>4420</v>
      </c>
      <c r="J16" s="271">
        <v>210981.6</v>
      </c>
      <c r="K16" s="272">
        <v>148</v>
      </c>
      <c r="L16" s="270">
        <v>187</v>
      </c>
      <c r="M16" s="273">
        <f t="shared" si="1"/>
        <v>37487.89</v>
      </c>
      <c r="N16" s="274">
        <f t="shared" si="2"/>
        <v>1486.47048</v>
      </c>
      <c r="O16" s="273">
        <f t="shared" si="3"/>
        <v>38974.360480000003</v>
      </c>
    </row>
    <row r="17" spans="1:15" ht="19.5" customHeight="1">
      <c r="A17" s="266">
        <v>11</v>
      </c>
      <c r="B17" s="276" t="s">
        <v>105</v>
      </c>
      <c r="C17" s="272">
        <v>634</v>
      </c>
      <c r="D17" s="275">
        <v>91105.8</v>
      </c>
      <c r="E17" s="471">
        <f>+C17</f>
        <v>634</v>
      </c>
      <c r="F17" s="271">
        <f t="shared" si="0"/>
        <v>91105.799999999988</v>
      </c>
      <c r="G17" s="272">
        <v>3920</v>
      </c>
      <c r="H17" s="275">
        <v>196842</v>
      </c>
      <c r="I17" s="270">
        <f>+G7</f>
        <v>3800</v>
      </c>
      <c r="J17" s="271">
        <f t="shared" ref="J17:J18" si="4">+I17*53.48</f>
        <v>203224</v>
      </c>
      <c r="K17" s="270">
        <v>116</v>
      </c>
      <c r="L17" s="270">
        <v>121</v>
      </c>
      <c r="M17" s="273">
        <f t="shared" si="1"/>
        <v>24256.87</v>
      </c>
      <c r="N17" s="274">
        <f t="shared" si="2"/>
        <v>961.83384000000001</v>
      </c>
      <c r="O17" s="273">
        <f t="shared" si="3"/>
        <v>25218.703839999998</v>
      </c>
    </row>
    <row r="18" spans="1:15" ht="19.5" customHeight="1">
      <c r="A18" s="266">
        <v>12</v>
      </c>
      <c r="B18" s="276" t="s">
        <v>106</v>
      </c>
      <c r="C18" s="272">
        <v>1632</v>
      </c>
      <c r="D18" s="275">
        <v>234518.39999999999</v>
      </c>
      <c r="E18" s="270">
        <f>+C18</f>
        <v>1632</v>
      </c>
      <c r="F18" s="271">
        <f t="shared" si="0"/>
        <v>234518.39999999999</v>
      </c>
      <c r="G18" s="272">
        <v>4000</v>
      </c>
      <c r="H18" s="275">
        <v>202920</v>
      </c>
      <c r="I18" s="270">
        <f>+G18</f>
        <v>4000</v>
      </c>
      <c r="J18" s="271">
        <f t="shared" si="4"/>
        <v>213920</v>
      </c>
      <c r="K18" s="270">
        <v>136</v>
      </c>
      <c r="L18" s="270">
        <f>+K18</f>
        <v>136</v>
      </c>
      <c r="M18" s="273">
        <f t="shared" si="1"/>
        <v>27263.919999999998</v>
      </c>
      <c r="N18" s="274">
        <f t="shared" si="2"/>
        <v>1081.06944</v>
      </c>
      <c r="O18" s="273">
        <f t="shared" si="3"/>
        <v>28344.989439999998</v>
      </c>
    </row>
    <row r="19" spans="1:15" ht="32.25" customHeight="1">
      <c r="A19" s="278"/>
      <c r="B19" s="262" t="s">
        <v>88</v>
      </c>
      <c r="C19" s="279">
        <f t="shared" ref="C19:K19" si="5">SUM(C7:C18)</f>
        <v>7917</v>
      </c>
      <c r="D19" s="280">
        <f t="shared" si="5"/>
        <v>1137672.9000000001</v>
      </c>
      <c r="E19" s="279">
        <f t="shared" si="5"/>
        <v>7234</v>
      </c>
      <c r="F19" s="280">
        <f>SUM(F7:F18)</f>
        <v>1039525.7999999999</v>
      </c>
      <c r="G19" s="279">
        <f>SUM(G7:G18)</f>
        <v>39940</v>
      </c>
      <c r="H19" s="280">
        <f>SUM(H7:H18)</f>
        <v>1980991</v>
      </c>
      <c r="I19" s="279">
        <f>SUM(I7:I18)</f>
        <v>41900</v>
      </c>
      <c r="J19" s="280">
        <f>SUM(J7:J18)</f>
        <v>2108011.6</v>
      </c>
      <c r="K19" s="279">
        <f t="shared" si="5"/>
        <v>3176</v>
      </c>
      <c r="L19" s="279">
        <f>SUM(L7:L18)</f>
        <v>1654</v>
      </c>
      <c r="M19" s="280">
        <f>SUM(M7:M18)</f>
        <v>331577.38</v>
      </c>
      <c r="N19" s="281">
        <f>SUM(N7:N18)</f>
        <v>13147.712159999999</v>
      </c>
      <c r="O19" s="280">
        <f>SUM(O7:O18)</f>
        <v>344725.09215999994</v>
      </c>
    </row>
    <row r="20" spans="1:15" ht="21.75" customHeight="1">
      <c r="B20" s="282"/>
      <c r="C20" s="283"/>
      <c r="D20" s="284"/>
      <c r="E20" s="283"/>
      <c r="F20" s="284">
        <f>ROUND(F19/1000,1)</f>
        <v>1039.5</v>
      </c>
      <c r="G20" s="283"/>
      <c r="H20" s="284"/>
      <c r="I20" s="283"/>
      <c r="J20" s="284">
        <f>ROUND(J19/1000,1)</f>
        <v>2108</v>
      </c>
      <c r="K20" s="283"/>
      <c r="L20" s="283"/>
      <c r="M20" s="284">
        <f>ROUND(M19/1000,1)</f>
        <v>331.6</v>
      </c>
      <c r="N20" s="284">
        <f t="shared" ref="N20:O20" si="6">ROUND(N19/1000,1)</f>
        <v>13.1</v>
      </c>
      <c r="O20" s="284">
        <f t="shared" si="6"/>
        <v>344.7</v>
      </c>
    </row>
    <row r="21" spans="1:15" ht="33.75" customHeight="1" thickBot="1">
      <c r="B21" s="508" t="s">
        <v>235</v>
      </c>
      <c r="C21" s="508"/>
      <c r="D21" s="508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1039.5</v>
      </c>
      <c r="G27" s="319" t="s">
        <v>236</v>
      </c>
      <c r="H27" s="317" t="s">
        <v>236</v>
      </c>
      <c r="I27" s="317" t="s">
        <v>236</v>
      </c>
      <c r="J27" s="318">
        <f>J20-J26</f>
        <v>2108</v>
      </c>
      <c r="K27" s="319" t="s">
        <v>236</v>
      </c>
      <c r="L27" s="317" t="s">
        <v>236</v>
      </c>
      <c r="M27" s="320">
        <f>M20-M26</f>
        <v>331.6</v>
      </c>
      <c r="N27" s="315" t="s">
        <v>236</v>
      </c>
      <c r="O27" s="318">
        <f>+O20-M26</f>
        <v>344.7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5"/>
      <c r="J30" s="506"/>
      <c r="K30" s="506"/>
      <c r="M30" s="286"/>
    </row>
    <row r="31" spans="1:15" s="258" customFormat="1">
      <c r="C31" s="326"/>
      <c r="D31" s="326"/>
      <c r="E31" s="327"/>
      <c r="F31" s="327"/>
      <c r="G31" s="507" t="s">
        <v>89</v>
      </c>
      <c r="H31" s="507"/>
      <c r="I31" s="328"/>
      <c r="J31" s="507" t="s">
        <v>107</v>
      </c>
      <c r="K31" s="50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6"/>
      <c r="H32" s="506"/>
      <c r="I32" s="330"/>
      <c r="J32" s="506"/>
      <c r="K32" s="506"/>
    </row>
    <row r="33" spans="3:13" s="258" customFormat="1">
      <c r="C33" s="285"/>
      <c r="D33" s="285"/>
      <c r="G33" s="507" t="s">
        <v>89</v>
      </c>
      <c r="H33" s="507"/>
      <c r="I33" s="328"/>
      <c r="J33" s="507" t="s">
        <v>107</v>
      </c>
      <c r="K33" s="507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503" t="s">
        <v>204</v>
      </c>
      <c r="J36" s="503"/>
      <c r="K36" s="334"/>
      <c r="L36" s="503" t="s">
        <v>239</v>
      </c>
      <c r="M36" s="503"/>
    </row>
    <row r="37" spans="3:13">
      <c r="C37" s="332"/>
      <c r="D37" s="332"/>
      <c r="E37" s="503" t="s">
        <v>203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հ․125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7" t="s">
        <v>251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140</v>
      </c>
      <c r="B5" s="517" t="s">
        <v>66</v>
      </c>
      <c r="C5" s="375"/>
      <c r="D5" s="375"/>
      <c r="E5" s="518" t="s">
        <v>277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141</v>
      </c>
    </row>
    <row r="6" spans="1:18" ht="106.5" customHeight="1">
      <c r="A6" s="517"/>
      <c r="B6" s="517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6"/>
    </row>
    <row r="7" spans="1:18" ht="27.75" customHeight="1">
      <c r="A7" s="154">
        <v>1</v>
      </c>
      <c r="B7" s="185" t="s">
        <v>188</v>
      </c>
      <c r="C7" s="470">
        <v>41142.199999999997</v>
      </c>
      <c r="D7" s="186">
        <v>4711.2</v>
      </c>
      <c r="E7" s="186">
        <v>8977.2000000000007</v>
      </c>
      <c r="F7" s="186">
        <v>956.8</v>
      </c>
      <c r="G7" s="186">
        <f>IF(F7&gt;0,C15, 0)</f>
        <v>124</v>
      </c>
      <c r="H7" s="186">
        <v>124</v>
      </c>
      <c r="I7" s="249"/>
      <c r="J7" s="186">
        <v>120</v>
      </c>
      <c r="K7" s="249"/>
      <c r="L7" s="186"/>
      <c r="M7" s="186">
        <v>3973.6320000000001</v>
      </c>
      <c r="N7" s="186"/>
      <c r="O7" s="187">
        <f>ROUND(SUM(C7:N7),1)</f>
        <v>60129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60129</v>
      </c>
    </row>
    <row r="10" spans="1:18" s="156" customFormat="1" ht="18.75" customHeight="1">
      <c r="B10" s="257">
        <f>4967-478.4</f>
        <v>4488.6000000000004</v>
      </c>
      <c r="C10" s="158">
        <f>+B10*2</f>
        <v>8977.2000000000007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2"/>
      <c r="M11" s="512"/>
      <c r="N11" s="512"/>
      <c r="O11" s="167"/>
    </row>
    <row r="12" spans="1:18" s="156" customFormat="1" ht="69" customHeight="1">
      <c r="B12" s="513" t="s">
        <v>196</v>
      </c>
      <c r="C12" s="514"/>
      <c r="D12" s="166"/>
      <c r="E12" s="166"/>
      <c r="H12" s="126"/>
      <c r="I12" s="126"/>
      <c r="J12" s="513" t="s">
        <v>197</v>
      </c>
      <c r="K12" s="514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1"/>
      <c r="F17" s="521"/>
      <c r="G17" s="227"/>
      <c r="H17" s="227"/>
      <c r="I17" s="510" t="str">
        <f>+'Ekamut-caxs'!D78</f>
        <v>Ա.Գնունի</v>
      </c>
      <c r="J17" s="510"/>
      <c r="K17" s="510"/>
      <c r="L17" s="176"/>
      <c r="M17" s="176"/>
    </row>
    <row r="18" spans="2:13" s="177" customFormat="1" ht="17.25" customHeight="1">
      <c r="B18" s="228"/>
      <c r="C18" s="229"/>
      <c r="D18" s="229"/>
      <c r="E18" s="522" t="s">
        <v>89</v>
      </c>
      <c r="F18" s="522"/>
      <c r="G18" s="230"/>
      <c r="H18" s="231"/>
      <c r="I18" s="511" t="s">
        <v>90</v>
      </c>
      <c r="J18" s="511"/>
      <c r="K18" s="51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1"/>
      <c r="F19" s="521"/>
      <c r="G19" s="233"/>
      <c r="H19" s="233"/>
      <c r="I19" s="510" t="str">
        <f>+'Ekamut-caxs'!D80</f>
        <v>Ս.Բոյախչյան</v>
      </c>
      <c r="J19" s="510"/>
      <c r="K19" s="510"/>
      <c r="L19" s="176"/>
      <c r="M19" s="176"/>
    </row>
    <row r="20" spans="2:13" s="177" customFormat="1" ht="18.75" customHeight="1">
      <c r="B20" s="229"/>
      <c r="C20" s="229"/>
      <c r="D20" s="229"/>
      <c r="E20" s="522" t="s">
        <v>89</v>
      </c>
      <c r="F20" s="522"/>
      <c r="G20" s="230"/>
      <c r="H20" s="231"/>
      <c r="I20" s="511" t="s">
        <v>90</v>
      </c>
      <c r="J20" s="511"/>
      <c r="K20" s="51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E41" sqref="E41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5" t="s">
        <v>65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հ․125 մսուր-մանկապարտեզ» ՀՈԱԿ-ի </v>
      </c>
      <c r="B2" s="526"/>
      <c r="C2" s="526"/>
      <c r="D2" s="526"/>
    </row>
    <row r="3" spans="1:4" ht="39.75" customHeight="1">
      <c r="A3" s="526" t="s">
        <v>275</v>
      </c>
      <c r="B3" s="526"/>
      <c r="C3" s="526"/>
      <c r="D3" s="526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66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5</v>
      </c>
      <c r="D31" s="339">
        <f>D7+D13+D19+D25</f>
        <v>156</v>
      </c>
    </row>
    <row r="34" spans="2:4" ht="17.25">
      <c r="B34" s="434" t="s">
        <v>2</v>
      </c>
      <c r="C34" s="523" t="str">
        <f>+'Ekamut-caxs'!D78</f>
        <v>Ա.Գնունի</v>
      </c>
      <c r="D34" s="523"/>
    </row>
    <row r="35" spans="2:4" ht="15.75" customHeight="1">
      <c r="B35" s="435" t="s">
        <v>4</v>
      </c>
      <c r="C35" s="524" t="s">
        <v>5</v>
      </c>
      <c r="D35" s="524"/>
    </row>
    <row r="36" spans="2:4" ht="27" customHeight="1">
      <c r="B36" s="31" t="s">
        <v>6</v>
      </c>
      <c r="C36" s="523" t="str">
        <f>+'Ekamut-caxs'!D80</f>
        <v>Ս.Բոյախչյան</v>
      </c>
      <c r="D36" s="523"/>
    </row>
    <row r="37" spans="2:4">
      <c r="C37" s="524" t="s">
        <v>5</v>
      </c>
      <c r="D37" s="524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41" sqref="E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4" t="s">
        <v>65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հ․125 մսուր-մանկապարտեզ» ՀՈԱԿ-ի </v>
      </c>
      <c r="B2" s="497"/>
      <c r="C2" s="497"/>
      <c r="D2" s="497"/>
      <c r="E2" s="497"/>
    </row>
    <row r="3" spans="1:13" ht="28.5" customHeight="1">
      <c r="A3" s="497" t="s">
        <v>272</v>
      </c>
      <c r="B3" s="497"/>
      <c r="C3" s="497"/>
      <c r="D3" s="497"/>
      <c r="E3" s="497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51692</v>
      </c>
      <c r="D8" s="130"/>
      <c r="E8" s="130">
        <v>10086.200000000001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6748.3</v>
      </c>
      <c r="D9" s="130"/>
      <c r="E9" s="130">
        <v>1418.3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/>
      <c r="E10" s="452">
        <f>+M10</f>
        <v>1638</v>
      </c>
      <c r="F10" s="357">
        <v>11</v>
      </c>
      <c r="G10" s="358">
        <v>156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1638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/>
      <c r="E11" s="452">
        <f>+M11</f>
        <v>1638</v>
      </c>
      <c r="F11" s="357">
        <v>12</v>
      </c>
      <c r="G11" s="363">
        <v>156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1638</v>
      </c>
    </row>
    <row r="12" spans="1:13" s="83" customFormat="1" ht="31.5" customHeight="1">
      <c r="A12" s="121"/>
      <c r="B12" s="366" t="s">
        <v>267</v>
      </c>
      <c r="C12" s="367">
        <f>ROUND(SUM(C8:C11),1)</f>
        <v>58440.3</v>
      </c>
      <c r="D12" s="367">
        <f>ROUND(SUM(D8:D11),1)</f>
        <v>0</v>
      </c>
      <c r="E12" s="367">
        <f>ROUND(SUM(E8:E11),1)</f>
        <v>14780.5</v>
      </c>
    </row>
    <row r="14" spans="1:13" ht="51" customHeight="1">
      <c r="B14" s="529" t="s">
        <v>268</v>
      </c>
      <c r="C14" s="529"/>
      <c r="D14" s="529"/>
      <c r="E14" s="529"/>
    </row>
    <row r="19" spans="2:5" ht="20.25" customHeight="1">
      <c r="B19" s="76" t="s">
        <v>2</v>
      </c>
      <c r="C19" s="76"/>
      <c r="D19" s="527" t="str">
        <f>+'Ekamut-caxs'!D78</f>
        <v>Ա.Գնունի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7" t="str">
        <f>+'Ekamut-caxs'!D80</f>
        <v>Ս.Բոյախչյան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41" sqref="E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65</v>
      </c>
      <c r="B1" s="532"/>
      <c r="C1" s="532"/>
      <c r="D1" s="532"/>
      <c r="E1" s="532"/>
      <c r="F1" s="532"/>
    </row>
    <row r="2" spans="1:8" ht="23.25" customHeight="1">
      <c r="A2" s="495" t="str">
        <f>+'Ekamut-caxs'!A13</f>
        <v xml:space="preserve">«Երևանի հ․125 մսուր-մանկապարտեզ» ՀՈԱԿ-ի </v>
      </c>
      <c r="B2" s="495"/>
      <c r="C2" s="495"/>
      <c r="D2" s="495"/>
      <c r="E2" s="495"/>
      <c r="F2" s="495"/>
    </row>
    <row r="3" spans="1:8" ht="40.5" customHeight="1">
      <c r="A3" s="495" t="s">
        <v>313</v>
      </c>
      <c r="B3" s="495"/>
      <c r="C3" s="495"/>
      <c r="D3" s="495"/>
      <c r="E3" s="495"/>
      <c r="F3" s="495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v>2816.1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v>812.2</v>
      </c>
      <c r="F9" s="130"/>
      <c r="G9" s="441"/>
    </row>
    <row r="10" spans="1:8" ht="35.25" customHeight="1">
      <c r="A10" s="439">
        <f t="shared" ref="A10:A14" si="0">+A9+1</f>
        <v>3</v>
      </c>
      <c r="B10" s="440" t="s">
        <v>317</v>
      </c>
      <c r="C10" s="130"/>
      <c r="D10" s="130"/>
      <c r="E10" s="130">
        <v>1189.7</v>
      </c>
      <c r="F10" s="130"/>
      <c r="G10" s="441"/>
    </row>
    <row r="11" spans="1:8" ht="35.25" customHeight="1">
      <c r="A11" s="439">
        <f t="shared" si="0"/>
        <v>4</v>
      </c>
      <c r="B11" s="440" t="s">
        <v>327</v>
      </c>
      <c r="C11" s="130"/>
      <c r="D11" s="130"/>
      <c r="E11" s="130">
        <v>504</v>
      </c>
      <c r="F11" s="130"/>
      <c r="G11" s="441"/>
    </row>
    <row r="12" spans="1:8" ht="35.25" customHeight="1">
      <c r="A12" s="439">
        <f t="shared" si="0"/>
        <v>5</v>
      </c>
      <c r="B12" s="440"/>
      <c r="C12" s="130"/>
      <c r="D12" s="130"/>
      <c r="E12" s="130">
        <f t="shared" ref="E12:E13" si="1">+D12*C12</f>
        <v>0</v>
      </c>
      <c r="F12" s="130"/>
      <c r="G12" s="441"/>
    </row>
    <row r="13" spans="1:8" ht="35.25" customHeight="1">
      <c r="A13" s="439">
        <f t="shared" si="0"/>
        <v>6</v>
      </c>
      <c r="B13" s="440"/>
      <c r="C13" s="130"/>
      <c r="D13" s="130"/>
      <c r="E13" s="130">
        <f t="shared" si="1"/>
        <v>0</v>
      </c>
      <c r="F13" s="130"/>
      <c r="G13" s="441"/>
    </row>
    <row r="14" spans="1:8" ht="35.25" customHeight="1">
      <c r="A14" s="439">
        <f t="shared" si="0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4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5322</v>
      </c>
      <c r="F15" s="443">
        <f t="shared" si="2"/>
        <v>0</v>
      </c>
      <c r="G15" s="27">
        <f>+C17+C18-E15</f>
        <v>-5322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30" t="str">
        <f>+'Ekamut-caxs'!D78</f>
        <v>Ա.Գնունի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0" t="str">
        <f>+'Ekamut-caxs'!D80</f>
        <v>Ս.Բոյախչյան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https://mul2.yerevan.am/tasks/1972414/oneclick?token=bc48a5d41929338f912b7be79dd3aa12</cp:keywords>
  <cp:lastModifiedBy>Lusine Petrosyan</cp:lastModifiedBy>
  <cp:lastPrinted>2024-11-12T06:28:33Z</cp:lastPrinted>
  <dcterms:created xsi:type="dcterms:W3CDTF">1996-10-14T23:33:28Z</dcterms:created>
  <dcterms:modified xsi:type="dcterms:W3CDTF">2024-12-29T19:27:12Z</dcterms:modified>
</cp:coreProperties>
</file>