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8E0ABB9-B3CB-4941-AE9B-FD210360194F}" xr6:coauthVersionLast="47" xr6:coauthVersionMax="47" xr10:uidLastSave="{00000000-0000-0000-0000-000000000000}"/>
  <bookViews>
    <workbookView xWindow="-120" yWindow="-120" windowWidth="29040" windowHeight="15720" tabRatio="881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76" i="7"/>
  <c r="A71" i="7"/>
  <c r="A62" i="7"/>
  <c r="A59" i="7"/>
  <c r="A47" i="7"/>
  <c r="A70" i="19"/>
  <c r="A61" i="19"/>
  <c r="A58" i="19"/>
  <c r="A46" i="19"/>
  <c r="I17" i="20"/>
  <c r="E17" i="20"/>
  <c r="C7" i="10" l="1"/>
  <c r="J53" i="19"/>
  <c r="C34" i="9" l="1"/>
  <c r="D7" i="9"/>
  <c r="C72" i="7"/>
  <c r="C91" i="7"/>
  <c r="C60" i="7"/>
  <c r="C51" i="7"/>
  <c r="C45" i="7"/>
  <c r="A14" i="7"/>
  <c r="A2" i="18"/>
  <c r="A2" i="9"/>
  <c r="A2" i="10"/>
  <c r="D21" i="22" l="1"/>
  <c r="C26" i="7"/>
  <c r="D13" i="10" s="1"/>
  <c r="D19" i="21" l="1"/>
  <c r="K15" i="11" l="1"/>
  <c r="C10" i="11"/>
  <c r="J17" i="20" l="1"/>
  <c r="E18" i="20"/>
  <c r="D10" i="9" l="1"/>
  <c r="D9" i="9"/>
  <c r="D13" i="9"/>
  <c r="D12" i="9"/>
  <c r="E9" i="22"/>
  <c r="E10" i="22"/>
  <c r="E11" i="22"/>
  <c r="E12" i="22"/>
  <c r="E13" i="22"/>
  <c r="E8" i="22"/>
  <c r="E14" i="22" s="1"/>
  <c r="C15" i="22"/>
  <c r="D15" i="22"/>
  <c r="F15" i="22"/>
  <c r="A9" i="22"/>
  <c r="A10" i="22" s="1"/>
  <c r="A11" i="22" s="1"/>
  <c r="A12" i="22" s="1"/>
  <c r="A13" i="22" s="1"/>
  <c r="A14" i="22" s="1"/>
  <c r="D24" i="22"/>
  <c r="A2" i="22"/>
  <c r="C36" i="15"/>
  <c r="C34" i="15"/>
  <c r="D25" i="15"/>
  <c r="C25" i="15"/>
  <c r="D19" i="15"/>
  <c r="C19" i="15"/>
  <c r="D13" i="15"/>
  <c r="C13" i="15"/>
  <c r="D7" i="15"/>
  <c r="C7" i="15"/>
  <c r="E15" i="22" l="1"/>
  <c r="G15" i="22" s="1"/>
  <c r="D31" i="15"/>
  <c r="C31" i="15"/>
  <c r="D11" i="9"/>
  <c r="C12" i="21"/>
  <c r="G7" i="11"/>
  <c r="O7" i="11" s="1"/>
  <c r="L41" i="19"/>
  <c r="L40" i="19"/>
  <c r="C11" i="7"/>
  <c r="C10" i="7"/>
  <c r="D1" i="7"/>
  <c r="D7" i="7"/>
  <c r="D6" i="10"/>
  <c r="C19" i="7" s="1"/>
  <c r="A76" i="10"/>
  <c r="A77" i="10" s="1"/>
  <c r="A78" i="10" s="1"/>
  <c r="B15" i="10"/>
  <c r="A69" i="10"/>
  <c r="A70" i="10" s="1"/>
  <c r="A71" i="10" s="1"/>
  <c r="A72" i="10" s="1"/>
  <c r="A73" i="10" s="1"/>
  <c r="A74" i="10" s="1"/>
  <c r="C87" i="7"/>
  <c r="C80" i="7"/>
  <c r="C79" i="7" l="1"/>
  <c r="L42" i="19"/>
  <c r="C11" i="9"/>
  <c r="A26" i="9"/>
  <c r="A27" i="9" s="1"/>
  <c r="A29" i="10"/>
  <c r="A30" i="10" s="1"/>
  <c r="A27" i="10"/>
  <c r="A28" i="10" s="1"/>
  <c r="F8" i="20" l="1"/>
  <c r="F9" i="20"/>
  <c r="F10" i="20"/>
  <c r="F11" i="20"/>
  <c r="F12" i="20"/>
  <c r="F13" i="20"/>
  <c r="F14" i="20"/>
  <c r="F15" i="20"/>
  <c r="F16" i="20"/>
  <c r="F7" i="20"/>
  <c r="D22" i="21" l="1"/>
  <c r="A2" i="21"/>
  <c r="D12" i="21"/>
  <c r="M11" i="21"/>
  <c r="E11" i="21" s="1"/>
  <c r="M10" i="21"/>
  <c r="E10" i="21" s="1"/>
  <c r="E12" i="21" l="1"/>
  <c r="D40" i="19" s="1"/>
  <c r="L18" i="20"/>
  <c r="L17" i="20"/>
  <c r="I18" i="20"/>
  <c r="F18" i="20"/>
  <c r="F17" i="20"/>
  <c r="B16" i="9" l="1"/>
  <c r="A2" i="20" l="1"/>
  <c r="F53" i="19"/>
  <c r="F55" i="19"/>
  <c r="J55" i="19" s="1"/>
  <c r="F52" i="19"/>
  <c r="J52" i="19" s="1"/>
  <c r="J51" i="19"/>
  <c r="C71" i="7"/>
  <c r="M26" i="20"/>
  <c r="J26" i="20"/>
  <c r="F26" i="20"/>
  <c r="K19" i="20"/>
  <c r="H19" i="20"/>
  <c r="G19" i="20"/>
  <c r="D19" i="20"/>
  <c r="C19" i="20"/>
  <c r="N18" i="20"/>
  <c r="J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26" i="19" l="1"/>
  <c r="D16" i="9" s="1"/>
  <c r="M19" i="20"/>
  <c r="M20" i="20" s="1"/>
  <c r="M27" i="20" s="1"/>
  <c r="O10" i="20"/>
  <c r="O19" i="20" s="1"/>
  <c r="O20" i="20" s="1"/>
  <c r="O27" i="20" s="1"/>
  <c r="D43" i="19" s="1"/>
  <c r="F43" i="19" s="1"/>
  <c r="N19" i="20"/>
  <c r="N20" i="20" s="1"/>
  <c r="D24" i="19" s="1"/>
  <c r="D60" i="19" l="1"/>
  <c r="E44" i="7"/>
  <c r="C44" i="7"/>
  <c r="D32" i="10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E14" i="10" l="1"/>
  <c r="E13" i="10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1" i="10" l="1"/>
  <c r="A22" i="10" s="1"/>
  <c r="A23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D8" i="10" s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72" i="7"/>
  <c r="B60" i="10" s="1"/>
  <c r="B51" i="7"/>
  <c r="B39" i="10" s="1"/>
  <c r="B49" i="7"/>
  <c r="B37" i="10" s="1"/>
  <c r="B50" i="7"/>
  <c r="B38" i="10" s="1"/>
  <c r="B48" i="7"/>
  <c r="B36" i="10" s="1"/>
  <c r="B42" i="7"/>
  <c r="B30" i="10" s="1"/>
  <c r="B43" i="7"/>
  <c r="B31" i="10" s="1"/>
  <c r="B44" i="7"/>
  <c r="B32" i="10" s="1"/>
  <c r="B45" i="7"/>
  <c r="B33" i="10" s="1"/>
  <c r="B46" i="7"/>
  <c r="B34" i="10" s="1"/>
  <c r="B47" i="7"/>
  <c r="B35" i="10" s="1"/>
  <c r="B41" i="7"/>
  <c r="B29" i="10" s="1"/>
  <c r="B40" i="7"/>
  <c r="B39" i="7"/>
  <c r="B27" i="10" s="1"/>
  <c r="B38" i="7"/>
  <c r="B26" i="10" s="1"/>
  <c r="A41" i="7"/>
  <c r="A30" i="7"/>
  <c r="A31" i="7" s="1"/>
  <c r="C35" i="7"/>
  <c r="B35" i="7"/>
  <c r="B23" i="10" s="1"/>
  <c r="B34" i="7"/>
  <c r="B22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8" i="9"/>
  <c r="A19" i="9" s="1"/>
  <c r="A20" i="9" s="1"/>
  <c r="A21" i="9" s="1"/>
  <c r="A22" i="9" s="1"/>
  <c r="A23" i="9" s="1"/>
  <c r="A32" i="7"/>
  <c r="A34" i="7" s="1"/>
  <c r="A35" i="7" s="1"/>
  <c r="A38" i="9"/>
  <c r="A35" i="9"/>
  <c r="A36" i="9" s="1"/>
  <c r="A37" i="9" s="1"/>
  <c r="A32" i="10"/>
  <c r="A33" i="10" s="1"/>
  <c r="A34" i="10" s="1"/>
  <c r="A35" i="10" s="1"/>
  <c r="A36" i="10" s="1"/>
  <c r="A37" i="10" s="1"/>
  <c r="A38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8" i="7" l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9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1" i="19"/>
  <c r="A52" i="19" s="1"/>
  <c r="A53" i="19" s="1"/>
  <c r="A54" i="19" s="1"/>
  <c r="A55" i="19" s="1"/>
  <c r="A56" i="19" s="1"/>
  <c r="A57" i="19" s="1"/>
  <c r="A59" i="19" s="1"/>
  <c r="A60" i="19" s="1"/>
  <c r="A52" i="7"/>
  <c r="A53" i="7" s="1"/>
  <c r="A54" i="7" s="1"/>
  <c r="A55" i="7" s="1"/>
  <c r="A56" i="7" s="1"/>
  <c r="A57" i="7" s="1"/>
  <c r="A58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B28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4" i="10" s="1"/>
  <c r="A62" i="19"/>
  <c r="A63" i="19" s="1"/>
  <c r="A64" i="19" s="1"/>
  <c r="A65" i="19" s="1"/>
  <c r="A66" i="19" s="1"/>
  <c r="B27" i="9"/>
  <c r="A77" i="7" l="1"/>
  <c r="A78" i="7" s="1"/>
  <c r="A74" i="7"/>
  <c r="A75" i="7" s="1"/>
  <c r="A65" i="10"/>
  <c r="A66" i="10" s="1"/>
  <c r="A67" i="19"/>
  <c r="A68" i="19" s="1"/>
  <c r="A69" i="19" s="1"/>
  <c r="A71" i="19" l="1"/>
  <c r="A72" i="19" s="1"/>
  <c r="C28" i="7"/>
  <c r="D15" i="10" l="1"/>
  <c r="C25" i="7"/>
  <c r="A73" i="19"/>
  <c r="A74" i="19"/>
  <c r="A75" i="19" s="1"/>
  <c r="F5" i="10"/>
  <c r="C67" i="7"/>
  <c r="D12" i="10" l="1"/>
  <c r="E12" i="10" s="1"/>
  <c r="E15" i="10"/>
  <c r="I19" i="11"/>
  <c r="I17" i="11"/>
  <c r="D66" i="18"/>
  <c r="D64" i="18"/>
  <c r="D86" i="10"/>
  <c r="D84" i="10"/>
  <c r="B81" i="10"/>
  <c r="B80" i="10"/>
  <c r="D68" i="9"/>
  <c r="D66" i="9"/>
  <c r="D54" i="18" l="1"/>
  <c r="D59" i="18" s="1"/>
  <c r="A2" i="15"/>
  <c r="F59" i="18" l="1"/>
  <c r="C77" i="7"/>
  <c r="E18" i="7"/>
  <c r="D46" i="19"/>
  <c r="E77" i="7" l="1"/>
  <c r="C46" i="7"/>
  <c r="C30" i="7" l="1"/>
  <c r="D17" i="10" s="1"/>
  <c r="A2" i="11"/>
  <c r="O8" i="11" l="1"/>
  <c r="O9" i="11" s="1"/>
  <c r="D37" i="19" s="1"/>
  <c r="D76" i="19" l="1"/>
  <c r="C38" i="7"/>
  <c r="F54" i="18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60" i="10"/>
  <c r="D53" i="10"/>
  <c r="D59" i="10"/>
  <c r="D23" i="9" l="1"/>
  <c r="E23" i="9" s="1"/>
  <c r="C64" i="7"/>
  <c r="C63" i="7"/>
  <c r="C59" i="7"/>
  <c r="C58" i="7"/>
  <c r="C57" i="7"/>
  <c r="C56" i="7"/>
  <c r="C55" i="7"/>
  <c r="C54" i="7"/>
  <c r="C53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8" i="10"/>
  <c r="D19" i="10"/>
  <c r="D21" i="10"/>
  <c r="D22" i="10"/>
  <c r="D23" i="10"/>
  <c r="E59" i="9"/>
  <c r="E58" i="9"/>
  <c r="D7" i="10" l="1"/>
  <c r="D68" i="10"/>
  <c r="C68" i="10"/>
  <c r="D79" i="10"/>
  <c r="C75" i="10" l="1"/>
  <c r="C67" i="10" s="1"/>
  <c r="D75" i="10"/>
  <c r="D67" i="10" s="1"/>
  <c r="E76" i="10"/>
  <c r="E75" i="10" l="1"/>
  <c r="C43" i="7" l="1"/>
  <c r="E43" i="7" s="1"/>
  <c r="D30" i="9"/>
  <c r="C61" i="7" l="1"/>
  <c r="D48" i="9"/>
  <c r="C42" i="7"/>
  <c r="E42" i="7" s="1"/>
  <c r="D31" i="10"/>
  <c r="D29" i="9"/>
  <c r="E60" i="10"/>
  <c r="E59" i="10"/>
  <c r="E62" i="10"/>
  <c r="D49" i="10" l="1"/>
  <c r="D30" i="10"/>
  <c r="E81" i="10"/>
  <c r="E80" i="10"/>
  <c r="E74" i="10"/>
  <c r="E73" i="10"/>
  <c r="D31" i="9" l="1"/>
  <c r="E70" i="10" l="1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s="1"/>
  <c r="C79" i="10" l="1"/>
  <c r="C24" i="10" s="1"/>
  <c r="E78" i="10"/>
  <c r="E72" i="10"/>
  <c r="E71" i="10"/>
  <c r="E27" i="10"/>
  <c r="E26" i="10"/>
  <c r="E23" i="10"/>
  <c r="E22" i="10"/>
  <c r="E21" i="10"/>
  <c r="E19" i="10"/>
  <c r="E18" i="10"/>
  <c r="E17" i="10"/>
  <c r="E7" i="10"/>
  <c r="E22" i="9"/>
  <c r="E21" i="9"/>
  <c r="E20" i="9"/>
  <c r="D19" i="9"/>
  <c r="E18" i="9"/>
  <c r="E17" i="9"/>
  <c r="E16" i="9"/>
  <c r="C82" i="10" l="1"/>
  <c r="E67" i="10"/>
  <c r="E77" i="10"/>
  <c r="E79" i="10"/>
  <c r="E19" i="9"/>
  <c r="E6" i="10" l="1"/>
  <c r="D6" i="9"/>
  <c r="E8" i="10" l="1"/>
  <c r="E7" i="9"/>
  <c r="E6" i="9" l="1"/>
  <c r="C41" i="7" l="1"/>
  <c r="F76" i="19" l="1"/>
  <c r="D28" i="9"/>
  <c r="C37" i="7"/>
  <c r="C36" i="7" s="1"/>
  <c r="C94" i="7" s="1"/>
  <c r="D29" i="10"/>
  <c r="E28" i="9" l="1"/>
  <c r="D24" i="9"/>
  <c r="D64" i="9" s="1"/>
  <c r="E64" i="9" s="1"/>
  <c r="E29" i="10"/>
  <c r="D25" i="10"/>
  <c r="E24" i="9" l="1"/>
  <c r="D24" i="10"/>
  <c r="E25" i="10"/>
  <c r="E24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<sst xmlns="http://schemas.openxmlformats.org/spreadsheetml/2006/main" count="588" uniqueCount="341">
  <si>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</si>
  <si>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</si>
  <si>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</si>
  <si>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</si>
  <si>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</si>
  <si>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</si>
  <si>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</si>
  <si>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</si>
  <si>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</si>
  <si>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</si>
  <si>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</si>
  <si>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</si>
  <si>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</si>
  <si>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</si>
  <si>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</si>
  <si>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</si>
  <si>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</si>
  <si>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</si>
  <si>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</si>
  <si>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</si>
  <si>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</si>
  <si>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</si>
  <si>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</si>
  <si>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</si>
  <si>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</si>
  <si>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</si>
  <si>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</si>
  <si>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</si>
  <si>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</si>
  <si>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</si>
  <si>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</si>
  <si>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</si>
  <si>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</si>
  <si>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</si>
  <si>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</si>
  <si>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</si>
  <si>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</si>
  <si>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</si>
  <si>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</si>
  <si>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</si>
  <si>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</si>
  <si>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</si>
  <si>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</si>
  <si>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</si>
  <si>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</si>
  <si>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</si>
  <si>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</si>
  <si>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</si>
  <si>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</si>
  <si>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</si>
  <si>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</si>
  <si>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</si>
  <si>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</si>
  <si>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</si>
  <si>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</si>
  <si>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</si>
  <si>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</si>
  <si>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</si>
  <si>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</si>
  <si>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</si>
  <si>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</si>
  <si>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</si>
  <si>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</si>
  <si>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</si>
  <si>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</si>
  <si>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</si>
  <si>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</si>
  <si>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</si>
  <si>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</si>
  <si>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</si>
  <si>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</si>
  <si>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</si>
  <si>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</si>
  <si>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</si>
  <si>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</si>
  <si>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</si>
  <si>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</si>
  <si>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</si>
  <si>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</si>
  <si>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</si>
  <si>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</si>
  <si>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</si>
  <si>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</si>
  <si>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</si>
  <si>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</si>
  <si>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</si>
  <si>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</si>
  <si>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</si>
  <si>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</si>
  <si>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</si>
  <si>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</si>
  <si>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</si>
  <si>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</si>
  <si>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</si>
  <si>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</si>
  <si>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</si>
  <si>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</si>
  <si>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</si>
  <si>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</si>
  <si>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</si>
  <si>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</si>
  <si>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</si>
  <si>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</si>
  <si>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</si>
  <si>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</si>
  <si>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</si>
  <si>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</si>
  <si>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</si>
  <si>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</si>
  <si>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</si>
  <si>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</si>
  <si>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</si>
  <si>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</si>
  <si>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</si>
  <si>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</si>
  <si>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</si>
  <si>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</si>
  <si>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</si>
  <si>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</si>
  <si>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</si>
  <si>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</si>
  <si>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</si>
  <si>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</si>
  <si>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</si>
  <si>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</si>
  <si>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</si>
  <si>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</si>
  <si>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</si>
  <si>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</si>
  <si>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</si>
  <si>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</si>
  <si>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</si>
  <si>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</si>
  <si>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</si>
  <si>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</si>
  <si>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</si>
  <si>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</si>
  <si>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</si>
  <si>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</si>
  <si>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</si>
  <si>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</si>
  <si>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</si>
  <si>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</si>
  <si>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</si>
  <si>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</si>
  <si>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</si>
  <si>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</si>
  <si>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</si>
  <si>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</si>
  <si>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</si>
  <si>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</si>
  <si>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</si>
  <si>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</si>
  <si>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</si>
  <si>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</si>
  <si>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</si>
  <si>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</si>
  <si>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</si>
  <si>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</si>
  <si>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</si>
  <si>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</si>
  <si>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</si>
  <si>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</si>
  <si>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</si>
  <si>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</si>
  <si>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</si>
  <si>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</si>
  <si>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</si>
  <si>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</si>
  <si>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</si>
  <si>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</si>
  <si>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</si>
  <si>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</si>
  <si>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</si>
  <si>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</si>
  <si>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</si>
  <si>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</si>
  <si>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</si>
  <si>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</si>
  <si>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</si>
  <si>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</si>
  <si>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</si>
  <si>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</si>
  <si>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</si>
  <si>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</si>
  <si>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</si>
  <si>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</si>
  <si>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</si>
  <si>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</si>
  <si>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</si>
  <si>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</si>
  <si>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</si>
  <si>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</si>
  <si>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</si>
  <si>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</si>
  <si>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</si>
  <si>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</si>
  <si>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</si>
  <si>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</si>
  <si>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</si>
  <si>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</si>
  <si>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</si>
  <si>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</si>
  <si>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</si>
  <si>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</si>
  <si>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</si>
  <si>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</si>
  <si>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</si>
  <si>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</si>
  <si>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</si>
  <si>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</si>
  <si>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</si>
  <si>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</si>
  <si>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</si>
  <si>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</si>
  <si>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</si>
  <si>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</si>
  <si>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</si>
  <si>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</si>
  <si>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</si>
  <si>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</si>
  <si>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</si>
  <si>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</si>
  <si>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</si>
  <si>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</si>
  <si>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</si>
  <si>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</si>
  <si>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</si>
  <si>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</si>
  <si>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</si>
  <si>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</si>
  <si>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</si>
  <si>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</si>
  <si>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</si>
  <si>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</si>
  <si>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</si>
  <si>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</si>
  <si>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</si>
  <si>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</si>
  <si>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</si>
  <si>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</si>
  <si>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</si>
  <si>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</si>
  <si>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</si>
  <si>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</si>
  <si>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</si>
  <si>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</si>
  <si>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</si>
  <si>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</si>
  <si>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</si>
  <si>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</si>
  <si>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</si>
  <si>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</si>
  <si>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</si>
  <si>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</si>
  <si>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</si>
  <si>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</si>
  <si>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</si>
  <si>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</si>
  <si>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</si>
  <si>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</si>
  <si>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</si>
  <si>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</si>
  <si>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</si>
  <si>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</si>
  <si>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</si>
  <si>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</si>
  <si>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</si>
  <si>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</si>
  <si>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</si>
  <si>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</si>
  <si>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</si>
  <si>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</si>
  <si>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</si>
  <si>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</si>
  <si>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</si>
  <si>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</si>
  <si>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</si>
  <si>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</si>
  <si>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</si>
  <si>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</si>
  <si>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</si>
  <si>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</si>
  <si>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</si>
  <si>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</si>
  <si>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</si>
  <si>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</si>
  <si>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</si>
  <si>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</si>
  <si>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</si>
  <si>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</si>
  <si>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</si>
  <si>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</si>
  <si>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</si>
  <si>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</si>
  <si>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</si>
  <si>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</si>
  <si>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</si>
  <si>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</si>
  <si>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</si>
  <si>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</si>
  <si>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</si>
  <si>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</si>
  <si>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</si>
  <si>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</si>
  <si>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</si>
  <si>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</si>
  <si>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</si>
  <si>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</si>
  <si>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</si>
  <si>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</si>
  <si>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</si>
  <si>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</si>
  <si>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</si>
  <si>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</si>
  <si>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</si>
  <si>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</si>
  <si>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</si>
  <si>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</si>
  <si>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</si>
  <si>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</si>
  <si>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</si>
  <si>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</si>
  <si>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</si>
  <si>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</si>
  <si>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</si>
  <si>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</si>
  <si>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հ․123 մսուր-մանկապարտեզ» ՀՈԱԿ-ի </t>
  </si>
  <si>
    <t>Էլինա Հայրապետյան</t>
  </si>
  <si>
    <t>Վարդուհի Բալասանյան</t>
  </si>
  <si>
    <t>Է. Հայրապետյան</t>
  </si>
  <si>
    <t>Վ. Բալասանյան</t>
  </si>
  <si>
    <t>Սիսիանի Հաց. ՍՊԸ</t>
  </si>
  <si>
    <t>Ֆոտո  ՍՊԸ</t>
  </si>
  <si>
    <t>«Էրեբունու» հարկային տեսչություն</t>
  </si>
  <si>
    <t xml:space="preserve">&lt;Բիգ  լայֆ &gt; ՍՊԸ </t>
  </si>
  <si>
    <t>2023թ.</t>
  </si>
  <si>
    <t xml:space="preserve">Ծախսը կատարվել է ըստ փաստացի պահանջի: Քանի որ տարեսկզբյան նախախահաշվային նախատեսման հաշվարկը կատարվել է  միջին թվաբանականի հիմունքներով, որի արդյունքում ստացված գումարը չի կարող լինել ստույգ, առաջացել է ծախսի դրական տարբերություն: </t>
  </si>
  <si>
    <t>Ծախսի դրական տարբերությունը առաջացել է չնախատեսման հետևանքով: Մանկապարտեզի նորանշանակ տնօրենի  համար կատարվել է պետ. Ռեգիստրի գրանցման պարտադիր վճար:</t>
  </si>
  <si>
    <t>Ծախսի դրական տարբերությունը առաջացել է չնախատեսման հետևանքով: Մանկապարտեզի նորանշանակ տնօրենի  համար կատարվել է պետ. ռեգիստրի գրանցման պարտադիր վճար: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</si>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</sst>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2"/>
      <color rgb="FFFF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0" xfId="62" applyNumberFormat="1" applyFont="1" applyAlignment="1">
      <alignment horizontal="center" vertical="center" wrapText="1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 applyProtection="1">
      <alignment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left" vertical="center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MjVaMCMGCSqGSIb3DQEJBDEWBBSklwgoqn9/EX12mBqhbt2Ss34N3DArBgsqhkiG9w0BCRACDDEcMBowGDAWBBRE5xMFRVajmd/v2Zzf5CvSbEm8HjANBgkqhkiG9w0BAQEFAASCAQBdgPp/jN6AU9NhPOtmxugVwJVGLxFYcF1Mtl8WZIWpZY5FAZ8CrEQJNXyM3uILhkmi/eXruu6GxoMgINefDwwgwV7xzGjsfG6bHRP+N+4vUv7Aqzx3KpcUifbT22VKSW6z2XPP1jSeVfe936t/xvLMQ9Xihef/PBauE1RMwf6uEG9R/9MmMZZR0Q8ggqEmfo9fry3rs6ZboSZZ9pwHXV8iXlHBMfbpnMfZgvrEQBZTHuy75W3ygq20nGPFlQsObWDqbJ7i6KaUC8h0dSyru6FRicGrn0Js9C+jJjYrjnRXe1FbqS/f/+BebsdTd6Mg/6U50pQybgE6TCcMc78up1O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MjlaMCMGCSqGSIb3DQEJBDEWBBRt3QyQxDiaclrkaaTMeLTG10b83DArBgsqhkiG9w0BCRACDDEcMBowGDAWBBRE5xMFRVajmd/v2Zzf5CvSbEm8HjANBgkqhkiG9w0BAQEFAASCAQAudhB+qzDfk1PoMT/4knE8xq27igG3HErR3zlfwmzVObX+/6D5CjqvoYmEHusWNMTXthwq5S8jV3a77GVtWt4rwh02CgC0IN94oU1klCFrxPdTdEi2t84VtKGvJupYoQGOje9+5cnsNSc2jxzpku3yci00W7z3PhtuftoSWAc+4HnQyCXo7Y4moZ8vFvASm6SqRbrN2VzfzEJxzKhsj9W0+G17VM+80eU9orbrq0NCdm3o6VDIAFT0oDg44obk6Nwoz+d5oOse7eJ2SjoTYP2xZQUmBRPGDX1SxJI89tWTqcN4zEhXUSo9lqqLoP2DP1HIO8gdIUbP0lGI5LTrXXy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E779091-FF11-EFBC-401A-0A057CE78B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30DC6A0-9B96-7AE8-5F7F-B7C7DBFC82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4" width="0" style="5" hidden="1" customWidth="1"/>
    <col min="35" max="16384" width="9.140625" style="5"/>
  </cols>
  <sheetData>
    <row r="1" spans="1:10">
      <c r="C1" s="239"/>
      <c r="D1" s="449" t="s">
        <v>183</v>
      </c>
      <c r="E1" s="451">
        <v>231</v>
      </c>
    </row>
    <row r="2" spans="1:10">
      <c r="C2" s="239"/>
      <c r="D2" s="449" t="s">
        <v>38</v>
      </c>
      <c r="E2" s="39"/>
    </row>
    <row r="3" spans="1:10">
      <c r="C3" s="239"/>
      <c r="D3" s="449" t="s">
        <v>208</v>
      </c>
      <c r="E3" s="39"/>
    </row>
    <row r="4" spans="1:10" s="29" customFormat="1" ht="24.75" customHeight="1">
      <c r="B4" s="245"/>
      <c r="C4" s="245"/>
      <c r="D4" s="449" t="s">
        <v>246</v>
      </c>
      <c r="E4" s="39"/>
      <c r="F4" s="55"/>
    </row>
    <row r="5" spans="1:10" s="29" customFormat="1" ht="20.25" customHeight="1">
      <c r="B5" s="245"/>
      <c r="C5" s="5"/>
      <c r="D5" s="449" t="s">
        <v>209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278</v>
      </c>
      <c r="E7" s="451">
        <v>233</v>
      </c>
    </row>
    <row r="8" spans="1:10" ht="20.25" customHeight="1">
      <c r="C8" s="239"/>
      <c r="D8" s="449" t="s">
        <v>279</v>
      </c>
      <c r="E8" s="239"/>
    </row>
    <row r="9" spans="1:10" ht="20.25" customHeight="1">
      <c r="C9" s="239"/>
      <c r="D9" s="449" t="s">
        <v>280</v>
      </c>
      <c r="E9" s="239"/>
    </row>
    <row r="10" spans="1:10" ht="20.25" customHeight="1">
      <c r="C10" s="236"/>
      <c r="D10" s="450" t="s">
        <v>287</v>
      </c>
      <c r="E10" s="236"/>
    </row>
    <row r="11" spans="1:10" ht="20.25" customHeight="1">
      <c r="C11" s="236"/>
      <c r="D11" s="449" t="s">
        <v>288</v>
      </c>
      <c r="E11" s="236"/>
    </row>
    <row r="12" spans="1:10" ht="20.25">
      <c r="A12" s="474" t="s">
        <v>39</v>
      </c>
      <c r="B12" s="474"/>
      <c r="C12" s="474"/>
      <c r="D12" s="474"/>
      <c r="E12" s="474"/>
      <c r="F12" s="381"/>
    </row>
    <row r="13" spans="1:10" ht="20.45" customHeight="1">
      <c r="A13" s="475" t="s">
        <v>327</v>
      </c>
      <c r="B13" s="475"/>
      <c r="C13" s="475"/>
      <c r="D13" s="475"/>
      <c r="E13" s="475"/>
      <c r="F13" s="373" t="s">
        <v>194</v>
      </c>
    </row>
    <row r="14" spans="1:10" ht="18.75" customHeight="1">
      <c r="A14" s="476" t="s">
        <v>321</v>
      </c>
      <c r="B14" s="476"/>
      <c r="C14" s="476"/>
      <c r="D14" s="476"/>
      <c r="E14" s="476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49</v>
      </c>
      <c r="E15" s="401"/>
    </row>
    <row r="16" spans="1:10" ht="20.25">
      <c r="A16" s="52" t="s">
        <v>7</v>
      </c>
      <c r="B16" s="381" t="s">
        <v>133</v>
      </c>
      <c r="C16" s="402"/>
      <c r="D16" s="403"/>
      <c r="E16" s="403"/>
    </row>
    <row r="17" spans="1:6" ht="18.75" customHeight="1">
      <c r="A17" s="61">
        <v>1</v>
      </c>
      <c r="B17" s="13" t="s">
        <v>113</v>
      </c>
      <c r="C17" s="399"/>
      <c r="D17" s="237">
        <v>41964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399"/>
      <c r="D18" s="406">
        <f>+D19+D20</f>
        <v>0</v>
      </c>
      <c r="E18" s="241"/>
      <c r="F18" s="149"/>
    </row>
    <row r="19" spans="1:6" s="378" customFormat="1" hidden="1">
      <c r="A19" s="374">
        <f>+A18+0.1</f>
        <v>2.1</v>
      </c>
      <c r="B19" s="375" t="s">
        <v>219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220</v>
      </c>
      <c r="C20" s="375"/>
      <c r="D20" s="376"/>
      <c r="E20" s="377"/>
      <c r="F20" s="379"/>
    </row>
    <row r="21" spans="1:6" ht="18.75" customHeight="1">
      <c r="A21" s="61">
        <v>2</v>
      </c>
      <c r="B21" s="13" t="s">
        <v>221</v>
      </c>
      <c r="C21" s="399"/>
      <c r="D21" s="406">
        <f>+D22+D23</f>
        <v>564.29999999999995</v>
      </c>
      <c r="E21" s="241"/>
      <c r="F21" s="149"/>
    </row>
    <row r="22" spans="1:6" s="378" customFormat="1">
      <c r="A22" s="374">
        <f>+A21+0.1</f>
        <v>2.1</v>
      </c>
      <c r="B22" s="375" t="s">
        <v>222</v>
      </c>
      <c r="C22" s="375"/>
      <c r="D22" s="376">
        <v>564.29999999999995</v>
      </c>
      <c r="E22" s="377"/>
      <c r="F22" s="379"/>
    </row>
    <row r="23" spans="1:6" s="378" customFormat="1" hidden="1">
      <c r="A23" s="374">
        <f>+A22+0.1</f>
        <v>2.2000000000000002</v>
      </c>
      <c r="B23" s="375" t="s">
        <v>223</v>
      </c>
      <c r="C23" s="375"/>
      <c r="D23" s="376"/>
      <c r="E23" s="377"/>
      <c r="F23" s="379"/>
    </row>
    <row r="24" spans="1:6" ht="18.75" customHeight="1">
      <c r="A24" s="61">
        <f>+A21+1</f>
        <v>3</v>
      </c>
      <c r="B24" s="13" t="s">
        <v>224</v>
      </c>
      <c r="C24" s="399"/>
      <c r="D24" s="406">
        <f>+'Komunal '!N20</f>
        <v>4.2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399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399"/>
      <c r="D28" s="237"/>
      <c r="E28" s="241"/>
      <c r="F28" s="149"/>
    </row>
    <row r="29" spans="1:6" ht="18.75" customHeight="1">
      <c r="A29" s="61">
        <v>4</v>
      </c>
      <c r="B29" s="13" t="s">
        <v>120</v>
      </c>
      <c r="C29" s="399"/>
      <c r="D29" s="406">
        <f>SUM(D30:D31)</f>
        <v>875.8</v>
      </c>
      <c r="E29" s="241"/>
      <c r="F29" s="149"/>
    </row>
    <row r="30" spans="1:6" s="378" customFormat="1">
      <c r="A30" s="374">
        <f>+A29+0.1</f>
        <v>4.0999999999999996</v>
      </c>
      <c r="B30" s="375" t="s">
        <v>69</v>
      </c>
      <c r="C30" s="375"/>
      <c r="D30" s="408">
        <f>+D73</f>
        <v>875.8</v>
      </c>
      <c r="E30" s="377"/>
      <c r="F30" s="379"/>
    </row>
    <row r="31" spans="1:6" s="378" customFormat="1" hidden="1">
      <c r="A31" s="374">
        <f>+A30+0.1</f>
        <v>4.1999999999999993</v>
      </c>
      <c r="B31" s="375" t="s">
        <v>70</v>
      </c>
      <c r="C31" s="375"/>
      <c r="D31" s="376"/>
      <c r="E31" s="377"/>
      <c r="F31" s="379"/>
    </row>
    <row r="32" spans="1:6" ht="18.75" customHeight="1">
      <c r="A32" s="61">
        <f>+A29+1</f>
        <v>5</v>
      </c>
      <c r="B32" s="13" t="s">
        <v>9</v>
      </c>
      <c r="C32" s="399"/>
      <c r="D32" s="237">
        <v>3</v>
      </c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399"/>
      <c r="D33" s="237"/>
      <c r="E33" s="241"/>
      <c r="F33" s="149" t="s">
        <v>190</v>
      </c>
    </row>
    <row r="34" spans="1:14">
      <c r="A34" s="52"/>
      <c r="B34" s="84" t="s">
        <v>26</v>
      </c>
      <c r="C34" s="402"/>
      <c r="D34" s="407">
        <f>SUM(D17:D18,D21,D24:D29,D32:D33)</f>
        <v>43411.3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134</v>
      </c>
      <c r="C36" s="403"/>
      <c r="D36" s="405"/>
      <c r="E36" s="405"/>
    </row>
    <row r="37" spans="1:14" ht="18.75" customHeight="1">
      <c r="A37" s="61">
        <v>1</v>
      </c>
      <c r="B37" s="13" t="s">
        <v>340</v>
      </c>
      <c r="C37" s="399"/>
      <c r="D37" s="406">
        <f>+Ashkhatavardz!O9</f>
        <v>32211.200000000001</v>
      </c>
      <c r="E37" s="241"/>
      <c r="F37" s="149"/>
    </row>
    <row r="38" spans="1:14" s="378" customFormat="1" hidden="1">
      <c r="A38" s="374">
        <f>+A37+0.1</f>
        <v>1.1000000000000001</v>
      </c>
      <c r="B38" s="375" t="s">
        <v>115</v>
      </c>
      <c r="C38" s="375"/>
      <c r="D38" s="376"/>
      <c r="E38" s="377"/>
      <c r="F38" s="379"/>
    </row>
    <row r="39" spans="1:14" s="378" customFormat="1">
      <c r="A39" s="374">
        <v>1.1000000000000001</v>
      </c>
      <c r="B39" s="375" t="s">
        <v>248</v>
      </c>
      <c r="C39" s="375"/>
      <c r="D39" s="376">
        <f>+Ashkhatavardz!M7</f>
        <v>2083.4944</v>
      </c>
      <c r="E39" s="377"/>
      <c r="F39" s="379"/>
      <c r="G39" s="378" t="s">
        <v>215</v>
      </c>
    </row>
    <row r="40" spans="1:14" ht="18.75" customHeight="1">
      <c r="A40" s="61">
        <f>+A37+1</f>
        <v>2</v>
      </c>
      <c r="B40" s="13" t="s">
        <v>13</v>
      </c>
      <c r="C40" s="399"/>
      <c r="D40" s="406">
        <f>+'Snund ev finans. pastaci'!E12</f>
        <v>5261.3</v>
      </c>
      <c r="E40" s="241"/>
      <c r="F40" s="149"/>
      <c r="G40" s="5">
        <v>60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5261.3009999999995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399"/>
      <c r="D41" s="406">
        <f>+'Komunal '!F27</f>
        <v>589.9</v>
      </c>
      <c r="E41" s="241"/>
      <c r="F41" s="237">
        <f>+D41-'Komunal '!F27</f>
        <v>0</v>
      </c>
      <c r="L41" s="5">
        <f>+'Snund ev finans. pastaci'!E8+'Snund ev finans. pastaci'!E9</f>
        <v>4001.3009999999999</v>
      </c>
    </row>
    <row r="42" spans="1:14" ht="18.75" customHeight="1">
      <c r="A42" s="61">
        <f t="shared" ref="A42:A45" si="1">+A41+1</f>
        <v>4</v>
      </c>
      <c r="B42" s="13" t="s">
        <v>11</v>
      </c>
      <c r="C42" s="399"/>
      <c r="D42" s="406">
        <f>+'Komunal '!J27</f>
        <v>225.2</v>
      </c>
      <c r="E42" s="241"/>
      <c r="F42" s="237">
        <f>+D42-'Komunal '!J27</f>
        <v>0</v>
      </c>
      <c r="L42" s="84">
        <f>+L41+L40*0.8</f>
        <v>8210.3418000000001</v>
      </c>
    </row>
    <row r="43" spans="1:14" ht="18.75" customHeight="1">
      <c r="A43" s="61">
        <f t="shared" si="1"/>
        <v>5</v>
      </c>
      <c r="B43" s="13" t="s">
        <v>14</v>
      </c>
      <c r="C43" s="399"/>
      <c r="D43" s="406">
        <f>+'Komunal '!O27</f>
        <v>111.1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399"/>
      <c r="D44" s="237">
        <v>12.4</v>
      </c>
      <c r="E44" s="241"/>
      <c r="F44" s="149"/>
    </row>
    <row r="45" spans="1:14" ht="18.75" hidden="1" customHeight="1">
      <c r="A45" s="61">
        <f t="shared" si="1"/>
        <v>7</v>
      </c>
      <c r="B45" s="13" t="s">
        <v>16</v>
      </c>
      <c r="C45" s="399"/>
      <c r="D45" s="237"/>
      <c r="E45" s="241"/>
      <c r="F45" s="149"/>
    </row>
    <row r="46" spans="1:14" ht="18.75" customHeight="1">
      <c r="A46" s="61">
        <f>+A44+1</f>
        <v>7</v>
      </c>
      <c r="B46" s="13" t="s">
        <v>17</v>
      </c>
      <c r="C46" s="399"/>
      <c r="D46" s="406">
        <f>SUM(D47:D49)</f>
        <v>202.6</v>
      </c>
      <c r="E46" s="241"/>
      <c r="F46" s="149"/>
    </row>
    <row r="47" spans="1:14" s="378" customFormat="1">
      <c r="A47" s="374">
        <f>+A46+0.1</f>
        <v>7.1</v>
      </c>
      <c r="B47" s="375" t="s">
        <v>18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7.1999999999999993</v>
      </c>
      <c r="B48" s="375" t="s">
        <v>19</v>
      </c>
      <c r="C48" s="375"/>
      <c r="D48" s="376">
        <v>25</v>
      </c>
      <c r="E48" s="377"/>
      <c r="F48" s="379"/>
    </row>
    <row r="49" spans="1:11" s="378" customFormat="1">
      <c r="A49" s="374">
        <f>+A48+0.1</f>
        <v>7.2999999999999989</v>
      </c>
      <c r="B49" s="375" t="s">
        <v>20</v>
      </c>
      <c r="C49" s="375"/>
      <c r="D49" s="376">
        <v>120</v>
      </c>
      <c r="E49" s="377"/>
      <c r="F49" s="379"/>
    </row>
    <row r="50" spans="1:11" ht="18.75" hidden="1" customHeight="1">
      <c r="A50" s="61">
        <f>+A46+1</f>
        <v>8</v>
      </c>
      <c r="B50" s="13" t="s">
        <v>21</v>
      </c>
      <c r="C50" s="399"/>
      <c r="D50" s="237"/>
      <c r="E50" s="241"/>
      <c r="F50" s="149" t="s">
        <v>240</v>
      </c>
    </row>
    <row r="51" spans="1:11" ht="18.75" customHeight="1">
      <c r="A51" s="61">
        <f>+A50+1</f>
        <v>9</v>
      </c>
      <c r="B51" s="13" t="s">
        <v>27</v>
      </c>
      <c r="C51" s="399"/>
      <c r="D51" s="237">
        <v>294</v>
      </c>
      <c r="E51" s="241"/>
      <c r="F51" s="149">
        <v>2</v>
      </c>
      <c r="G51" s="5" t="s">
        <v>181</v>
      </c>
      <c r="H51" s="5">
        <v>147</v>
      </c>
      <c r="I51" s="5" t="s">
        <v>182</v>
      </c>
      <c r="J51" s="5">
        <f>+F51*H51</f>
        <v>294</v>
      </c>
    </row>
    <row r="52" spans="1:11" ht="18.75" customHeight="1">
      <c r="A52" s="61">
        <f t="shared" ref="A52:A72" si="2">+A51+1</f>
        <v>10</v>
      </c>
      <c r="B52" s="13" t="s">
        <v>22</v>
      </c>
      <c r="C52" s="399"/>
      <c r="D52" s="237">
        <v>55.8</v>
      </c>
      <c r="E52" s="241"/>
      <c r="F52" s="237">
        <f>+$F$51</f>
        <v>2</v>
      </c>
      <c r="G52" s="5" t="s">
        <v>181</v>
      </c>
      <c r="H52" s="5">
        <v>27.9</v>
      </c>
      <c r="I52" s="5" t="s">
        <v>182</v>
      </c>
      <c r="J52" s="5">
        <f>+F52*H52</f>
        <v>55.8</v>
      </c>
    </row>
    <row r="53" spans="1:11" ht="18.75" customHeight="1">
      <c r="A53" s="61">
        <f t="shared" si="2"/>
        <v>11</v>
      </c>
      <c r="B53" s="13" t="s">
        <v>71</v>
      </c>
      <c r="C53" s="399"/>
      <c r="D53" s="237">
        <v>380</v>
      </c>
      <c r="E53" s="241"/>
      <c r="F53" s="237">
        <f t="shared" ref="F53:F55" si="3">+$F$51</f>
        <v>2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399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399"/>
      <c r="D55" s="237">
        <v>17.399999999999999</v>
      </c>
      <c r="E55" s="241"/>
      <c r="F55" s="237">
        <f t="shared" si="3"/>
        <v>2</v>
      </c>
      <c r="G55" s="5" t="s">
        <v>181</v>
      </c>
      <c r="H55" s="5">
        <v>38.700000000000003</v>
      </c>
      <c r="I55" s="5" t="s">
        <v>182</v>
      </c>
      <c r="J55" s="5">
        <f>+F55*H55</f>
        <v>77.400000000000006</v>
      </c>
    </row>
    <row r="56" spans="1:11" ht="18.75" customHeight="1">
      <c r="A56" s="61">
        <f t="shared" si="2"/>
        <v>14</v>
      </c>
      <c r="B56" s="13" t="s">
        <v>117</v>
      </c>
      <c r="C56" s="399"/>
      <c r="D56" s="237">
        <v>60</v>
      </c>
      <c r="E56" s="241"/>
      <c r="F56" s="149"/>
    </row>
    <row r="57" spans="1:11" ht="18.75" hidden="1" customHeight="1">
      <c r="A57" s="61">
        <f t="shared" si="2"/>
        <v>15</v>
      </c>
      <c r="B57" s="13" t="s">
        <v>23</v>
      </c>
      <c r="C57" s="399"/>
      <c r="D57" s="237"/>
      <c r="E57" s="241"/>
      <c r="F57" s="149"/>
    </row>
    <row r="58" spans="1:11" ht="18.75" customHeight="1">
      <c r="A58" s="61">
        <f>+A56+1</f>
        <v>15</v>
      </c>
      <c r="B58" s="13" t="s">
        <v>24</v>
      </c>
      <c r="C58" s="399"/>
      <c r="D58" s="237">
        <v>87.8</v>
      </c>
      <c r="E58" s="241"/>
      <c r="F58" s="149"/>
    </row>
    <row r="59" spans="1:11" ht="18.75" hidden="1" customHeight="1">
      <c r="A59" s="61">
        <f t="shared" si="2"/>
        <v>16</v>
      </c>
      <c r="B59" s="13" t="s">
        <v>63</v>
      </c>
      <c r="C59" s="399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50</v>
      </c>
      <c r="C60" s="399"/>
      <c r="D60" s="237">
        <f>+D26</f>
        <v>0</v>
      </c>
      <c r="E60" s="241"/>
      <c r="F60" s="149"/>
    </row>
    <row r="61" spans="1:11" ht="18.75" customHeight="1">
      <c r="A61" s="61">
        <f>+A58+1</f>
        <v>16</v>
      </c>
      <c r="B61" s="13" t="s">
        <v>42</v>
      </c>
      <c r="C61" s="399"/>
      <c r="D61" s="237">
        <v>105</v>
      </c>
      <c r="E61" s="241"/>
      <c r="F61" s="149"/>
    </row>
    <row r="62" spans="1:11" ht="18.75" customHeight="1">
      <c r="A62" s="61">
        <f t="shared" si="2"/>
        <v>17</v>
      </c>
      <c r="B62" s="13" t="s">
        <v>72</v>
      </c>
      <c r="C62" s="399"/>
      <c r="D62" s="237">
        <v>50</v>
      </c>
      <c r="E62" s="241"/>
      <c r="F62" s="149"/>
    </row>
    <row r="63" spans="1:11" ht="18.75" customHeight="1">
      <c r="A63" s="61">
        <f t="shared" si="2"/>
        <v>18</v>
      </c>
      <c r="B63" s="13" t="s">
        <v>73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19</v>
      </c>
      <c r="B64" s="13" t="s">
        <v>43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20</v>
      </c>
      <c r="B65" s="13" t="s">
        <v>118</v>
      </c>
      <c r="C65" s="399"/>
      <c r="D65" s="237">
        <v>10</v>
      </c>
      <c r="E65" s="241"/>
      <c r="F65" s="149"/>
    </row>
    <row r="66" spans="1:7" ht="18.75" hidden="1" customHeight="1">
      <c r="A66" s="61">
        <f t="shared" si="2"/>
        <v>21</v>
      </c>
      <c r="B66" s="13" t="s">
        <v>44</v>
      </c>
      <c r="C66" s="399"/>
      <c r="D66" s="237"/>
      <c r="E66" s="241"/>
      <c r="F66" s="149"/>
    </row>
    <row r="67" spans="1:7" ht="18.75" hidden="1" customHeight="1">
      <c r="A67" s="61">
        <f t="shared" si="2"/>
        <v>22</v>
      </c>
      <c r="B67" s="13" t="s">
        <v>60</v>
      </c>
      <c r="C67" s="399"/>
      <c r="D67" s="237"/>
      <c r="E67" s="241"/>
      <c r="F67" s="149"/>
    </row>
    <row r="68" spans="1:7" ht="18.75" hidden="1" customHeight="1">
      <c r="A68" s="61">
        <f t="shared" si="2"/>
        <v>23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324</v>
      </c>
    </row>
    <row r="70" spans="1:7" ht="18.75" customHeight="1">
      <c r="A70" s="61">
        <f>+A65+1</f>
        <v>21</v>
      </c>
      <c r="B70" s="13" t="s">
        <v>212</v>
      </c>
      <c r="C70" s="399"/>
      <c r="D70" s="237">
        <v>100</v>
      </c>
      <c r="E70" s="241"/>
      <c r="F70" s="149"/>
    </row>
    <row r="71" spans="1:7" ht="18.75" customHeight="1">
      <c r="A71" s="61">
        <f t="shared" si="2"/>
        <v>22</v>
      </c>
      <c r="B71" s="13" t="s">
        <v>211</v>
      </c>
      <c r="C71" s="399"/>
      <c r="D71" s="237">
        <v>50</v>
      </c>
      <c r="E71" s="241"/>
      <c r="F71" s="149"/>
    </row>
    <row r="72" spans="1:7" ht="18.75" customHeight="1">
      <c r="A72" s="61">
        <f t="shared" si="2"/>
        <v>23</v>
      </c>
      <c r="B72" s="13" t="s">
        <v>25</v>
      </c>
      <c r="C72" s="399"/>
      <c r="D72" s="237">
        <v>875.8</v>
      </c>
      <c r="E72" s="241"/>
      <c r="F72" s="149"/>
    </row>
    <row r="73" spans="1:7" s="378" customFormat="1" hidden="1">
      <c r="A73" s="374">
        <f>+A72+0.1</f>
        <v>23.1</v>
      </c>
      <c r="B73" s="375" t="s">
        <v>74</v>
      </c>
      <c r="C73" s="375"/>
      <c r="D73" s="376">
        <v>875.8</v>
      </c>
      <c r="E73" s="377"/>
      <c r="F73" s="379"/>
    </row>
    <row r="74" spans="1:7" ht="18.75" customHeight="1">
      <c r="A74" s="61">
        <f>+A72+1</f>
        <v>24</v>
      </c>
      <c r="B74" s="13" t="s">
        <v>75</v>
      </c>
      <c r="C74" s="399"/>
      <c r="D74" s="237">
        <v>10</v>
      </c>
      <c r="E74" s="241"/>
      <c r="F74" s="149"/>
    </row>
    <row r="75" spans="1:7" ht="18.75" customHeight="1">
      <c r="A75" s="61">
        <f>+A74+1</f>
        <v>25</v>
      </c>
      <c r="B75" s="13" t="s">
        <v>64</v>
      </c>
      <c r="C75" s="399"/>
      <c r="D75" s="237">
        <v>2078.8000000000002</v>
      </c>
      <c r="E75" s="241"/>
      <c r="F75" s="149"/>
    </row>
    <row r="76" spans="1:7">
      <c r="A76" s="29"/>
      <c r="B76" s="84" t="s">
        <v>28</v>
      </c>
      <c r="C76" s="402"/>
      <c r="D76" s="407">
        <f>SUM(D37,D40:D46,D50:D72,D74:D75)</f>
        <v>43411.30000000001</v>
      </c>
      <c r="E76" s="404"/>
      <c r="F76" s="472">
        <f>+D34-D76</f>
        <v>0</v>
      </c>
      <c r="G76" s="473"/>
    </row>
    <row r="77" spans="1:7" ht="37.1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2" t="s">
        <v>183</v>
      </c>
      <c r="D1" s="453">
        <f>+'Ekamut-caxs'!E1+1</f>
        <v>232</v>
      </c>
      <c r="E1" s="55"/>
      <c r="F1" s="29"/>
      <c r="G1" s="29"/>
    </row>
    <row r="2" spans="1:10" s="42" customFormat="1" ht="17.25">
      <c r="A2" s="246"/>
      <c r="B2" s="248"/>
      <c r="C2" s="452" t="s">
        <v>38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208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246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209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278</v>
      </c>
      <c r="D7" s="453">
        <f>+'Ekamut-caxs'!E7+1</f>
        <v>234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38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280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39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+'Ekamut-caxs'!A13:D13</f>
        <v xml:space="preserve">«Երևանի հ․123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322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210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29</v>
      </c>
      <c r="C18" s="415" t="s">
        <v>40</v>
      </c>
      <c r="D18" s="416"/>
      <c r="E18" s="428">
        <f>+C19-C77</f>
        <v>513.69999999999993</v>
      </c>
      <c r="G18" s="146" t="s">
        <v>206</v>
      </c>
    </row>
    <row r="19" spans="1:7" s="42" customFormat="1" ht="40.9" customHeight="1" thickBot="1">
      <c r="A19" s="417" t="s">
        <v>7</v>
      </c>
      <c r="B19" s="418" t="s">
        <v>30</v>
      </c>
      <c r="C19" s="136">
        <f>+'Dramakani hamematakan'!D6</f>
        <v>524.79999999999995</v>
      </c>
      <c r="D19" s="419"/>
      <c r="E19" s="478" t="s">
        <v>207</v>
      </c>
      <c r="F19" s="478"/>
      <c r="G19" s="144"/>
    </row>
    <row r="20" spans="1:7" s="42" customFormat="1" ht="17.25">
      <c r="A20" s="417" t="s">
        <v>10</v>
      </c>
      <c r="B20" s="418" t="s">
        <v>78</v>
      </c>
      <c r="C20" s="136">
        <f>SUM(C21:C22,C25,C29:C35)</f>
        <v>42533.9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41964</v>
      </c>
      <c r="D21" s="240"/>
      <c r="E21" s="149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564.29999999999995</v>
      </c>
      <c r="D25" s="240"/>
      <c r="E25" s="55"/>
      <c r="F25" s="29"/>
      <c r="G25" s="29"/>
    </row>
    <row r="26" spans="1:7" s="395" customFormat="1" ht="15.75" customHeight="1">
      <c r="A26" s="383">
        <f>+A25+0.1</f>
        <v>2.1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564.29999999999995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2.2000000000000002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hidden="1" customHeight="1">
      <c r="A28" s="383">
        <f>+A27+0.1</f>
        <v>2.3000000000000003</v>
      </c>
      <c r="B28" s="384" t="s">
        <v>249</v>
      </c>
      <c r="C28" s="386">
        <f>+C79</f>
        <v>0</v>
      </c>
      <c r="D28" s="392"/>
      <c r="E28" s="393"/>
      <c r="F28" s="394"/>
      <c r="G28" s="394"/>
    </row>
    <row r="29" spans="1:7" s="42" customFormat="1" ht="18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v>3</v>
      </c>
      <c r="B33" s="244" t="s">
        <v>31</v>
      </c>
      <c r="C33" s="134">
        <v>2.6</v>
      </c>
      <c r="D33" s="240"/>
      <c r="E33" s="55"/>
      <c r="F33" s="29"/>
      <c r="G33" s="29"/>
    </row>
    <row r="34" spans="1:7" s="42" customFormat="1" ht="18" customHeight="1">
      <c r="A34" s="35">
        <f t="shared" si="0"/>
        <v>4</v>
      </c>
      <c r="B34" s="244" t="str">
        <f>+'Ekamut-caxs'!B32</f>
        <v>Բանկի տոկոսից</v>
      </c>
      <c r="C34" s="134">
        <f>+'Ekamut-caxs'!D32</f>
        <v>3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7" t="s">
        <v>32</v>
      </c>
      <c r="B36" s="418" t="s">
        <v>79</v>
      </c>
      <c r="C36" s="136">
        <f>C37+C79+C91</f>
        <v>40463.600000000006</v>
      </c>
      <c r="D36" s="420"/>
      <c r="E36" s="149"/>
      <c r="F36" s="29"/>
      <c r="G36" s="29"/>
    </row>
    <row r="37" spans="1:7" s="42" customFormat="1" ht="17.25">
      <c r="A37" s="28" t="s">
        <v>52</v>
      </c>
      <c r="B37" s="418" t="s">
        <v>55</v>
      </c>
      <c r="C37" s="136">
        <f>SUM(C38,C41:C47,C51:C73,C77:C78)</f>
        <v>40463.600000000006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32211.200000000001</v>
      </c>
      <c r="D38" s="240"/>
      <c r="E38" s="55"/>
      <c r="F38" s="29"/>
      <c r="G38" s="29"/>
    </row>
    <row r="39" spans="1:7" s="395" customFormat="1" ht="15.75" hidden="1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0</v>
      </c>
      <c r="D39" s="392"/>
      <c r="E39" s="393"/>
      <c r="F39" s="394"/>
      <c r="G39" s="394"/>
    </row>
    <row r="40" spans="1:7" s="395" customFormat="1">
      <c r="A40" s="383">
        <v>1.1000000000000001</v>
      </c>
      <c r="B40" s="384" t="str">
        <f>+'Ekamut-caxs'!B39</f>
        <v>պարգևատրման գծով</v>
      </c>
      <c r="C40" s="385">
        <f>+'Ekamut-caxs'!D39</f>
        <v>2083.4944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5261.3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589.9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225.2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106.9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12.4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202.6</v>
      </c>
      <c r="D47" s="240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25</v>
      </c>
      <c r="D49" s="392"/>
      <c r="E49" s="393"/>
      <c r="F49" s="394"/>
      <c r="G49" s="394"/>
    </row>
    <row r="50" spans="1:7" s="395" customFormat="1" ht="15.75" customHeight="1">
      <c r="A50" s="383">
        <f>+A49+0.1</f>
        <v>7.2999999999999989</v>
      </c>
      <c r="B50" s="384" t="str">
        <f>+'Ekamut-caxs'!B49</f>
        <v>ինտերնետ կապ</v>
      </c>
      <c r="C50" s="386">
        <f>+'Ekamut-caxs'!D49</f>
        <v>120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294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55.8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380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17.399999999999999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15</v>
      </c>
      <c r="B59" s="244" t="str">
        <f>+'Ekamut-caxs'!B58</f>
        <v>Ջեռուցման համակարգի սպասարկման գծով</v>
      </c>
      <c r="C59" s="135">
        <f>+'Ekamut-caxs'!D58</f>
        <v>87.8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10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22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+A66+1</f>
        <v>21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f t="shared" si="2"/>
        <v>22</v>
      </c>
      <c r="B72" s="244" t="str">
        <f>+'Ekamut-caxs'!B71</f>
        <v>Կրակմարիչների լիցքավորում</v>
      </c>
      <c r="C72" s="135">
        <f>+'Ekamut-caxs'!D71</f>
        <v>50</v>
      </c>
      <c r="D72" s="240"/>
      <c r="E72" s="55"/>
      <c r="F72" s="29"/>
      <c r="G72" s="29"/>
    </row>
    <row r="73" spans="1:7" s="42" customFormat="1" ht="18" customHeight="1">
      <c r="A73" s="35">
        <f t="shared" si="2"/>
        <v>23</v>
      </c>
      <c r="B73" s="244" t="s">
        <v>33</v>
      </c>
      <c r="C73" s="135">
        <f>SUM(C74:C76)</f>
        <v>10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23.1</v>
      </c>
      <c r="B74" s="384" t="s">
        <v>34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23.200000000000003</v>
      </c>
      <c r="B75" s="384" t="s">
        <v>46</v>
      </c>
      <c r="C75" s="385"/>
      <c r="D75" s="392"/>
      <c r="E75" s="393"/>
      <c r="F75" s="394"/>
      <c r="G75" s="394"/>
    </row>
    <row r="76" spans="1:7" s="395" customFormat="1" ht="15.75" customHeight="1">
      <c r="A76" s="383">
        <f>+A73+0.1</f>
        <v>23.1</v>
      </c>
      <c r="B76" s="384" t="s">
        <v>80</v>
      </c>
      <c r="C76" s="386">
        <f>+'Ekamut-caxs'!D74</f>
        <v>10</v>
      </c>
      <c r="D76" s="392"/>
      <c r="E76" s="393"/>
      <c r="F76" s="394"/>
      <c r="G76" s="394"/>
    </row>
    <row r="77" spans="1:7" s="42" customFormat="1" ht="18" customHeight="1">
      <c r="A77" s="35">
        <f>+A73+1</f>
        <v>24</v>
      </c>
      <c r="B77" s="244" t="s">
        <v>35</v>
      </c>
      <c r="C77" s="135">
        <f>+'Deb. ev kreditor'!D59-'Deb. ev kreditor'!D55</f>
        <v>11.100000000000023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18" t="s">
        <v>56</v>
      </c>
      <c r="C79" s="136">
        <f>C80+C87</f>
        <v>0</v>
      </c>
      <c r="D79" s="420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82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83</v>
      </c>
      <c r="C82" s="385"/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84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61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62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58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57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47</v>
      </c>
      <c r="C90" s="385"/>
      <c r="D90" s="392"/>
      <c r="E90" s="393"/>
      <c r="F90" s="394"/>
      <c r="G90" s="394"/>
    </row>
    <row r="91" spans="1:7" s="43" customFormat="1" ht="33" hidden="1" customHeight="1">
      <c r="A91" s="28" t="s">
        <v>54</v>
      </c>
      <c r="B91" s="418" t="s">
        <v>139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36</v>
      </c>
      <c r="B94" s="418" t="s">
        <v>37</v>
      </c>
      <c r="C94" s="136">
        <f>C19+C20-C36</f>
        <v>2595.0999999999985</v>
      </c>
      <c r="D94" s="420"/>
      <c r="E94" s="478" t="s">
        <v>184</v>
      </c>
      <c r="F94" s="478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4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331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200</v>
      </c>
      <c r="D101" s="253" t="s">
        <v>217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0 C94 C10:C11 D7 D1 C27:C28 C23:C24 C32 C34:C35 C52:C59 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1" zoomScaleSheetLayoutView="100" workbookViewId="0">
      <selection activeCell="C16" sqref="C16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51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հ․123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258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SUM(C7:C8,C11,C14:C19,C22:C23)</f>
        <v>41780.300000000003</v>
      </c>
      <c r="D6" s="147">
        <f>SUM(D7:D8,D11,D14:D19,D22:D23)</f>
        <v>43407.100000000006</v>
      </c>
      <c r="E6" s="147">
        <f t="shared" ref="E6:E51" si="0">D6-C6</f>
        <v>1626.8000000000029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39872.400000000001</v>
      </c>
      <c r="D7" s="139">
        <f>+'Ekamut-caxs'!D17</f>
        <v>41964</v>
      </c>
      <c r="E7" s="139">
        <f t="shared" si="0"/>
        <v>2091.5999999999985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1018.1</v>
      </c>
      <c r="D11" s="139">
        <f>SUM(D12:D13)</f>
        <v>564.29999999999995</v>
      </c>
      <c r="E11" s="139">
        <f t="shared" si="0"/>
        <v>-453.80000000000007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1018.1</v>
      </c>
      <c r="D12" s="128">
        <f>+'Ekamut-caxs'!D22</f>
        <v>564.29999999999995</v>
      </c>
      <c r="E12" s="139">
        <f t="shared" si="0"/>
        <v>-453.80000000000007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/>
      <c r="B15" s="13" t="s">
        <v>224</v>
      </c>
      <c r="C15" s="138">
        <v>11</v>
      </c>
      <c r="D15" s="139"/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+A14+1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875.8</v>
      </c>
      <c r="D19" s="142">
        <f>SUM(D20:D21)</f>
        <v>875.8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875.8</v>
      </c>
      <c r="D20" s="129">
        <f>+'Ekamut-caxs'!D30</f>
        <v>875.8</v>
      </c>
      <c r="E20" s="129">
        <f t="shared" si="0"/>
        <v>0</v>
      </c>
      <c r="F20" s="128"/>
    </row>
    <row r="21" spans="1:18" ht="16.5" hidden="1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3</v>
      </c>
      <c r="D22" s="138">
        <f>+'Ekamut-caxs'!D32</f>
        <v>3</v>
      </c>
      <c r="E22" s="138">
        <f t="shared" si="0"/>
        <v>0</v>
      </c>
      <c r="F22" s="128"/>
    </row>
    <row r="23" spans="1:18" s="32" customFormat="1" ht="17.25" hidden="1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41780.30000000001</v>
      </c>
      <c r="D24" s="148">
        <f>SUM(D25,D28:D34,D38:D60,D62:D63)</f>
        <v>43411.30000000001</v>
      </c>
      <c r="E24" s="147">
        <f t="shared" si="0"/>
        <v>1631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31836.7</v>
      </c>
      <c r="D25" s="142">
        <f>+'Ekamut-caxs'!D37</f>
        <v>32211.200000000001</v>
      </c>
      <c r="E25" s="139">
        <f t="shared" si="0"/>
        <v>374.5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2083.4944</v>
      </c>
      <c r="E27" s="130">
        <f>D27-C27</f>
        <v>2083.4944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6072</v>
      </c>
      <c r="D28" s="142">
        <f>+'Ekamut-caxs'!D40</f>
        <v>5261.3</v>
      </c>
      <c r="E28" s="139">
        <f t="shared" si="0"/>
        <v>-810.69999999999982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81">
      <c r="A29" s="35">
        <f>+A28+1</f>
        <v>3</v>
      </c>
      <c r="B29" s="141" t="str">
        <f>+'Ekamut-caxs'!B41</f>
        <v>Ջեռուցման գծով</v>
      </c>
      <c r="C29" s="140">
        <v>605.70000000000005</v>
      </c>
      <c r="D29" s="142">
        <f>+'Ekamut-caxs'!D41</f>
        <v>589.9</v>
      </c>
      <c r="E29" s="139">
        <f t="shared" si="0"/>
        <v>-15.800000000000068</v>
      </c>
      <c r="F29" s="128" t="s">
        <v>337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81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196.8</v>
      </c>
      <c r="D30" s="142">
        <f>+'Ekamut-caxs'!D42</f>
        <v>225.2</v>
      </c>
      <c r="E30" s="139">
        <f t="shared" si="0"/>
        <v>28.399999999999977</v>
      </c>
      <c r="F30" s="128" t="s">
        <v>337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145.30000000000001</v>
      </c>
      <c r="D31" s="142">
        <f>+'Ekamut-caxs'!D43</f>
        <v>111.1</v>
      </c>
      <c r="E31" s="139">
        <f t="shared" si="0"/>
        <v>-34.200000000000017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12.4</v>
      </c>
      <c r="D32" s="142">
        <f>+'Ekamut-caxs'!D44</f>
        <v>12.4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7</v>
      </c>
      <c r="B33" s="141" t="str">
        <f>+'Ekamut-caxs'!B45</f>
        <v>Ախտաբանության գծով</v>
      </c>
      <c r="C33" s="140"/>
      <c r="D33" s="142">
        <f>+'Ekamut-caxs'!D45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202.6</v>
      </c>
      <c r="D34" s="142">
        <f>SUM(D35:D37)</f>
        <v>202.6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25</v>
      </c>
      <c r="D36" s="143">
        <f>+'Ekamut-caxs'!D48</f>
        <v>25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120</v>
      </c>
      <c r="D37" s="143">
        <f>+'Ekamut-caxs'!D49</f>
        <v>120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294</v>
      </c>
      <c r="D39" s="142">
        <f>+'Ekamut-caxs'!D51</f>
        <v>294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55.8</v>
      </c>
      <c r="D40" s="142">
        <f>+'Ekamut-caxs'!D52</f>
        <v>55.8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380</v>
      </c>
      <c r="D41" s="142">
        <f>+'Ekamut-caxs'!D53</f>
        <v>380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500</v>
      </c>
      <c r="D42" s="142">
        <f>+'Ekamut-caxs'!D54</f>
        <v>500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17.399999999999999</v>
      </c>
      <c r="D43" s="142">
        <f>+'Ekamut-caxs'!D55</f>
        <v>17.399999999999999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60</v>
      </c>
      <c r="D44" s="142">
        <f>+'Ekamut-caxs'!D56</f>
        <v>60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16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87.8</v>
      </c>
      <c r="D46" s="142">
        <f>+'Ekamut-caxs'!D58</f>
        <v>87.8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50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10</v>
      </c>
      <c r="D53" s="142">
        <f>+'Ekamut-caxs'!D65</f>
        <v>10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26</v>
      </c>
      <c r="B55" s="141" t="str">
        <f>+'Ekamut-caxs'!B67</f>
        <v>Վերապատրաստման գծով</v>
      </c>
      <c r="C55" s="138"/>
      <c r="D55" s="142">
        <f>+'Ekamut-caxs'!D67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100</v>
      </c>
      <c r="D58" s="140">
        <f>+'Ekamut-caxs'!D70</f>
        <v>100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50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875.8</v>
      </c>
      <c r="D60" s="142">
        <f>+'Ekamut-caxs'!D72</f>
        <v>875.8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875.8</v>
      </c>
      <c r="D61" s="143">
        <f>+'Ekamut-caxs'!D73</f>
        <v>875.8</v>
      </c>
      <c r="E61" s="129">
        <f t="shared" si="5"/>
        <v>0</v>
      </c>
      <c r="F61" s="130"/>
      <c r="G61" s="79"/>
    </row>
    <row r="62" spans="1:18" s="33" customFormat="1" ht="54">
      <c r="A62" s="35">
        <f>+A60+1</f>
        <v>32</v>
      </c>
      <c r="B62" s="141" t="str">
        <f>+'Ekamut-caxs'!B74</f>
        <v xml:space="preserve">Չփոխհատուցվող հարկերի գծով </v>
      </c>
      <c r="C62" s="138">
        <v>0</v>
      </c>
      <c r="D62" s="142">
        <f>+'Ekamut-caxs'!D74</f>
        <v>10</v>
      </c>
      <c r="E62" s="139">
        <f t="shared" si="5"/>
        <v>10</v>
      </c>
      <c r="F62" s="128" t="s">
        <v>338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2078.8000000000002</v>
      </c>
      <c r="E63" s="139">
        <f t="shared" si="5"/>
        <v>2078.8000000000002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-4.2000000000043656</v>
      </c>
      <c r="E64" s="147">
        <f>D64-C64</f>
        <v>-4.2000000000043656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1" t="str">
        <f>+'Ekamut-caxs'!D78</f>
        <v>Էլինա Հայրապետյան</v>
      </c>
      <c r="E66" s="481"/>
      <c r="F66" s="65"/>
    </row>
    <row r="67" spans="1:18" ht="9.75" customHeight="1">
      <c r="B67" s="214"/>
      <c r="C67" s="215"/>
      <c r="D67" s="480" t="s">
        <v>5</v>
      </c>
      <c r="E67" s="480"/>
      <c r="F67" s="151"/>
    </row>
    <row r="68" spans="1:18" ht="24.75" customHeight="1">
      <c r="B68" s="212" t="s">
        <v>6</v>
      </c>
      <c r="C68" s="213"/>
      <c r="D68" s="481" t="str">
        <f>+'Ekamut-caxs'!D80</f>
        <v>Վարդուհի Բալասանյան</v>
      </c>
      <c r="E68" s="481"/>
      <c r="F68" s="65"/>
    </row>
    <row r="69" spans="1:18" ht="11.25" customHeight="1">
      <c r="B69" s="216"/>
      <c r="C69" s="215"/>
      <c r="D69" s="480" t="s">
        <v>5</v>
      </c>
      <c r="E69" s="480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5" zoomScaleSheetLayoutView="100" workbookViewId="0">
      <selection activeCell="C16" sqref="C1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77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հ․123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259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524.79999999999995</v>
      </c>
      <c r="D6" s="131">
        <f>+C6</f>
        <v>524.79999999999995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SUM(C8,C12,C16:C23)</f>
        <v>40901.599999999999</v>
      </c>
      <c r="D7" s="136">
        <f>SUM(D8:D9,D12,D16:D23)</f>
        <v>42533.9</v>
      </c>
      <c r="E7" s="136">
        <f>D7-C7</f>
        <v>1632.3000000000029</v>
      </c>
      <c r="F7" s="131"/>
      <c r="G7" s="468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39872.400000000001</v>
      </c>
      <c r="D8" s="135">
        <f>+'Dramakan hosqer'!C21</f>
        <v>41964</v>
      </c>
      <c r="E8" s="135">
        <f>D8-C8</f>
        <v>2091.5999999999985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hidden="1" customHeight="1">
      <c r="A10" s="383">
        <f>+A9+0.1</f>
        <v>2.1</v>
      </c>
      <c r="B10" s="384" t="str">
        <f>+'Dramakan hosqer'!B23</f>
        <v>վերապատրաստման գծով</v>
      </c>
      <c r="C10" s="385"/>
      <c r="D10" s="386">
        <f>+'Dramakan hosqer'!C23</f>
        <v>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1018.1</v>
      </c>
      <c r="D12" s="135">
        <f>SUM(D13:D15)</f>
        <v>564.29999999999995</v>
      </c>
      <c r="E12" s="135">
        <f t="shared" si="1"/>
        <v>-453.80000000000007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1018.1</v>
      </c>
      <c r="D13" s="386">
        <f>+'Dramakan hosqer'!C26</f>
        <v>564.29999999999995</v>
      </c>
      <c r="E13" s="387">
        <f t="shared" si="1"/>
        <v>-453.80000000000007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hidden="1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3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/>
      <c r="B20" s="13" t="s">
        <v>224</v>
      </c>
      <c r="C20" s="134">
        <v>5.5</v>
      </c>
      <c r="D20" s="135"/>
      <c r="E20" s="135"/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>+A19+1</f>
        <v>8</v>
      </c>
      <c r="B21" s="181" t="str">
        <f>+'Dramakan hosqer'!B33</f>
        <v>Դեբիտորական պարտքերից</v>
      </c>
      <c r="C21" s="134">
        <v>2.6</v>
      </c>
      <c r="D21" s="135">
        <f>+'Dramakan hosqer'!C33</f>
        <v>2.6</v>
      </c>
      <c r="E21" s="135">
        <f t="shared" si="0"/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9</v>
      </c>
      <c r="B22" s="181" t="str">
        <f>+'Dramakan hosqer'!B34</f>
        <v>Բանկի տոկոսից</v>
      </c>
      <c r="C22" s="134">
        <v>3</v>
      </c>
      <c r="D22" s="135">
        <f>+'Dramakan hosqer'!C34</f>
        <v>3</v>
      </c>
      <c r="E22" s="135">
        <f>D22-C22</f>
        <v>0</v>
      </c>
      <c r="F22" s="134"/>
      <c r="G22" s="54"/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8.75" hidden="1" customHeight="1">
      <c r="A23" s="35">
        <f t="shared" si="2"/>
        <v>10</v>
      </c>
      <c r="B23" s="181" t="str">
        <f>+'Dramakan hosqer'!B35</f>
        <v>Այլ եկամուտներ</v>
      </c>
      <c r="C23" s="134"/>
      <c r="D23" s="135">
        <f>+'Dramakan hosqer'!C35</f>
        <v>0</v>
      </c>
      <c r="E23" s="135">
        <f>D23-C23</f>
        <v>0</v>
      </c>
      <c r="F23" s="134"/>
      <c r="G23" s="54" t="s">
        <v>284</v>
      </c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32</v>
      </c>
      <c r="B24" s="9" t="s">
        <v>79</v>
      </c>
      <c r="C24" s="136">
        <f>+C25+C67+C79</f>
        <v>40910</v>
      </c>
      <c r="D24" s="136">
        <f>+D25+D67+D79</f>
        <v>40463.600000000006</v>
      </c>
      <c r="E24" s="136">
        <f t="shared" si="0"/>
        <v>-446.39999999999418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52</v>
      </c>
      <c r="B25" s="9" t="s">
        <v>55</v>
      </c>
      <c r="C25" s="136">
        <f>SUM(C26,C29:C35,C39:C61,C65:C66)</f>
        <v>40910</v>
      </c>
      <c r="D25" s="136">
        <f>SUM(D26,D29:D35,D39:D61,D65:D66)</f>
        <v>40463.600000000006</v>
      </c>
      <c r="E25" s="136">
        <f t="shared" si="0"/>
        <v>-446.39999999999418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1" t="str">
        <f>+'Dramakan hosqer'!B38</f>
        <v>Աշխատավարձի գծով, որից՝</v>
      </c>
      <c r="C26" s="134">
        <v>31836.7</v>
      </c>
      <c r="D26" s="135">
        <f>+'Dramakan hosqer'!C38</f>
        <v>32211.200000000001</v>
      </c>
      <c r="E26" s="135">
        <f t="shared" si="0"/>
        <v>374.5</v>
      </c>
      <c r="F26" s="134"/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91" customFormat="1" ht="18" hidden="1" customHeight="1">
      <c r="A27" s="383">
        <f>+A26+0.1</f>
        <v>1.1000000000000001</v>
      </c>
      <c r="B27" s="384" t="str">
        <f>+'Dramakan hosqer'!B39</f>
        <v>վճարովի ծառայության գծով</v>
      </c>
      <c r="C27" s="385"/>
      <c r="D27" s="386">
        <f>+'Dramakan hosqer'!C39</f>
        <v>0</v>
      </c>
      <c r="E27" s="387">
        <f t="shared" si="0"/>
        <v>0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91" customFormat="1" ht="18" hidden="1" customHeight="1">
      <c r="A28" s="383">
        <f>+A27+0.1</f>
        <v>1.2000000000000002</v>
      </c>
      <c r="B28" s="384" t="str">
        <f>+'Dramakan hosqer'!B40</f>
        <v>պարգևատրման գծով</v>
      </c>
      <c r="C28" s="385"/>
      <c r="D28" s="386">
        <f>+'Dramakan hosqer'!C40</f>
        <v>2083.4944</v>
      </c>
      <c r="E28" s="387">
        <f t="shared" si="0"/>
        <v>2083.4944</v>
      </c>
      <c r="F28" s="388"/>
      <c r="G28" s="389"/>
      <c r="H28" s="374"/>
      <c r="I28" s="374"/>
      <c r="J28" s="374"/>
      <c r="K28" s="374"/>
      <c r="L28" s="374"/>
      <c r="M28" s="374"/>
      <c r="N28" s="390"/>
      <c r="O28" s="390"/>
      <c r="P28" s="390"/>
      <c r="Q28" s="390"/>
      <c r="R28" s="390"/>
      <c r="S28" s="390"/>
      <c r="T28" s="390"/>
    </row>
    <row r="29" spans="1:20" s="33" customFormat="1" ht="18.75" customHeight="1">
      <c r="A29" s="35">
        <f>+A26+1</f>
        <v>2</v>
      </c>
      <c r="B29" s="181" t="str">
        <f>+'Dramakan hosqer'!B41</f>
        <v>Սննդի գծով</v>
      </c>
      <c r="C29" s="134">
        <v>6072</v>
      </c>
      <c r="D29" s="135">
        <f>+'Dramakan hosqer'!C41</f>
        <v>5261.3</v>
      </c>
      <c r="E29" s="135">
        <f t="shared" si="0"/>
        <v>-810.69999999999982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86.25" customHeight="1">
      <c r="A30" s="35">
        <f>+A29+1</f>
        <v>3</v>
      </c>
      <c r="B30" s="181" t="str">
        <f>+'Dramakan hosqer'!B42</f>
        <v>Ջեռուցման գծով</v>
      </c>
      <c r="C30" s="134">
        <v>605.70000000000005</v>
      </c>
      <c r="D30" s="135">
        <f>+'Dramakan hosqer'!C42</f>
        <v>589.9</v>
      </c>
      <c r="E30" s="135">
        <f t="shared" si="0"/>
        <v>-15.800000000000068</v>
      </c>
      <c r="F30" s="128" t="s">
        <v>337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85.5" customHeight="1">
      <c r="A31" s="35">
        <f t="shared" ref="A31:A35" si="3">+A30+1</f>
        <v>4</v>
      </c>
      <c r="B31" s="181" t="str">
        <f>+'Dramakan hosqer'!B43</f>
        <v>Էլեկտրաէներգիայի գծով</v>
      </c>
      <c r="C31" s="134">
        <v>196.8</v>
      </c>
      <c r="D31" s="135">
        <f>+'Dramakan hosqer'!C43</f>
        <v>225.2</v>
      </c>
      <c r="E31" s="135">
        <f t="shared" si="0"/>
        <v>28.399999999999977</v>
      </c>
      <c r="F31" s="128" t="s">
        <v>337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hosqer'!B44</f>
        <v>Ջրմուղ-կոյուղու գծով</v>
      </c>
      <c r="C32" s="134">
        <v>139.69999999999999</v>
      </c>
      <c r="D32" s="135">
        <f>+'Dramakan hosqer'!C44</f>
        <v>106.9</v>
      </c>
      <c r="E32" s="135">
        <f t="shared" si="0"/>
        <v>-32.799999999999983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hosqer'!B45</f>
        <v>Աղբահանության գծով</v>
      </c>
      <c r="C33" s="134">
        <v>12.4</v>
      </c>
      <c r="D33" s="135">
        <f>+'Dramakan hosqer'!C45</f>
        <v>12.4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7</v>
      </c>
      <c r="B34" s="181" t="str">
        <f>+'Dramakan hosqer'!B46</f>
        <v>Ախտաբանության գծով</v>
      </c>
      <c r="C34" s="134"/>
      <c r="D34" s="135">
        <f>+'Dramakan hosqer'!C46</f>
        <v>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1" t="str">
        <f>+'Dramakan hosqer'!B47</f>
        <v>Կապի գծով, այդ թվում`</v>
      </c>
      <c r="C35" s="134">
        <f>SUM(C36:C38)</f>
        <v>202.6</v>
      </c>
      <c r="D35" s="135">
        <f>SUM(D36:D38)</f>
        <v>202.6</v>
      </c>
      <c r="E35" s="135">
        <f t="shared" si="0"/>
        <v>0</v>
      </c>
      <c r="F35" s="134"/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91" customFormat="1" ht="18" customHeight="1">
      <c r="A36" s="383">
        <f t="shared" ref="A36:A38" si="4">+A35+0.1</f>
        <v>8.1</v>
      </c>
      <c r="B36" s="384" t="str">
        <f>+'Dramakan hosqer'!B48</f>
        <v>բաժանորդային վճար</v>
      </c>
      <c r="C36" s="385">
        <v>57.6</v>
      </c>
      <c r="D36" s="386">
        <f>+'Dramakan hosqer'!C48</f>
        <v>57.6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8.1999999999999993</v>
      </c>
      <c r="B37" s="384" t="str">
        <f>+'Dramakan hosqer'!B49</f>
        <v>րոպեավճար</v>
      </c>
      <c r="C37" s="385">
        <v>25</v>
      </c>
      <c r="D37" s="386">
        <f>+'Dramakan hosqer'!C49</f>
        <v>25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91" customFormat="1" ht="18" customHeight="1">
      <c r="A38" s="383">
        <f t="shared" si="4"/>
        <v>8.2999999999999989</v>
      </c>
      <c r="B38" s="384" t="str">
        <f>+'Dramakan hosqer'!B50</f>
        <v>ինտերնետ կապ</v>
      </c>
      <c r="C38" s="385">
        <v>120</v>
      </c>
      <c r="D38" s="386">
        <f>+'Dramakan hosqer'!C50</f>
        <v>120</v>
      </c>
      <c r="E38" s="387">
        <f t="shared" si="0"/>
        <v>0</v>
      </c>
      <c r="F38" s="388"/>
      <c r="G38" s="389"/>
      <c r="H38" s="374"/>
      <c r="I38" s="374"/>
      <c r="J38" s="374"/>
      <c r="K38" s="374"/>
      <c r="L38" s="374"/>
      <c r="M38" s="374"/>
      <c r="N38" s="390"/>
      <c r="O38" s="390"/>
      <c r="P38" s="390"/>
      <c r="Q38" s="390"/>
      <c r="R38" s="390"/>
      <c r="S38" s="390"/>
      <c r="T38" s="390"/>
    </row>
    <row r="39" spans="1:20" s="33" customFormat="1" ht="18.75" hidden="1" customHeight="1">
      <c r="A39" s="35">
        <f>+A35+1</f>
        <v>9</v>
      </c>
      <c r="B39" s="181" t="str">
        <f>+'Dramakan hosqer'!B51</f>
        <v>Բանկային ծառայության գծով</v>
      </c>
      <c r="C39" s="134"/>
      <c r="D39" s="135">
        <f>+'Dramakan hosqer'!C51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>+A39+1</f>
        <v>10</v>
      </c>
      <c r="B40" s="181" t="str">
        <f>+'Dramakan hosqer'!B52</f>
        <v>Տնտեսական ապրանքների գծով</v>
      </c>
      <c r="C40" s="134">
        <v>294</v>
      </c>
      <c r="D40" s="135">
        <f>+'Dramakan hosqer'!C52</f>
        <v>294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11</v>
      </c>
      <c r="B41" s="181" t="str">
        <f>+'Dramakan hosqer'!B53</f>
        <v>Գրասենյակային ապրանքների գծով</v>
      </c>
      <c r="C41" s="134">
        <v>55.8</v>
      </c>
      <c r="D41" s="135">
        <f>+'Dramakan hosqer'!C53</f>
        <v>55.8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hosqer'!B54</f>
        <v>Փոքրարժեք կամ արագամաշ առարկաների գծով</v>
      </c>
      <c r="C42" s="134">
        <v>380</v>
      </c>
      <c r="D42" s="135">
        <f>+'Dramakan hosqer'!C54</f>
        <v>380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hosqer'!B55</f>
        <v>Ուսումնական նյութերի գծով</v>
      </c>
      <c r="C43" s="134">
        <v>500</v>
      </c>
      <c r="D43" s="135">
        <f>+'Dramakan hosqer'!C55</f>
        <v>500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hosqer'!B56</f>
        <v>Դեղորայքի գծով</v>
      </c>
      <c r="C44" s="134">
        <v>17.399999999999999</v>
      </c>
      <c r="D44" s="135">
        <f>+'Dramakan hosqer'!C56</f>
        <v>17.399999999999999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hosqer'!B57</f>
        <v>Բուժ.ծառայության գծով</v>
      </c>
      <c r="C45" s="134">
        <v>60</v>
      </c>
      <c r="D45" s="135">
        <f>+'Dramakan hosqer'!C57</f>
        <v>60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16</v>
      </c>
      <c r="B46" s="181" t="str">
        <f>+'Dramakan hosqer'!B58</f>
        <v>Ընթացիկ վերանորոգման գծով</v>
      </c>
      <c r="C46" s="134"/>
      <c r="D46" s="135">
        <f>+'Dramakan hosqer'!C58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hosqer'!B59</f>
        <v>Ջեռուցման համակարգի սպասարկման գծով</v>
      </c>
      <c r="C47" s="134">
        <v>87.8</v>
      </c>
      <c r="D47" s="135">
        <f>+'Dramakan hosqer'!C59</f>
        <v>87.8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hosqer'!B60</f>
        <v>Կաթսայատան սպասարկման գծով</v>
      </c>
      <c r="C48" s="134"/>
      <c r="D48" s="135">
        <f>+'Dramakan hosqer'!C60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19</v>
      </c>
      <c r="B49" s="181" t="str">
        <f>+'Dramakan hosqer'!B61</f>
        <v>Սպասարկման և կոմունալ համավճարների գծով</v>
      </c>
      <c r="C49" s="134"/>
      <c r="D49" s="135">
        <f>+'Dramakan hosqer'!C61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20</v>
      </c>
      <c r="B50" s="181" t="str">
        <f>+'Dramakan hosqer'!B62</f>
        <v>Գնումների համակարգողի ծառայության գծով</v>
      </c>
      <c r="C50" s="134">
        <v>105</v>
      </c>
      <c r="D50" s="135">
        <f>+'Dramakan hosqer'!C62</f>
        <v>105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hosqer'!B63</f>
        <v>Համակարգիչների տեխնիկական սպասարկման գծով</v>
      </c>
      <c r="C51" s="134">
        <v>50</v>
      </c>
      <c r="D51" s="135">
        <f>+'Dramakan hosqer'!C63</f>
        <v>50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hosqer'!B64</f>
        <v>Համակարգչային ծրագրի և կայքի սպասարկման գծով</v>
      </c>
      <c r="C52" s="134">
        <v>117</v>
      </c>
      <c r="D52" s="135">
        <f>+'Dramakan hosqer'!C64</f>
        <v>117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hosqer'!B65</f>
        <v>էլ․ստորագրության գծով</v>
      </c>
      <c r="C53" s="134">
        <v>6</v>
      </c>
      <c r="D53" s="135">
        <f>+'Dramakan hosqer'!C65</f>
        <v>6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24</v>
      </c>
      <c r="B54" s="181" t="str">
        <f>+'Dramakan hosqer'!B66</f>
        <v>Հայտարարության գծով</v>
      </c>
      <c r="C54" s="134">
        <v>10</v>
      </c>
      <c r="D54" s="135">
        <f>+'Dramakan hosqer'!C66</f>
        <v>10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25</v>
      </c>
      <c r="B55" s="181" t="str">
        <f>+'Dramakan hosqer'!B67</f>
        <v>Բաժանորդագրության գծով</v>
      </c>
      <c r="C55" s="134"/>
      <c r="D55" s="135">
        <f>+'Dramakan hosqer'!C67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hidden="1" customHeight="1">
      <c r="A56" s="35">
        <f t="shared" si="5"/>
        <v>26</v>
      </c>
      <c r="B56" s="181" t="str">
        <f>+'Dramakan hosqer'!B68</f>
        <v>Վերապատրաստման գծով</v>
      </c>
      <c r="C56" s="134"/>
      <c r="D56" s="135">
        <f>+'Dramakan hosqer'!C68</f>
        <v>0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hosqer'!B69</f>
        <v>0</v>
      </c>
      <c r="C57" s="134"/>
      <c r="D57" s="134">
        <f>+'Dramakan hosqer'!C69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28</v>
      </c>
      <c r="B58" s="244">
        <f>+'Dramakan hosqer'!B70</f>
        <v>0</v>
      </c>
      <c r="C58" s="134"/>
      <c r="D58" s="134">
        <f>+'Dramakan hosqer'!C70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29</v>
      </c>
      <c r="B59" s="181" t="str">
        <f>+'Dramakan hosqer'!B71</f>
        <v>Դուրսգրվող գույքի վերագնահատման գծով</v>
      </c>
      <c r="C59" s="134">
        <v>100</v>
      </c>
      <c r="D59" s="135">
        <f>+'Dramakan hosqer'!C71</f>
        <v>100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30</v>
      </c>
      <c r="B60" s="181" t="str">
        <f>+'Dramakan hosqer'!B72</f>
        <v>Կրակմարիչների լիցքավորում</v>
      </c>
      <c r="C60" s="134">
        <v>50</v>
      </c>
      <c r="D60" s="135">
        <f>+'Dramakan hosqer'!C72</f>
        <v>50</v>
      </c>
      <c r="E60" s="135">
        <f>D60-C60</f>
        <v>0</v>
      </c>
      <c r="F60" s="134"/>
      <c r="G60" s="54" t="s">
        <v>286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31</v>
      </c>
      <c r="B61" s="181" t="str">
        <f>+'Dramakan hosqer'!B73</f>
        <v>Հարկային պարտավորությունների գծով, այդ թվում՝</v>
      </c>
      <c r="C61" s="134">
        <f>SUM(C62:C64)</f>
        <v>0</v>
      </c>
      <c r="D61" s="135">
        <f>SUM(D62:D64)</f>
        <v>10</v>
      </c>
      <c r="E61" s="135">
        <f>D61-C61</f>
        <v>10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1" customFormat="1" ht="18" hidden="1" customHeight="1">
      <c r="A62" s="383">
        <f>+A61+0.1</f>
        <v>31.1</v>
      </c>
      <c r="B62" s="384" t="str">
        <f>+'Dramakan hosqer'!B74</f>
        <v>շահութահարկի գծով</v>
      </c>
      <c r="C62" s="385"/>
      <c r="D62" s="386">
        <f>+'Dramakan hosqer'!C74</f>
        <v>0</v>
      </c>
      <c r="E62" s="387">
        <f>D62-C62</f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ref="A63:A64" si="6">+A62+0.1</f>
        <v>31.200000000000003</v>
      </c>
      <c r="B63" s="384" t="str">
        <f>+'Dramakan hosqer'!B75</f>
        <v>ԱԱՀ-ի գծով</v>
      </c>
      <c r="C63" s="385"/>
      <c r="D63" s="386">
        <f>+'Dramakan hosqer'!C75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91" customFormat="1" ht="63.75" customHeight="1">
      <c r="A64" s="383">
        <f t="shared" si="6"/>
        <v>31.300000000000004</v>
      </c>
      <c r="B64" s="384" t="str">
        <f>+'Dramakan hosqer'!B76</f>
        <v xml:space="preserve">չփոխհատուցվող հարկերի գծով </v>
      </c>
      <c r="C64" s="385">
        <v>0</v>
      </c>
      <c r="D64" s="386">
        <f>+'Dramakan hosqer'!C76</f>
        <v>10</v>
      </c>
      <c r="E64" s="387">
        <f t="shared" si="0"/>
        <v>10</v>
      </c>
      <c r="F64" s="128" t="s">
        <v>339</v>
      </c>
      <c r="G64" s="389"/>
      <c r="H64" s="374"/>
      <c r="I64" s="374"/>
      <c r="J64" s="374"/>
      <c r="K64" s="374"/>
      <c r="L64" s="374"/>
      <c r="M64" s="374"/>
      <c r="N64" s="390"/>
      <c r="O64" s="390"/>
      <c r="P64" s="390"/>
      <c r="Q64" s="390"/>
      <c r="R64" s="390"/>
      <c r="S64" s="390"/>
      <c r="T64" s="390"/>
    </row>
    <row r="65" spans="1:20" s="33" customFormat="1" ht="18.75" customHeight="1">
      <c r="A65" s="35">
        <f>+A61+1</f>
        <v>32</v>
      </c>
      <c r="B65" s="181" t="str">
        <f>+'Dramakan hosqer'!B77</f>
        <v>Կրեդիտորական պարտքի մարման գծով</v>
      </c>
      <c r="C65" s="134">
        <v>11.1</v>
      </c>
      <c r="D65" s="135">
        <f>+'Dramakan hosqer'!C77</f>
        <v>11.100000000000023</v>
      </c>
      <c r="E65" s="135">
        <f t="shared" si="0"/>
        <v>2.3092638912203256E-14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33</v>
      </c>
      <c r="B66" s="181" t="str">
        <f>+'Dramakan hosqer'!B78</f>
        <v>Այլ արտահոսքերի գծով</v>
      </c>
      <c r="C66" s="134"/>
      <c r="D66" s="135">
        <f>+'Dramakan hosqer'!C78</f>
        <v>0</v>
      </c>
      <c r="E66" s="135">
        <f t="shared" si="0"/>
        <v>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 hidden="1">
      <c r="A67" s="81" t="s">
        <v>53</v>
      </c>
      <c r="B67" s="9" t="s">
        <v>56</v>
      </c>
      <c r="C67" s="136">
        <f>+C68+C75</f>
        <v>0</v>
      </c>
      <c r="D67" s="136">
        <f>+D68+D75</f>
        <v>0</v>
      </c>
      <c r="E67" s="136">
        <f t="shared" si="0"/>
        <v>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hidden="1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0</v>
      </c>
      <c r="D68" s="135">
        <f>SUM(D69:D74)</f>
        <v>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1" customFormat="1" ht="18" hidden="1" customHeight="1">
      <c r="A69" s="383">
        <f>+A68+0.1</f>
        <v>1.1000000000000001</v>
      </c>
      <c r="B69" s="384" t="str">
        <f>+'Dramakan hosqer'!B81</f>
        <v>գրասենյակային և տնտեսական գույք</v>
      </c>
      <c r="C69" s="385"/>
      <c r="D69" s="386">
        <f>+'Dramakan hosqer'!C81</f>
        <v>0</v>
      </c>
      <c r="E69" s="387">
        <f t="shared" ref="E69:E82" si="7"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>+A69+0.1</f>
        <v>1.2000000000000002</v>
      </c>
      <c r="B70" s="384" t="str">
        <f>+'Dramakan hosqer'!B82</f>
        <v>համակարգչային սարքավորումներ / տեխնիկա</v>
      </c>
      <c r="C70" s="385"/>
      <c r="D70" s="386">
        <f>+'Dramakan hosqer'!C82</f>
        <v>0</v>
      </c>
      <c r="E70" s="387">
        <f>D70-C70</f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4" si="8">+A70+0.1</f>
        <v>1.3000000000000003</v>
      </c>
      <c r="B71" s="384" t="str">
        <f>+'Dramakan hosqer'!B83</f>
        <v>մեքենաներ և սարքավորումներ</v>
      </c>
      <c r="C71" s="385"/>
      <c r="D71" s="386">
        <f>+'Dramakan hosqer'!C83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1.4000000000000004</v>
      </c>
      <c r="B72" s="384" t="str">
        <f>+'Dramakan hosqer'!B84</f>
        <v>սպորտային գույք</v>
      </c>
      <c r="C72" s="385"/>
      <c r="D72" s="386">
        <f>+'Dramakan hosqer'!C84</f>
        <v>0</v>
      </c>
      <c r="E72" s="387">
        <f t="shared" si="7"/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1.5000000000000004</v>
      </c>
      <c r="B73" s="384" t="str">
        <f>+'Dramakan hosqer'!B85</f>
        <v>գրականություն</v>
      </c>
      <c r="C73" s="385"/>
      <c r="D73" s="386">
        <f>+'Dramakan hosqer'!C85</f>
        <v>0</v>
      </c>
      <c r="E73" s="387">
        <f>D73-C73</f>
        <v>0</v>
      </c>
      <c r="F73" s="388"/>
      <c r="G73" s="389"/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391" customFormat="1" ht="18" hidden="1" customHeight="1">
      <c r="A74" s="383">
        <f t="shared" si="8"/>
        <v>1.6000000000000005</v>
      </c>
      <c r="B74" s="384">
        <f>+'Dramakan hosqer'!B86</f>
        <v>0</v>
      </c>
      <c r="C74" s="385"/>
      <c r="D74" s="386">
        <f>+'Dramakan hosqer'!C86</f>
        <v>0</v>
      </c>
      <c r="E74" s="387">
        <f>D74-C74</f>
        <v>0</v>
      </c>
      <c r="F74" s="388"/>
      <c r="G74" s="389" t="s">
        <v>119</v>
      </c>
      <c r="H74" s="374"/>
      <c r="I74" s="374"/>
      <c r="J74" s="374"/>
      <c r="K74" s="374"/>
      <c r="L74" s="374"/>
      <c r="M74" s="374"/>
      <c r="N74" s="390"/>
      <c r="O74" s="390"/>
      <c r="P74" s="390"/>
      <c r="Q74" s="390"/>
      <c r="R74" s="390"/>
      <c r="S74" s="390"/>
      <c r="T74" s="390"/>
    </row>
    <row r="75" spans="1:20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1" customFormat="1" ht="18" hidden="1" customHeight="1">
      <c r="A76" s="383">
        <f>+A75+0.1</f>
        <v>2.1</v>
      </c>
      <c r="B76" s="384" t="str">
        <f>+'Dramakan hosqer'!B88</f>
        <v>ամրացված գույքի (շենք)</v>
      </c>
      <c r="C76" s="385"/>
      <c r="D76" s="386">
        <f>+'Dramakan hosqer'!C88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2.2000000000000002</v>
      </c>
      <c r="B77" s="384" t="str">
        <f>+'Dramakan hosqer'!B89</f>
        <v>հիմնական միջոցի</v>
      </c>
      <c r="C77" s="385"/>
      <c r="D77" s="386">
        <f>+'Dramakan hosqer'!C89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91" customFormat="1" ht="18" hidden="1" customHeight="1">
      <c r="A78" s="383">
        <f>+A77+0.1</f>
        <v>2.3000000000000003</v>
      </c>
      <c r="B78" s="384" t="str">
        <f>+'Dramakan hosqer'!B90</f>
        <v>նախագծանախահաշվային փաստաթղթերի գծով</v>
      </c>
      <c r="C78" s="385"/>
      <c r="D78" s="386">
        <f>+'Dramakan hosqer'!C90</f>
        <v>0</v>
      </c>
      <c r="E78" s="387">
        <f t="shared" si="7"/>
        <v>0</v>
      </c>
      <c r="F78" s="388"/>
      <c r="G78" s="389"/>
      <c r="H78" s="374"/>
      <c r="I78" s="374"/>
      <c r="J78" s="374"/>
      <c r="K78" s="374"/>
      <c r="L78" s="374"/>
      <c r="M78" s="374"/>
      <c r="N78" s="390"/>
      <c r="O78" s="390"/>
      <c r="P78" s="390"/>
      <c r="Q78" s="390"/>
      <c r="R78" s="390"/>
      <c r="S78" s="390"/>
      <c r="T78" s="390"/>
    </row>
    <row r="79" spans="1:20" s="33" customFormat="1" ht="34.5" hidden="1">
      <c r="A79" s="81" t="s">
        <v>54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hosqer'!B93</f>
        <v>0</v>
      </c>
      <c r="C81" s="134"/>
      <c r="D81" s="134">
        <f>+'Dramakan hosqer'!C93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36</v>
      </c>
      <c r="B82" s="9" t="s">
        <v>37</v>
      </c>
      <c r="C82" s="136">
        <f>C6+C7-C24</f>
        <v>516.40000000000146</v>
      </c>
      <c r="D82" s="136">
        <f>D6+D7-D24</f>
        <v>2595.0999999999985</v>
      </c>
      <c r="E82" s="136">
        <f t="shared" si="7"/>
        <v>2078.6999999999971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84" t="str">
        <f>+'Ekamut-caxs'!D78</f>
        <v>Էլինա Հայրապետյան</v>
      </c>
      <c r="E84" s="481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83" t="s">
        <v>90</v>
      </c>
      <c r="E85" s="483"/>
      <c r="F85" s="153"/>
    </row>
    <row r="86" spans="1:20" s="11" customFormat="1" ht="22.5" customHeight="1">
      <c r="A86" s="12"/>
      <c r="B86" s="220" t="s">
        <v>6</v>
      </c>
      <c r="C86" s="215"/>
      <c r="D86" s="481" t="str">
        <f>+'Ekamut-caxs'!D80</f>
        <v>Վարդուհի Բալասանյան</v>
      </c>
      <c r="E86" s="481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3" t="s">
        <v>90</v>
      </c>
      <c r="E87" s="483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C16" sqref="C1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5" t="s">
        <v>65</v>
      </c>
      <c r="B1" s="485"/>
      <c r="C1" s="485"/>
      <c r="D1" s="485"/>
      <c r="E1" s="48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6" t="str">
        <f>+'Ekamut-caxs'!A13:D13</f>
        <v xml:space="preserve">«Երևանի հ․123 մսուր-մանկապարտեզ» ՀՈԱԿ-ի </v>
      </c>
      <c r="B2" s="487"/>
      <c r="C2" s="487"/>
      <c r="D2" s="487"/>
      <c r="E2" s="48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8" t="s">
        <v>142</v>
      </c>
      <c r="B3" s="488"/>
      <c r="C3" s="488"/>
      <c r="D3" s="488"/>
      <c r="E3" s="48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9" t="s">
        <v>243</v>
      </c>
      <c r="B4" s="489"/>
      <c r="C4" s="489"/>
      <c r="D4" s="489"/>
      <c r="E4" s="48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0" t="s">
        <v>147</v>
      </c>
      <c r="B7" s="491"/>
      <c r="C7" s="49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26.2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16.7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5.0999999999999996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>
        <v>1</v>
      </c>
      <c r="E12" s="22"/>
    </row>
    <row r="13" spans="1:22" hidden="1">
      <c r="A13" s="102">
        <v>1.5</v>
      </c>
      <c r="B13" s="104"/>
      <c r="C13" s="102" t="s">
        <v>157</v>
      </c>
      <c r="D13" s="22"/>
      <c r="E13" s="22"/>
    </row>
    <row r="14" spans="1:22" hidden="1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 hidden="1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 t="s">
        <v>332</v>
      </c>
      <c r="C16" s="106" t="s">
        <v>179</v>
      </c>
      <c r="D16" s="467">
        <v>0.5</v>
      </c>
      <c r="E16" s="22"/>
    </row>
    <row r="17" spans="1:22">
      <c r="A17" s="102">
        <v>1.9</v>
      </c>
      <c r="B17" s="104" t="s">
        <v>333</v>
      </c>
      <c r="C17" s="106" t="s">
        <v>179</v>
      </c>
      <c r="D17" s="467">
        <v>2.6</v>
      </c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334</v>
      </c>
      <c r="C23" s="102" t="s">
        <v>34</v>
      </c>
      <c r="D23" s="467">
        <v>0.3</v>
      </c>
      <c r="E23" s="22"/>
    </row>
    <row r="24" spans="1:22" hidden="1">
      <c r="A24" s="102">
        <v>2.6</v>
      </c>
      <c r="B24" s="104" t="s">
        <v>159</v>
      </c>
      <c r="C24" s="102" t="s">
        <v>46</v>
      </c>
      <c r="D24" s="22"/>
      <c r="E24" s="22"/>
    </row>
    <row r="25" spans="1:22" hidden="1">
      <c r="A25" s="102">
        <v>2.7</v>
      </c>
      <c r="B25" s="104" t="s">
        <v>159</v>
      </c>
      <c r="C25" s="102" t="s">
        <v>160</v>
      </c>
      <c r="D25" s="22"/>
      <c r="E25" s="22"/>
    </row>
    <row r="26" spans="1:22" hidden="1">
      <c r="A26" s="102">
        <v>2.8</v>
      </c>
      <c r="B26" s="104" t="s">
        <v>159</v>
      </c>
      <c r="C26" s="102" t="s">
        <v>161</v>
      </c>
      <c r="D26" s="22"/>
      <c r="E26" s="22"/>
    </row>
    <row r="27" spans="1:22" hidden="1">
      <c r="A27" s="102">
        <v>2.9</v>
      </c>
      <c r="B27" s="103" t="s">
        <v>162</v>
      </c>
      <c r="C27" s="102" t="s">
        <v>163</v>
      </c>
      <c r="D27" s="22"/>
      <c r="E27" s="22"/>
    </row>
    <row r="28" spans="1:22" hidden="1">
      <c r="A28" s="108">
        <v>2.1</v>
      </c>
      <c r="B28" s="104" t="s">
        <v>164</v>
      </c>
      <c r="C28" s="102" t="s">
        <v>165</v>
      </c>
      <c r="D28" s="22"/>
      <c r="E28" s="22"/>
    </row>
    <row r="29" spans="1:22" hidden="1">
      <c r="A29" s="108">
        <v>2.11</v>
      </c>
      <c r="B29" s="104"/>
      <c r="C29" s="106" t="s">
        <v>166</v>
      </c>
      <c r="D29" s="22"/>
      <c r="E29" s="22"/>
    </row>
    <row r="30" spans="1:22" s="83" customFormat="1" ht="28.5" hidden="1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168</v>
      </c>
      <c r="D31" s="22"/>
      <c r="E31" s="22"/>
    </row>
    <row r="32" spans="1:22" hidden="1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 hidden="1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26.2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0" t="s">
        <v>172</v>
      </c>
      <c r="B35" s="491"/>
      <c r="C35" s="49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6.5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2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 t="s">
        <v>335</v>
      </c>
      <c r="C43" s="106" t="s">
        <v>179</v>
      </c>
      <c r="D43" s="22">
        <v>2.6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408.9</v>
      </c>
      <c r="E54" s="22"/>
      <c r="F54" s="150">
        <f>SUM(D36:D53)</f>
        <v>11.1</v>
      </c>
      <c r="G54" s="150">
        <f>+D59-D54-F54</f>
        <v>2.3092638912203256E-14</v>
      </c>
    </row>
    <row r="55" spans="1:22" ht="27" customHeight="1">
      <c r="A55" s="102">
        <v>1.1000000000000001</v>
      </c>
      <c r="B55" s="132"/>
      <c r="C55" s="133" t="s">
        <v>178</v>
      </c>
      <c r="D55" s="107">
        <v>408.9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420</v>
      </c>
      <c r="E59" s="119"/>
      <c r="F59" s="331">
        <f>+D59-D55</f>
        <v>11.100000000000023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524.79999999999995</v>
      </c>
      <c r="D62" s="492" t="s">
        <v>175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Էլինա Հայրապետյան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90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Վարդուհի Բալասանյան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90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10" zoomScale="85" zoomScaleSheetLayoutView="85" workbookViewId="0">
      <selection activeCell="C16" sqref="C16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9" t="s">
        <v>65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8" customFormat="1" ht="21.75" customHeight="1">
      <c r="A2" s="498" t="str">
        <f>+'Ekamut-caxs'!A13</f>
        <v xml:space="preserve">«Երևանի հ․123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8" customFormat="1" ht="21" customHeight="1">
      <c r="A3" s="498" t="s">
        <v>91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3" customFormat="1" ht="19.5" customHeight="1">
      <c r="A5" s="504" t="s">
        <v>112</v>
      </c>
      <c r="B5" s="504" t="s">
        <v>92</v>
      </c>
      <c r="C5" s="505" t="s">
        <v>93</v>
      </c>
      <c r="D5" s="505"/>
      <c r="E5" s="505"/>
      <c r="F5" s="505"/>
      <c r="G5" s="505" t="s">
        <v>94</v>
      </c>
      <c r="H5" s="505"/>
      <c r="I5" s="505"/>
      <c r="J5" s="505"/>
      <c r="K5" s="505" t="s">
        <v>132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3">
        <v>963</v>
      </c>
      <c r="D7" s="269">
        <v>138383.09999999998</v>
      </c>
      <c r="E7" s="268">
        <v>847</v>
      </c>
      <c r="F7" s="269">
        <f>IF((E7&lt;10000), E7*143.7, E7*107.1)</f>
        <v>121713.9</v>
      </c>
      <c r="G7" s="463">
        <v>290</v>
      </c>
      <c r="H7" s="269">
        <v>15509.199999999999</v>
      </c>
      <c r="I7" s="268">
        <v>604.91</v>
      </c>
      <c r="J7" s="269">
        <v>31518.79</v>
      </c>
      <c r="K7" s="463">
        <v>68</v>
      </c>
      <c r="L7" s="268">
        <v>46</v>
      </c>
      <c r="M7" s="270">
        <f>+L7*200.47</f>
        <v>9221.6200000000008</v>
      </c>
      <c r="N7" s="271">
        <f>+L7*7.94904</f>
        <v>365.65584000000001</v>
      </c>
      <c r="O7" s="270">
        <f>+N7+M7</f>
        <v>9587.2758400000002</v>
      </c>
    </row>
    <row r="8" spans="1:15" ht="19.5" customHeight="1">
      <c r="A8" s="266">
        <v>2</v>
      </c>
      <c r="B8" s="267" t="s">
        <v>96</v>
      </c>
      <c r="C8" s="463">
        <v>912</v>
      </c>
      <c r="D8" s="269">
        <v>131054.39999999999</v>
      </c>
      <c r="E8" s="268">
        <v>746</v>
      </c>
      <c r="F8" s="269">
        <f t="shared" ref="F8:F18" si="0">IF((E8&lt;10000), E8*143.7, E8*107.1)</f>
        <v>107200.2</v>
      </c>
      <c r="G8" s="463">
        <v>300</v>
      </c>
      <c r="H8" s="269">
        <v>16043.999999999998</v>
      </c>
      <c r="I8" s="268">
        <v>625.13</v>
      </c>
      <c r="J8" s="269">
        <v>32813.15</v>
      </c>
      <c r="K8" s="463">
        <v>74</v>
      </c>
      <c r="L8" s="268">
        <v>59</v>
      </c>
      <c r="M8" s="270">
        <f t="shared" ref="M8:M18" si="1">+L8*200.47</f>
        <v>11827.73</v>
      </c>
      <c r="N8" s="271">
        <f t="shared" ref="N8:N18" si="2">+L8*7.94904</f>
        <v>468.99336</v>
      </c>
      <c r="O8" s="270">
        <f t="shared" ref="O8:O18" si="3">+N8+M8</f>
        <v>12296.72336</v>
      </c>
    </row>
    <row r="9" spans="1:15" ht="19.5" customHeight="1">
      <c r="A9" s="266">
        <v>3</v>
      </c>
      <c r="B9" s="267" t="s">
        <v>97</v>
      </c>
      <c r="C9" s="463">
        <v>397</v>
      </c>
      <c r="D9" s="269">
        <v>57048.899999999994</v>
      </c>
      <c r="E9" s="268">
        <v>642</v>
      </c>
      <c r="F9" s="269">
        <f t="shared" si="0"/>
        <v>92255.4</v>
      </c>
      <c r="G9" s="463">
        <v>290</v>
      </c>
      <c r="H9" s="269">
        <v>15509.199999999999</v>
      </c>
      <c r="I9" s="268">
        <v>304.13</v>
      </c>
      <c r="J9" s="269">
        <v>15647.07</v>
      </c>
      <c r="K9" s="463">
        <v>73</v>
      </c>
      <c r="L9" s="268">
        <v>42</v>
      </c>
      <c r="M9" s="270">
        <f t="shared" si="1"/>
        <v>8419.74</v>
      </c>
      <c r="N9" s="271">
        <f t="shared" si="2"/>
        <v>333.85968000000003</v>
      </c>
      <c r="O9" s="270">
        <f t="shared" si="3"/>
        <v>8753.5996799999994</v>
      </c>
    </row>
    <row r="10" spans="1:15" ht="19.5" customHeight="1">
      <c r="A10" s="266">
        <v>4</v>
      </c>
      <c r="B10" s="267" t="s">
        <v>98</v>
      </c>
      <c r="C10" s="463">
        <v>205</v>
      </c>
      <c r="D10" s="269">
        <v>29458.499999999996</v>
      </c>
      <c r="E10" s="268">
        <v>190</v>
      </c>
      <c r="F10" s="269">
        <f t="shared" si="0"/>
        <v>27302.999999999996</v>
      </c>
      <c r="G10" s="463">
        <v>220</v>
      </c>
      <c r="H10" s="269">
        <v>11765.599999999999</v>
      </c>
      <c r="I10" s="268">
        <v>222.39</v>
      </c>
      <c r="J10" s="269">
        <v>11461.52</v>
      </c>
      <c r="K10" s="463">
        <v>75</v>
      </c>
      <c r="L10" s="268">
        <v>38</v>
      </c>
      <c r="M10" s="270">
        <f t="shared" si="1"/>
        <v>7617.86</v>
      </c>
      <c r="N10" s="271">
        <f t="shared" si="2"/>
        <v>302.06351999999998</v>
      </c>
      <c r="O10" s="270">
        <f t="shared" si="3"/>
        <v>7919.9235199999994</v>
      </c>
    </row>
    <row r="11" spans="1:15" ht="19.5" customHeight="1">
      <c r="A11" s="266">
        <v>5</v>
      </c>
      <c r="B11" s="267" t="s">
        <v>99</v>
      </c>
      <c r="C11" s="463">
        <v>147</v>
      </c>
      <c r="D11" s="269">
        <v>21123.899999999998</v>
      </c>
      <c r="E11" s="268">
        <v>143</v>
      </c>
      <c r="F11" s="269">
        <f t="shared" si="0"/>
        <v>20549.099999999999</v>
      </c>
      <c r="G11" s="463">
        <v>280</v>
      </c>
      <c r="H11" s="269">
        <v>14974.4</v>
      </c>
      <c r="I11" s="268">
        <v>221.07</v>
      </c>
      <c r="J11" s="269">
        <v>11385.22</v>
      </c>
      <c r="K11" s="463">
        <v>61</v>
      </c>
      <c r="L11" s="268">
        <v>49</v>
      </c>
      <c r="M11" s="270">
        <f t="shared" si="1"/>
        <v>9823.0300000000007</v>
      </c>
      <c r="N11" s="271">
        <f t="shared" si="2"/>
        <v>389.50296000000003</v>
      </c>
      <c r="O11" s="270">
        <f t="shared" si="3"/>
        <v>10212.53296</v>
      </c>
    </row>
    <row r="12" spans="1:15" ht="19.5" customHeight="1">
      <c r="A12" s="266">
        <v>6</v>
      </c>
      <c r="B12" s="267" t="s">
        <v>100</v>
      </c>
      <c r="C12" s="463">
        <v>101</v>
      </c>
      <c r="D12" s="269">
        <v>14513.699999999999</v>
      </c>
      <c r="E12" s="268">
        <v>111</v>
      </c>
      <c r="F12" s="269">
        <f t="shared" si="0"/>
        <v>15950.699999999999</v>
      </c>
      <c r="G12" s="463">
        <v>310</v>
      </c>
      <c r="H12" s="269">
        <v>16578.8</v>
      </c>
      <c r="I12" s="268">
        <v>295.02</v>
      </c>
      <c r="J12" s="269">
        <v>15230.67</v>
      </c>
      <c r="K12" s="463">
        <v>53</v>
      </c>
      <c r="L12" s="268">
        <v>33</v>
      </c>
      <c r="M12" s="270">
        <f t="shared" si="1"/>
        <v>6615.51</v>
      </c>
      <c r="N12" s="271">
        <f t="shared" si="2"/>
        <v>262.31832000000003</v>
      </c>
      <c r="O12" s="270">
        <f t="shared" si="3"/>
        <v>6877.8283200000005</v>
      </c>
    </row>
    <row r="13" spans="1:15" ht="19.5" customHeight="1">
      <c r="A13" s="266">
        <v>7</v>
      </c>
      <c r="B13" s="267" t="s">
        <v>101</v>
      </c>
      <c r="C13" s="463">
        <v>106</v>
      </c>
      <c r="D13" s="269">
        <v>15232.199999999999</v>
      </c>
      <c r="E13" s="268">
        <v>108</v>
      </c>
      <c r="F13" s="269">
        <f t="shared" si="0"/>
        <v>15519.599999999999</v>
      </c>
      <c r="G13" s="463">
        <v>360</v>
      </c>
      <c r="H13" s="269">
        <v>19252.8</v>
      </c>
      <c r="I13" s="268">
        <v>394.82</v>
      </c>
      <c r="J13" s="269">
        <v>20526.77</v>
      </c>
      <c r="K13" s="463">
        <v>43</v>
      </c>
      <c r="L13" s="268">
        <v>12</v>
      </c>
      <c r="M13" s="270">
        <f t="shared" si="1"/>
        <v>2405.64</v>
      </c>
      <c r="N13" s="271">
        <f t="shared" si="2"/>
        <v>95.388480000000001</v>
      </c>
      <c r="O13" s="270">
        <f t="shared" si="3"/>
        <v>2501.0284799999999</v>
      </c>
    </row>
    <row r="14" spans="1:15" ht="19.5" customHeight="1">
      <c r="A14" s="266">
        <v>8</v>
      </c>
      <c r="B14" s="272" t="s">
        <v>102</v>
      </c>
      <c r="C14" s="463">
        <v>91</v>
      </c>
      <c r="D14" s="269">
        <v>13076.699999999999</v>
      </c>
      <c r="E14" s="268">
        <v>134</v>
      </c>
      <c r="F14" s="269">
        <f t="shared" si="0"/>
        <v>19255.8</v>
      </c>
      <c r="G14" s="463">
        <v>360</v>
      </c>
      <c r="H14" s="269">
        <v>19252.8</v>
      </c>
      <c r="I14" s="268">
        <v>418.96</v>
      </c>
      <c r="J14" s="269">
        <v>21728.080000000002</v>
      </c>
      <c r="K14" s="463">
        <v>40</v>
      </c>
      <c r="L14" s="268">
        <v>54</v>
      </c>
      <c r="M14" s="270">
        <f t="shared" si="1"/>
        <v>10825.38</v>
      </c>
      <c r="N14" s="271">
        <f t="shared" si="2"/>
        <v>429.24815999999998</v>
      </c>
      <c r="O14" s="270">
        <f t="shared" si="3"/>
        <v>11254.628159999998</v>
      </c>
    </row>
    <row r="15" spans="1:15" ht="19.5" customHeight="1">
      <c r="A15" s="266">
        <v>9</v>
      </c>
      <c r="B15" s="272" t="s">
        <v>103</v>
      </c>
      <c r="C15" s="463">
        <v>88</v>
      </c>
      <c r="D15" s="269">
        <v>12645.599999999999</v>
      </c>
      <c r="E15" s="268">
        <v>133</v>
      </c>
      <c r="F15" s="269">
        <f t="shared" si="0"/>
        <v>19112.099999999999</v>
      </c>
      <c r="G15" s="463">
        <v>350</v>
      </c>
      <c r="H15" s="269">
        <v>18718</v>
      </c>
      <c r="I15" s="268">
        <v>394.6</v>
      </c>
      <c r="J15" s="269">
        <v>20184.41</v>
      </c>
      <c r="K15" s="463">
        <v>46</v>
      </c>
      <c r="L15" s="268">
        <v>43</v>
      </c>
      <c r="M15" s="270">
        <f t="shared" si="1"/>
        <v>8620.2099999999991</v>
      </c>
      <c r="N15" s="271">
        <f t="shared" si="2"/>
        <v>341.80871999999999</v>
      </c>
      <c r="O15" s="270">
        <f t="shared" si="3"/>
        <v>8962.01872</v>
      </c>
    </row>
    <row r="16" spans="1:15" ht="19.5" customHeight="1">
      <c r="A16" s="266">
        <v>10</v>
      </c>
      <c r="B16" s="272" t="s">
        <v>104</v>
      </c>
      <c r="C16" s="463">
        <v>154</v>
      </c>
      <c r="D16" s="269">
        <v>22129.8</v>
      </c>
      <c r="E16" s="268"/>
      <c r="F16" s="269">
        <f t="shared" si="0"/>
        <v>0</v>
      </c>
      <c r="G16" s="463">
        <v>421</v>
      </c>
      <c r="H16" s="269">
        <v>22515.079999999998</v>
      </c>
      <c r="I16" s="268">
        <v>348.44</v>
      </c>
      <c r="J16" s="269">
        <v>17995.57</v>
      </c>
      <c r="K16" s="463">
        <v>49</v>
      </c>
      <c r="L16" s="268">
        <v>34</v>
      </c>
      <c r="M16" s="270">
        <f t="shared" si="1"/>
        <v>6815.98</v>
      </c>
      <c r="N16" s="271">
        <f t="shared" si="2"/>
        <v>270.26736</v>
      </c>
      <c r="O16" s="270">
        <f t="shared" si="3"/>
        <v>7086.2473599999994</v>
      </c>
    </row>
    <row r="17" spans="1:15" ht="19.5" customHeight="1">
      <c r="A17" s="266">
        <v>11</v>
      </c>
      <c r="B17" s="272" t="s">
        <v>105</v>
      </c>
      <c r="C17" s="463">
        <v>380</v>
      </c>
      <c r="D17" s="269">
        <v>54605.999999999993</v>
      </c>
      <c r="E17" s="470">
        <f>+C17</f>
        <v>380</v>
      </c>
      <c r="F17" s="269">
        <f t="shared" si="0"/>
        <v>54605.999999999993</v>
      </c>
      <c r="G17" s="463">
        <v>239</v>
      </c>
      <c r="H17" s="269">
        <v>12781.72</v>
      </c>
      <c r="I17" s="470">
        <f>+G17</f>
        <v>239</v>
      </c>
      <c r="J17" s="269">
        <f t="shared" ref="J17:J18" si="4">+I17*53.48</f>
        <v>12781.72</v>
      </c>
      <c r="K17" s="463">
        <v>60</v>
      </c>
      <c r="L17" s="268">
        <f>+K7</f>
        <v>68</v>
      </c>
      <c r="M17" s="270">
        <f t="shared" si="1"/>
        <v>13631.96</v>
      </c>
      <c r="N17" s="271">
        <f t="shared" si="2"/>
        <v>540.53471999999999</v>
      </c>
      <c r="O17" s="270">
        <f t="shared" si="3"/>
        <v>14172.494719999999</v>
      </c>
    </row>
    <row r="18" spans="1:15" ht="19.5" customHeight="1">
      <c r="A18" s="266">
        <v>12</v>
      </c>
      <c r="B18" s="272" t="s">
        <v>106</v>
      </c>
      <c r="C18" s="463">
        <v>671</v>
      </c>
      <c r="D18" s="269">
        <v>96422.7</v>
      </c>
      <c r="E18" s="268">
        <f>+C18</f>
        <v>671</v>
      </c>
      <c r="F18" s="269">
        <f t="shared" si="0"/>
        <v>96422.7</v>
      </c>
      <c r="G18" s="463">
        <v>260</v>
      </c>
      <c r="H18" s="269">
        <v>13904.8</v>
      </c>
      <c r="I18" s="268">
        <f>+G18</f>
        <v>260</v>
      </c>
      <c r="J18" s="269">
        <f t="shared" si="4"/>
        <v>13904.8</v>
      </c>
      <c r="K18" s="463">
        <v>55</v>
      </c>
      <c r="L18" s="268">
        <f>+K18</f>
        <v>55</v>
      </c>
      <c r="M18" s="270">
        <f t="shared" si="1"/>
        <v>11025.85</v>
      </c>
      <c r="N18" s="271">
        <f t="shared" si="2"/>
        <v>437.19720000000001</v>
      </c>
      <c r="O18" s="270">
        <f t="shared" si="3"/>
        <v>11463.047200000001</v>
      </c>
    </row>
    <row r="19" spans="1:15" ht="32.25" customHeight="1">
      <c r="A19" s="274"/>
      <c r="B19" s="262" t="s">
        <v>88</v>
      </c>
      <c r="C19" s="275">
        <f t="shared" ref="C19:K19" si="5">SUM(C7:C18)</f>
        <v>4215</v>
      </c>
      <c r="D19" s="276">
        <f t="shared" si="5"/>
        <v>605695.5</v>
      </c>
      <c r="E19" s="275">
        <f t="shared" si="5"/>
        <v>4105</v>
      </c>
      <c r="F19" s="276">
        <f>SUM(F7:F18)</f>
        <v>589888.49999999988</v>
      </c>
      <c r="G19" s="275">
        <f>SUM(G7:G18)</f>
        <v>3680</v>
      </c>
      <c r="H19" s="276">
        <f>SUM(H7:H18)</f>
        <v>196806.39999999997</v>
      </c>
      <c r="I19" s="275">
        <f>SUM(I7:I18)</f>
        <v>4328.4699999999993</v>
      </c>
      <c r="J19" s="276">
        <f>SUM(J7:J18)</f>
        <v>225177.77000000002</v>
      </c>
      <c r="K19" s="275">
        <f t="shared" si="5"/>
        <v>697</v>
      </c>
      <c r="L19" s="275">
        <f>SUM(L7:L18)</f>
        <v>533</v>
      </c>
      <c r="M19" s="276">
        <f>SUM(M7:M18)</f>
        <v>106850.51000000001</v>
      </c>
      <c r="N19" s="277">
        <f>SUM(N7:N18)</f>
        <v>4236.8383199999998</v>
      </c>
      <c r="O19" s="276">
        <f>SUM(O7:O18)</f>
        <v>111087.34831999999</v>
      </c>
    </row>
    <row r="20" spans="1:15" ht="21.75" customHeight="1">
      <c r="B20" s="278"/>
      <c r="C20" s="279"/>
      <c r="D20" s="280"/>
      <c r="E20" s="279"/>
      <c r="F20" s="280">
        <f>ROUND(F19/1000,1)</f>
        <v>589.9</v>
      </c>
      <c r="G20" s="279"/>
      <c r="H20" s="280"/>
      <c r="I20" s="279"/>
      <c r="J20" s="280">
        <f>ROUND(J19/1000,1)</f>
        <v>225.2</v>
      </c>
      <c r="K20" s="279"/>
      <c r="L20" s="279"/>
      <c r="M20" s="280">
        <f>ROUND(M19/1000,1)</f>
        <v>106.9</v>
      </c>
      <c r="N20" s="280">
        <f t="shared" ref="N20:O20" si="6">ROUND(N19/1000,1)</f>
        <v>4.2</v>
      </c>
      <c r="O20" s="280">
        <f t="shared" si="6"/>
        <v>111.1</v>
      </c>
    </row>
    <row r="21" spans="1:15" ht="33.75" customHeight="1" thickBot="1">
      <c r="B21" s="502" t="s">
        <v>235</v>
      </c>
      <c r="C21" s="502"/>
      <c r="D21" s="502"/>
      <c r="E21" s="281"/>
      <c r="F21" s="282"/>
      <c r="H21" s="281"/>
      <c r="J21" s="464"/>
      <c r="M21" s="280"/>
    </row>
    <row r="22" spans="1:15" s="258" customFormat="1" ht="34.5" customHeight="1">
      <c r="A22" s="283"/>
      <c r="B22" s="284" t="s">
        <v>136</v>
      </c>
      <c r="C22" s="285" t="s">
        <v>137</v>
      </c>
      <c r="D22" s="285" t="s">
        <v>236</v>
      </c>
      <c r="E22" s="285" t="s">
        <v>236</v>
      </c>
      <c r="F22" s="286" t="s">
        <v>236</v>
      </c>
      <c r="G22" s="285" t="s">
        <v>137</v>
      </c>
      <c r="H22" s="285" t="s">
        <v>236</v>
      </c>
      <c r="I22" s="285" t="s">
        <v>236</v>
      </c>
      <c r="J22" s="287" t="s">
        <v>236</v>
      </c>
      <c r="K22" s="285" t="s">
        <v>137</v>
      </c>
      <c r="L22" s="285" t="s">
        <v>236</v>
      </c>
      <c r="M22" s="288" t="s">
        <v>236</v>
      </c>
      <c r="N22" s="283" t="s">
        <v>236</v>
      </c>
      <c r="O22" s="287" t="s">
        <v>236</v>
      </c>
    </row>
    <row r="23" spans="1:15" ht="23.25" customHeight="1">
      <c r="A23" s="289">
        <v>1</v>
      </c>
      <c r="B23" s="290"/>
      <c r="C23" s="273"/>
      <c r="D23" s="273" t="s">
        <v>236</v>
      </c>
      <c r="E23" s="273" t="s">
        <v>236</v>
      </c>
      <c r="F23" s="291"/>
      <c r="G23" s="292"/>
      <c r="H23" s="273" t="s">
        <v>236</v>
      </c>
      <c r="I23" s="273" t="s">
        <v>236</v>
      </c>
      <c r="J23" s="293"/>
      <c r="K23" s="292"/>
      <c r="L23" s="273" t="s">
        <v>236</v>
      </c>
      <c r="M23" s="294"/>
      <c r="N23" s="295" t="s">
        <v>236</v>
      </c>
      <c r="O23" s="296" t="s">
        <v>236</v>
      </c>
    </row>
    <row r="24" spans="1:15" ht="23.25" customHeight="1">
      <c r="A24" s="289">
        <v>2</v>
      </c>
      <c r="B24" s="290"/>
      <c r="C24" s="273"/>
      <c r="D24" s="273" t="s">
        <v>236</v>
      </c>
      <c r="E24" s="273" t="s">
        <v>236</v>
      </c>
      <c r="F24" s="291"/>
      <c r="G24" s="292"/>
      <c r="H24" s="273" t="s">
        <v>236</v>
      </c>
      <c r="I24" s="273" t="s">
        <v>236</v>
      </c>
      <c r="J24" s="293"/>
      <c r="K24" s="292"/>
      <c r="L24" s="273" t="s">
        <v>236</v>
      </c>
      <c r="M24" s="294"/>
      <c r="N24" s="295" t="s">
        <v>236</v>
      </c>
      <c r="O24" s="296" t="s">
        <v>236</v>
      </c>
    </row>
    <row r="25" spans="1:15" s="265" customFormat="1" ht="23.25" customHeight="1">
      <c r="A25" s="297">
        <v>3</v>
      </c>
      <c r="B25" s="298"/>
      <c r="C25" s="299"/>
      <c r="D25" s="299" t="s">
        <v>236</v>
      </c>
      <c r="E25" s="299" t="s">
        <v>236</v>
      </c>
      <c r="F25" s="300"/>
      <c r="G25" s="301"/>
      <c r="H25" s="299" t="s">
        <v>236</v>
      </c>
      <c r="I25" s="299" t="s">
        <v>236</v>
      </c>
      <c r="J25" s="300"/>
      <c r="K25" s="301"/>
      <c r="L25" s="299" t="s">
        <v>236</v>
      </c>
      <c r="M25" s="302"/>
      <c r="N25" s="303" t="s">
        <v>236</v>
      </c>
      <c r="O25" s="304" t="s">
        <v>236</v>
      </c>
    </row>
    <row r="26" spans="1:15" s="258" customFormat="1" ht="24" customHeight="1">
      <c r="A26" s="305"/>
      <c r="B26" s="306" t="s">
        <v>67</v>
      </c>
      <c r="C26" s="276" t="s">
        <v>236</v>
      </c>
      <c r="D26" s="276" t="s">
        <v>236</v>
      </c>
      <c r="E26" s="276" t="s">
        <v>236</v>
      </c>
      <c r="F26" s="307">
        <f>SUM(F23:F25)</f>
        <v>0</v>
      </c>
      <c r="G26" s="308" t="s">
        <v>236</v>
      </c>
      <c r="H26" s="276" t="s">
        <v>236</v>
      </c>
      <c r="I26" s="276" t="s">
        <v>236</v>
      </c>
      <c r="J26" s="307">
        <f>SUM(J23:J25)</f>
        <v>0</v>
      </c>
      <c r="K26" s="308" t="s">
        <v>236</v>
      </c>
      <c r="L26" s="276" t="s">
        <v>236</v>
      </c>
      <c r="M26" s="309">
        <f>SUM(M23:M25)</f>
        <v>0</v>
      </c>
      <c r="N26" s="305" t="s">
        <v>236</v>
      </c>
      <c r="O26" s="310" t="s">
        <v>236</v>
      </c>
    </row>
    <row r="27" spans="1:15" s="258" customFormat="1" ht="27" customHeight="1" thickBot="1">
      <c r="A27" s="311"/>
      <c r="B27" s="312" t="s">
        <v>237</v>
      </c>
      <c r="C27" s="313"/>
      <c r="D27" s="313" t="s">
        <v>236</v>
      </c>
      <c r="E27" s="313" t="s">
        <v>236</v>
      </c>
      <c r="F27" s="314">
        <f>+F20-F26</f>
        <v>589.9</v>
      </c>
      <c r="G27" s="315" t="s">
        <v>236</v>
      </c>
      <c r="H27" s="313" t="s">
        <v>236</v>
      </c>
      <c r="I27" s="313" t="s">
        <v>236</v>
      </c>
      <c r="J27" s="314">
        <f>J20-J26</f>
        <v>225.2</v>
      </c>
      <c r="K27" s="315" t="s">
        <v>236</v>
      </c>
      <c r="L27" s="313" t="s">
        <v>236</v>
      </c>
      <c r="M27" s="316">
        <f>M20-M26</f>
        <v>106.9</v>
      </c>
      <c r="N27" s="311" t="s">
        <v>236</v>
      </c>
      <c r="O27" s="314">
        <f>+O20-M26</f>
        <v>111.1</v>
      </c>
    </row>
    <row r="28" spans="1:15" s="258" customFormat="1" ht="25.5" customHeight="1" thickBot="1">
      <c r="B28" s="317"/>
      <c r="F28" s="280"/>
      <c r="J28" s="318" t="s">
        <v>138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498" t="s">
        <v>2</v>
      </c>
      <c r="D30" s="498"/>
      <c r="E30" s="259"/>
      <c r="F30" s="259"/>
      <c r="G30" s="503"/>
      <c r="H30" s="503"/>
      <c r="I30" s="321"/>
      <c r="J30" s="500"/>
      <c r="K30" s="500"/>
      <c r="M30" s="282"/>
    </row>
    <row r="31" spans="1:15" s="258" customFormat="1">
      <c r="C31" s="322"/>
      <c r="D31" s="322"/>
      <c r="E31" s="323"/>
      <c r="F31" s="323"/>
      <c r="G31" s="501" t="s">
        <v>89</v>
      </c>
      <c r="H31" s="501"/>
      <c r="I31" s="324"/>
      <c r="J31" s="501" t="s">
        <v>107</v>
      </c>
      <c r="K31" s="501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0"/>
      <c r="H32" s="500"/>
      <c r="I32" s="326"/>
      <c r="J32" s="500"/>
      <c r="K32" s="500"/>
    </row>
    <row r="33" spans="3:13" s="258" customFormat="1">
      <c r="C33" s="281"/>
      <c r="D33" s="281"/>
      <c r="G33" s="501" t="s">
        <v>89</v>
      </c>
      <c r="H33" s="501"/>
      <c r="I33" s="324"/>
      <c r="J33" s="501" t="s">
        <v>107</v>
      </c>
      <c r="K33" s="501"/>
    </row>
    <row r="34" spans="3:13">
      <c r="F34" s="327" t="s">
        <v>1</v>
      </c>
    </row>
    <row r="35" spans="3:13" ht="16.5" customHeight="1">
      <c r="C35" s="328" t="s">
        <v>108</v>
      </c>
      <c r="D35" s="328"/>
      <c r="E35" s="328" t="s">
        <v>109</v>
      </c>
      <c r="F35" s="328" t="s">
        <v>238</v>
      </c>
      <c r="I35" s="329" t="s">
        <v>110</v>
      </c>
      <c r="J35" s="330" t="s">
        <v>199</v>
      </c>
      <c r="K35" s="330"/>
      <c r="L35" s="330" t="s">
        <v>198</v>
      </c>
      <c r="M35" s="330" t="s">
        <v>195</v>
      </c>
    </row>
    <row r="36" spans="3:13" ht="16.5" customHeight="1">
      <c r="C36" s="328" t="s">
        <v>111</v>
      </c>
      <c r="D36" s="328"/>
      <c r="E36" s="328" t="s">
        <v>109</v>
      </c>
      <c r="F36" s="328" t="s">
        <v>201</v>
      </c>
      <c r="I36" s="497" t="s">
        <v>204</v>
      </c>
      <c r="J36" s="497"/>
      <c r="K36" s="330"/>
      <c r="L36" s="497" t="s">
        <v>239</v>
      </c>
      <c r="M36" s="497"/>
    </row>
    <row r="37" spans="3:13">
      <c r="C37" s="328"/>
      <c r="D37" s="328"/>
      <c r="E37" s="497" t="s">
        <v>203</v>
      </c>
      <c r="F37" s="497"/>
      <c r="I37" s="497"/>
      <c r="J37" s="497"/>
      <c r="K37" s="330"/>
      <c r="L37" s="497"/>
      <c r="M37" s="497"/>
    </row>
    <row r="38" spans="3:13">
      <c r="C38" s="328"/>
      <c r="D38" s="328"/>
      <c r="E38" s="497"/>
      <c r="F38" s="49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65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5" t="str">
        <f>+'Ekamut-caxs'!A13</f>
        <v xml:space="preserve">«Երևանի հ․123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88" t="s">
        <v>251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140</v>
      </c>
      <c r="B5" s="512" t="s">
        <v>66</v>
      </c>
      <c r="C5" s="371"/>
      <c r="D5" s="371"/>
      <c r="E5" s="513" t="s">
        <v>277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141</v>
      </c>
    </row>
    <row r="6" spans="1:18" ht="106.5" customHeight="1">
      <c r="A6" s="512"/>
      <c r="B6" s="512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1"/>
    </row>
    <row r="7" spans="1:18" ht="27.75" customHeight="1">
      <c r="A7" s="154">
        <v>1</v>
      </c>
      <c r="B7" s="185" t="s">
        <v>188</v>
      </c>
      <c r="C7" s="469">
        <v>22157.7</v>
      </c>
      <c r="D7" s="186">
        <v>2637</v>
      </c>
      <c r="E7" s="186">
        <v>5209</v>
      </c>
      <c r="F7" s="186"/>
      <c r="G7" s="186">
        <f>IF(F7&gt;0,C15, 0)</f>
        <v>0</v>
      </c>
      <c r="H7" s="186">
        <v>124</v>
      </c>
      <c r="I7" s="249">
        <v>0</v>
      </c>
      <c r="J7" s="186"/>
      <c r="K7" s="249"/>
      <c r="L7" s="186"/>
      <c r="M7" s="186">
        <v>2083.4944</v>
      </c>
      <c r="N7" s="186"/>
      <c r="O7" s="465">
        <f>ROUND(SUM(C7:N7),1)</f>
        <v>32211.200000000001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32211.200000000001</v>
      </c>
    </row>
    <row r="10" spans="1:18" s="156" customFormat="1" ht="18.75" customHeight="1">
      <c r="B10" s="257">
        <v>2604.3679999999999</v>
      </c>
      <c r="C10" s="157">
        <f>+B10*2</f>
        <v>5208.7359999999999</v>
      </c>
      <c r="D10" s="158"/>
      <c r="E10" s="158"/>
      <c r="F10" s="159"/>
      <c r="G10" s="159"/>
      <c r="H10" s="159"/>
      <c r="I10" s="256">
        <v>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08" t="s">
        <v>196</v>
      </c>
      <c r="C12" s="509"/>
      <c r="D12" s="166"/>
      <c r="E12" s="166"/>
      <c r="H12" s="126"/>
      <c r="I12" s="126"/>
      <c r="J12" s="508" t="s">
        <v>197</v>
      </c>
      <c r="K12" s="509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0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6"/>
      <c r="F17" s="506"/>
      <c r="G17" s="227"/>
      <c r="H17" s="227"/>
      <c r="I17" s="516" t="str">
        <f>+'Ekamut-caxs'!D78</f>
        <v>Էլինա Հայրապետյան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07" t="s">
        <v>89</v>
      </c>
      <c r="F18" s="507"/>
      <c r="G18" s="230"/>
      <c r="H18" s="231"/>
      <c r="I18" s="517" t="s">
        <v>90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6"/>
      <c r="F19" s="506"/>
      <c r="G19" s="233"/>
      <c r="H19" s="233"/>
      <c r="I19" s="516" t="str">
        <f>+'Ekamut-caxs'!D80</f>
        <v>Վարդուհի Բալասանյան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07" t="s">
        <v>89</v>
      </c>
      <c r="F20" s="507"/>
      <c r="G20" s="230"/>
      <c r="H20" s="231"/>
      <c r="I20" s="517" t="s">
        <v>90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16" sqref="C16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1" t="s">
        <v>65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հ․123 մսուր-մանկապարտեզ» ՀՈԱԿ-ի </v>
      </c>
      <c r="B2" s="522"/>
      <c r="C2" s="522"/>
      <c r="D2" s="522"/>
    </row>
    <row r="3" spans="1:4" ht="39.75" customHeight="1">
      <c r="A3" s="522" t="s">
        <v>275</v>
      </c>
      <c r="B3" s="522"/>
      <c r="C3" s="522"/>
      <c r="D3" s="522"/>
    </row>
    <row r="6" spans="1:4" ht="60" customHeight="1">
      <c r="A6" s="334" t="s">
        <v>3</v>
      </c>
      <c r="B6" s="334" t="s">
        <v>121</v>
      </c>
      <c r="C6" s="334" t="s">
        <v>122</v>
      </c>
      <c r="D6" s="334" t="s">
        <v>245</v>
      </c>
    </row>
    <row r="7" spans="1:4" s="31" customFormat="1" ht="32.25" customHeight="1">
      <c r="A7" s="335">
        <v>1</v>
      </c>
      <c r="B7" s="336" t="s">
        <v>290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123</v>
      </c>
      <c r="C8" s="337"/>
      <c r="D8" s="337"/>
    </row>
    <row r="9" spans="1:4" ht="16.5" customHeight="1">
      <c r="A9" s="337">
        <v>1.2</v>
      </c>
      <c r="B9" s="338" t="s">
        <v>124</v>
      </c>
      <c r="C9" s="337"/>
      <c r="D9" s="337"/>
    </row>
    <row r="10" spans="1:4" ht="16.5" customHeight="1">
      <c r="A10" s="337">
        <v>1.3</v>
      </c>
      <c r="B10" s="338" t="s">
        <v>125</v>
      </c>
      <c r="C10" s="337"/>
      <c r="D10" s="337"/>
    </row>
    <row r="11" spans="1:4" ht="16.5" customHeight="1">
      <c r="A11" s="337">
        <v>1.4</v>
      </c>
      <c r="B11" s="338" t="s">
        <v>291</v>
      </c>
      <c r="C11" s="337"/>
      <c r="D11" s="337"/>
    </row>
    <row r="12" spans="1:4" ht="16.5" customHeight="1">
      <c r="A12" s="337">
        <v>1.5</v>
      </c>
      <c r="B12" s="338" t="s">
        <v>292</v>
      </c>
      <c r="C12" s="337"/>
      <c r="D12" s="337"/>
    </row>
    <row r="13" spans="1:4" s="31" customFormat="1" ht="27.75" customHeight="1">
      <c r="A13" s="335">
        <v>2</v>
      </c>
      <c r="B13" s="429" t="s">
        <v>293</v>
      </c>
      <c r="C13" s="335">
        <f>SUM(C14:C18)</f>
        <v>1</v>
      </c>
      <c r="D13" s="335">
        <f>SUM(D14:D18)</f>
        <v>30</v>
      </c>
    </row>
    <row r="14" spans="1:4" ht="16.5" customHeight="1">
      <c r="A14" s="337">
        <v>2.1</v>
      </c>
      <c r="B14" s="338" t="s">
        <v>294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126</v>
      </c>
      <c r="C15" s="337"/>
      <c r="D15" s="337"/>
    </row>
    <row r="16" spans="1:4" ht="16.5" customHeight="1">
      <c r="A16" s="337">
        <v>2.2999999999999998</v>
      </c>
      <c r="B16" s="338" t="s">
        <v>295</v>
      </c>
      <c r="C16" s="337"/>
      <c r="D16" s="337"/>
    </row>
    <row r="17" spans="1:4" ht="16.5" customHeight="1">
      <c r="A17" s="337">
        <v>2.4</v>
      </c>
      <c r="B17" s="338" t="s">
        <v>296</v>
      </c>
      <c r="C17" s="337"/>
      <c r="D17" s="337"/>
    </row>
    <row r="18" spans="1:4" ht="16.5" customHeight="1">
      <c r="A18" s="337">
        <v>2.5</v>
      </c>
      <c r="B18" s="338" t="s">
        <v>297</v>
      </c>
      <c r="C18" s="337"/>
      <c r="D18" s="337"/>
    </row>
    <row r="19" spans="1:4" s="31" customFormat="1" ht="24.75" customHeight="1">
      <c r="A19" s="335">
        <v>3</v>
      </c>
      <c r="B19" s="336" t="s">
        <v>298</v>
      </c>
      <c r="C19" s="335">
        <f>SUM(C20:C24)</f>
        <v>0</v>
      </c>
      <c r="D19" s="335">
        <f>SUM(D20:D24)</f>
        <v>0</v>
      </c>
    </row>
    <row r="20" spans="1:4" ht="16.5" customHeight="1">
      <c r="A20" s="337">
        <v>3.1</v>
      </c>
      <c r="B20" s="338" t="s">
        <v>127</v>
      </c>
      <c r="C20" s="337"/>
      <c r="D20" s="337"/>
    </row>
    <row r="21" spans="1:4" ht="16.5" customHeight="1">
      <c r="A21" s="337">
        <v>3.2</v>
      </c>
      <c r="B21" s="338" t="s">
        <v>128</v>
      </c>
      <c r="C21" s="337"/>
      <c r="D21" s="337"/>
    </row>
    <row r="22" spans="1:4" ht="16.5" customHeight="1">
      <c r="A22" s="337">
        <v>3.3</v>
      </c>
      <c r="B22" s="338" t="s">
        <v>129</v>
      </c>
      <c r="C22" s="337"/>
      <c r="D22" s="337"/>
    </row>
    <row r="23" spans="1:4" ht="16.5" customHeight="1">
      <c r="A23" s="337">
        <v>3.4</v>
      </c>
      <c r="B23" s="338" t="s">
        <v>299</v>
      </c>
      <c r="C23" s="337"/>
      <c r="D23" s="337"/>
    </row>
    <row r="24" spans="1:4" ht="16.5" customHeight="1">
      <c r="A24" s="337">
        <v>3.5</v>
      </c>
      <c r="B24" s="338" t="s">
        <v>300</v>
      </c>
      <c r="C24" s="337"/>
      <c r="D24" s="337"/>
    </row>
    <row r="25" spans="1:4" s="31" customFormat="1" ht="24.75" customHeight="1">
      <c r="A25" s="335">
        <v>4</v>
      </c>
      <c r="B25" s="336" t="s">
        <v>301</v>
      </c>
      <c r="C25" s="335">
        <f>SUM(C26:C30)</f>
        <v>1</v>
      </c>
      <c r="D25" s="335">
        <f>SUM(D26:D30)</f>
        <v>30</v>
      </c>
    </row>
    <row r="26" spans="1:4" ht="16.5" customHeight="1">
      <c r="A26" s="337">
        <v>4.0999999999999996</v>
      </c>
      <c r="B26" s="338" t="s">
        <v>302</v>
      </c>
      <c r="C26" s="337">
        <v>1</v>
      </c>
      <c r="D26" s="337">
        <v>30</v>
      </c>
    </row>
    <row r="27" spans="1:4" ht="16.5" customHeight="1">
      <c r="A27" s="337">
        <v>4.2</v>
      </c>
      <c r="B27" s="338" t="s">
        <v>130</v>
      </c>
      <c r="C27" s="337"/>
      <c r="D27" s="337"/>
    </row>
    <row r="28" spans="1:4" ht="16.5" customHeight="1">
      <c r="A28" s="337">
        <v>4.3</v>
      </c>
      <c r="B28" s="338" t="s">
        <v>303</v>
      </c>
      <c r="C28" s="337"/>
      <c r="D28" s="337"/>
    </row>
    <row r="29" spans="1:4" ht="16.5" customHeight="1">
      <c r="A29" s="337">
        <v>4.4000000000000004</v>
      </c>
      <c r="B29" s="338" t="s">
        <v>304</v>
      </c>
      <c r="C29" s="337"/>
      <c r="D29" s="337"/>
    </row>
    <row r="30" spans="1:4" ht="16.5" customHeight="1">
      <c r="A30" s="337">
        <v>4.5</v>
      </c>
      <c r="B30" s="338" t="s">
        <v>305</v>
      </c>
      <c r="C30" s="337"/>
      <c r="D30" s="337"/>
    </row>
    <row r="31" spans="1:4" s="31" customFormat="1" ht="17.25">
      <c r="A31" s="335"/>
      <c r="B31" s="336" t="s">
        <v>67</v>
      </c>
      <c r="C31" s="335">
        <f>C7+C13+C19+C25</f>
        <v>2</v>
      </c>
      <c r="D31" s="335">
        <f>D7+D13+D19+D25</f>
        <v>60</v>
      </c>
    </row>
    <row r="34" spans="2:4" ht="17.25">
      <c r="B34" s="430" t="s">
        <v>2</v>
      </c>
      <c r="C34" s="519" t="str">
        <f>+'Ekamut-caxs'!D78</f>
        <v>Էլինա Հայրապետյան</v>
      </c>
      <c r="D34" s="519"/>
    </row>
    <row r="35" spans="2:4" ht="15.75" customHeight="1">
      <c r="B35" s="431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Վարդուհի Բալասանյան</v>
      </c>
      <c r="D36" s="519"/>
    </row>
    <row r="37" spans="2:4">
      <c r="C37" s="520" t="s">
        <v>5</v>
      </c>
      <c r="D37" s="520"/>
    </row>
    <row r="38" spans="2:4">
      <c r="B38" s="339" t="s">
        <v>131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16" sqref="C1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5" t="s">
        <v>65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հ․123 մսուր-մանկապարտեզ» ՀՈԱԿ-ի </v>
      </c>
      <c r="B2" s="488"/>
      <c r="C2" s="488"/>
      <c r="D2" s="488"/>
      <c r="E2" s="488"/>
    </row>
    <row r="3" spans="1:13" ht="28.5" customHeight="1">
      <c r="A3" s="488" t="s">
        <v>272</v>
      </c>
      <c r="B3" s="488"/>
      <c r="C3" s="488"/>
      <c r="D3" s="488"/>
      <c r="E3" s="488"/>
    </row>
    <row r="5" spans="1:13">
      <c r="E5" s="92" t="s">
        <v>135</v>
      </c>
    </row>
    <row r="6" spans="1:13" ht="73.5" customHeight="1">
      <c r="A6" s="369" t="s">
        <v>3</v>
      </c>
      <c r="B6" s="369" t="s">
        <v>92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274</v>
      </c>
      <c r="C8" s="130">
        <v>28826.2</v>
      </c>
      <c r="D8" s="130">
        <v>0</v>
      </c>
      <c r="E8" s="130">
        <v>3560.9</v>
      </c>
      <c r="F8" s="343" t="s">
        <v>262</v>
      </c>
      <c r="G8" s="344" t="s">
        <v>263</v>
      </c>
      <c r="H8" s="345" t="s">
        <v>181</v>
      </c>
      <c r="I8" s="346" t="s">
        <v>264</v>
      </c>
      <c r="J8" s="345" t="s">
        <v>181</v>
      </c>
      <c r="K8" s="347" t="s">
        <v>265</v>
      </c>
      <c r="L8" s="348" t="s">
        <v>182</v>
      </c>
      <c r="M8" s="349" t="s">
        <v>266</v>
      </c>
    </row>
    <row r="9" spans="1:13" ht="35.25" customHeight="1" thickBot="1">
      <c r="A9" s="133">
        <v>2</v>
      </c>
      <c r="B9" s="342" t="s">
        <v>269</v>
      </c>
      <c r="C9" s="130">
        <v>3331.6</v>
      </c>
      <c r="D9" s="130">
        <v>0</v>
      </c>
      <c r="E9" s="130">
        <v>440.40100000000001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270</v>
      </c>
      <c r="C10" s="352" t="s">
        <v>236</v>
      </c>
      <c r="D10" s="447">
        <v>0</v>
      </c>
      <c r="E10" s="448">
        <f>+M10</f>
        <v>630</v>
      </c>
      <c r="F10" s="353">
        <v>11</v>
      </c>
      <c r="G10" s="354">
        <v>60</v>
      </c>
      <c r="H10" s="355" t="s">
        <v>181</v>
      </c>
      <c r="I10" s="356">
        <v>21</v>
      </c>
      <c r="J10" s="355" t="s">
        <v>181</v>
      </c>
      <c r="K10" s="356">
        <v>500</v>
      </c>
      <c r="L10" s="348" t="s">
        <v>182</v>
      </c>
      <c r="M10" s="357">
        <f>+(G10*I10*K10)/1000</f>
        <v>630</v>
      </c>
    </row>
    <row r="11" spans="1:13" s="358" customFormat="1" ht="35.25" customHeight="1" thickBot="1">
      <c r="A11" s="350">
        <v>4</v>
      </c>
      <c r="B11" s="351" t="s">
        <v>271</v>
      </c>
      <c r="C11" s="352" t="s">
        <v>236</v>
      </c>
      <c r="D11" s="447">
        <v>0</v>
      </c>
      <c r="E11" s="448">
        <f>+M11</f>
        <v>630</v>
      </c>
      <c r="F11" s="353">
        <v>12</v>
      </c>
      <c r="G11" s="359">
        <v>60</v>
      </c>
      <c r="H11" s="355" t="s">
        <v>181</v>
      </c>
      <c r="I11" s="360">
        <v>21</v>
      </c>
      <c r="J11" s="355" t="s">
        <v>181</v>
      </c>
      <c r="K11" s="360">
        <v>500</v>
      </c>
      <c r="L11" s="348" t="s">
        <v>182</v>
      </c>
      <c r="M11" s="361">
        <f>+(G11*I11*K11)/1000</f>
        <v>630</v>
      </c>
    </row>
    <row r="12" spans="1:13" s="83" customFormat="1" ht="31.5" customHeight="1">
      <c r="A12" s="121"/>
      <c r="B12" s="362" t="s">
        <v>267</v>
      </c>
      <c r="C12" s="363">
        <f>ROUND(SUM(C8:C11),1)</f>
        <v>32157.8</v>
      </c>
      <c r="D12" s="363">
        <f>ROUND(SUM(D8:D11),1)</f>
        <v>0</v>
      </c>
      <c r="E12" s="363">
        <f>ROUND(SUM(E8:E11),1)</f>
        <v>5261.3</v>
      </c>
    </row>
    <row r="14" spans="1:13" ht="51" customHeight="1">
      <c r="B14" s="525" t="s">
        <v>268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Էլինա Հայրապետյան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3" t="str">
        <f>+'Ekamut-caxs'!D80</f>
        <v>Վարդուհի Բալասանյան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16" sqref="C1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65</v>
      </c>
      <c r="B1" s="528"/>
      <c r="C1" s="528"/>
      <c r="D1" s="528"/>
      <c r="E1" s="528"/>
      <c r="F1" s="528"/>
    </row>
    <row r="2" spans="1:8" ht="23.25" customHeight="1">
      <c r="A2" s="486" t="str">
        <f>+'Ekamut-caxs'!A13</f>
        <v xml:space="preserve">«Երևանի հ․123 մսուր-մանկապարտեզ» ՀՈԱԿ-ի </v>
      </c>
      <c r="B2" s="486"/>
      <c r="C2" s="486"/>
      <c r="D2" s="486"/>
      <c r="E2" s="486"/>
      <c r="F2" s="486"/>
    </row>
    <row r="3" spans="1:8" ht="40.5" customHeight="1">
      <c r="A3" s="486" t="s">
        <v>313</v>
      </c>
      <c r="B3" s="486"/>
      <c r="C3" s="486"/>
      <c r="D3" s="486"/>
      <c r="E3" s="486"/>
      <c r="F3" s="486"/>
    </row>
    <row r="5" spans="1:8">
      <c r="F5" s="432" t="s">
        <v>135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308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316</v>
      </c>
      <c r="C14" s="130">
        <v>2</v>
      </c>
      <c r="D14" s="130">
        <v>410.6</v>
      </c>
      <c r="E14" s="446">
        <f>IF(IF((C17+C18)-SUM(E8:E13)&gt;0,(C17+C18)-SUM(E8:E13),0)&lt;=161.2*2*9,IF((C17+C18)-SUM(E8:E13)&gt;0,(C17+C18)-SUM(E8:E13),0), 161.2*2*9)</f>
        <v>410.6</v>
      </c>
      <c r="F14" s="130" t="s">
        <v>336</v>
      </c>
      <c r="G14" s="461">
        <v>2</v>
      </c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2</v>
      </c>
      <c r="D15" s="439">
        <f t="shared" si="2"/>
        <v>410.6</v>
      </c>
      <c r="E15" s="466">
        <f>SUM(E8:E14)</f>
        <v>410.6</v>
      </c>
      <c r="F15" s="439">
        <f t="shared" si="2"/>
        <v>0</v>
      </c>
      <c r="G15" s="27">
        <f>+C17+C18-E15</f>
        <v>0</v>
      </c>
    </row>
    <row r="17" spans="2:6" ht="28.5">
      <c r="B17" s="440" t="s">
        <v>314</v>
      </c>
      <c r="C17" s="441">
        <v>410.6</v>
      </c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26" t="str">
        <f>+'Ekamut-caxs'!D78</f>
        <v>Էլինա Հայրապետյան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6" t="str">
        <f>+'Ekamut-caxs'!D80</f>
        <v>Վարդուհի Բալասանյան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3" t="s">
        <v>1</v>
      </c>
    </row>
  </sheetData>
  <sheetProtection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https://mul2.yerevan.am/tasks/1972414/oneclick?token=ceedca43dcca37f2f886368d43ff4a61</cp:keywords>
  <cp:lastModifiedBy>Lusine Petrosyan</cp:lastModifiedBy>
  <cp:lastPrinted>2024-12-23T10:28:54Z</cp:lastPrinted>
  <dcterms:created xsi:type="dcterms:W3CDTF">1996-10-14T23:33:28Z</dcterms:created>
  <dcterms:modified xsi:type="dcterms:W3CDTF">2024-12-29T19:26:24Z</dcterms:modified>
</cp:coreProperties>
</file>