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4784155-E80F-42E5-B9D4-DFD4B23B7284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9" l="1"/>
  <c r="C45" i="7"/>
  <c r="C21" i="7"/>
  <c r="L17" i="20" l="1"/>
  <c r="E17" i="20"/>
  <c r="F6" i="10" l="1"/>
  <c r="C7" i="10"/>
  <c r="C27" i="7"/>
  <c r="C26" i="7"/>
  <c r="C12" i="21"/>
  <c r="B23" i="9"/>
  <c r="D10" i="9" l="1"/>
  <c r="D9" i="9"/>
  <c r="D13" i="9"/>
  <c r="D12" i="9"/>
  <c r="E9" i="22"/>
  <c r="E10" i="22"/>
  <c r="E11" i="22"/>
  <c r="E12" i="22"/>
  <c r="E13" i="22"/>
  <c r="E8" i="22"/>
  <c r="E14" i="22" s="1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C31" i="15" l="1"/>
  <c r="D31" i="15"/>
  <c r="D11" i="9"/>
  <c r="K15" i="1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D40" i="19" s="1"/>
  <c r="L18" i="20"/>
  <c r="I18" i="20"/>
  <c r="I17" i="20"/>
  <c r="E18" i="20"/>
  <c r="F18" i="20" s="1"/>
  <c r="F17" i="20"/>
  <c r="C10" i="11"/>
  <c r="B16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C30" i="7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D14" i="10"/>
  <c r="E14" i="10" s="1"/>
  <c r="D13" i="10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9" i="10" l="1"/>
  <c r="E9" i="10" s="1"/>
  <c r="E10" i="10"/>
  <c r="E13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6" i="9"/>
  <c r="A17" i="9" s="1"/>
  <c r="B14" i="9"/>
  <c r="B17" i="9"/>
  <c r="B18" i="9"/>
  <c r="B19" i="9"/>
  <c r="B20" i="9"/>
  <c r="B21" i="9"/>
  <c r="B22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7" i="19"/>
  <c r="A40" i="19"/>
  <c r="A18" i="9" l="1"/>
  <c r="A19" i="9" s="1"/>
  <c r="A20" i="9" s="1"/>
  <c r="A21" i="9" s="1"/>
  <c r="A22" i="9" s="1"/>
  <c r="A23" i="9" s="1"/>
  <c r="A32" i="7"/>
  <c r="A33" i="7" s="1"/>
  <c r="A34" i="7" s="1"/>
  <c r="A35" i="7" s="1"/>
  <c r="A28" i="19"/>
  <c r="A38" i="9"/>
  <c r="A35" i="9"/>
  <c r="A36" i="9" s="1"/>
  <c r="A37" i="9" s="1"/>
  <c r="A31" i="10"/>
  <c r="A32" i="10" s="1"/>
  <c r="A33" i="10" s="1"/>
  <c r="A35" i="10" s="1"/>
  <c r="A36" i="10" s="1"/>
  <c r="A37" i="10" s="1"/>
  <c r="A42" i="7"/>
  <c r="A43" i="7" s="1"/>
  <c r="A44" i="7" s="1"/>
  <c r="A45" i="7" s="1"/>
  <c r="A46" i="7" s="1"/>
  <c r="A48" i="7" s="1"/>
  <c r="A49" i="7" s="1"/>
  <c r="A50" i="7" s="1"/>
  <c r="A41" i="19"/>
  <c r="A42" i="19" s="1"/>
  <c r="A43" i="19" s="1"/>
  <c r="A44" i="19" s="1"/>
  <c r="A45" i="19" s="1"/>
  <c r="A32" i="19" l="1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59" i="9" s="1"/>
  <c r="A60" i="9" s="1"/>
  <c r="A61" i="9" s="1"/>
  <c r="A38" i="10"/>
  <c r="A51" i="7"/>
  <c r="A50" i="19"/>
  <c r="A47" i="19"/>
  <c r="A48" i="19" s="1"/>
  <c r="A49" i="19" s="1"/>
  <c r="C29" i="7"/>
  <c r="A62" i="9" l="1"/>
  <c r="A40" i="10"/>
  <c r="A41" i="10" s="1"/>
  <c r="A42" i="10" s="1"/>
  <c r="A43" i="10" s="1"/>
  <c r="A44" i="10" s="1"/>
  <c r="A45" i="10" s="1"/>
  <c r="A46" i="10" s="1"/>
  <c r="A47" i="10" s="1"/>
  <c r="A50" i="10" s="1"/>
  <c r="A51" i="10" s="1"/>
  <c r="A52" i="10" s="1"/>
  <c r="A53" i="10" s="1"/>
  <c r="A54" i="10" s="1"/>
  <c r="A53" i="19"/>
  <c r="A54" i="19" s="1"/>
  <c r="A55" i="19" s="1"/>
  <c r="A56" i="19" s="1"/>
  <c r="A57" i="19" s="1"/>
  <c r="A58" i="19" s="1"/>
  <c r="A59" i="19" s="1"/>
  <c r="A53" i="7"/>
  <c r="A54" i="7" s="1"/>
  <c r="A55" i="7" s="1"/>
  <c r="A56" i="7" s="1"/>
  <c r="A57" i="7" s="1"/>
  <c r="A58" i="7" s="1"/>
  <c r="A59" i="7" s="1"/>
  <c r="B27" i="10"/>
  <c r="A60" i="7" l="1"/>
  <c r="A61" i="7"/>
  <c r="A55" i="10"/>
  <c r="A56" i="10" s="1"/>
  <c r="A57" i="10" s="1"/>
  <c r="A58" i="10" s="1"/>
  <c r="A59" i="10" s="1"/>
  <c r="A60" i="10" s="1"/>
  <c r="A61" i="10" s="1"/>
  <c r="A62" i="10" s="1"/>
  <c r="A63" i="10" s="1"/>
  <c r="A61" i="19"/>
  <c r="A62" i="19" s="1"/>
  <c r="A63" i="19" s="1"/>
  <c r="A64" i="19" s="1"/>
  <c r="A65" i="19" s="1"/>
  <c r="A66" i="19" s="1"/>
  <c r="B27" i="9"/>
  <c r="A62" i="7" l="1"/>
  <c r="A63" i="7" s="1"/>
  <c r="A64" i="7" s="1"/>
  <c r="A65" i="7" s="1"/>
  <c r="A64" i="10"/>
  <c r="A65" i="10" s="1"/>
  <c r="A68" i="19"/>
  <c r="A69" i="19" s="1"/>
  <c r="A66" i="7" l="1"/>
  <c r="A67" i="7" s="1"/>
  <c r="A68" i="7"/>
  <c r="A71" i="19"/>
  <c r="C28" i="7"/>
  <c r="A69" i="7" l="1"/>
  <c r="D15" i="10"/>
  <c r="C25" i="7"/>
  <c r="A73" i="19"/>
  <c r="A74" i="19"/>
  <c r="F5" i="10"/>
  <c r="C67" i="7"/>
  <c r="A70" i="7" l="1"/>
  <c r="A71" i="7"/>
  <c r="E15" i="10"/>
  <c r="D12" i="10"/>
  <c r="E12" i="10" s="1"/>
  <c r="I19" i="11"/>
  <c r="I17" i="11"/>
  <c r="D66" i="18"/>
  <c r="D64" i="18"/>
  <c r="D85" i="10"/>
  <c r="D83" i="10"/>
  <c r="B80" i="10"/>
  <c r="B79" i="10"/>
  <c r="D68" i="9"/>
  <c r="D66" i="9"/>
  <c r="A77" i="7" l="1"/>
  <c r="A78" i="7" s="1"/>
  <c r="A72" i="7"/>
  <c r="A73" i="7" s="1"/>
  <c r="A74" i="7" s="1"/>
  <c r="A75" i="7" s="1"/>
  <c r="A76" i="7" s="1"/>
  <c r="D54" i="18"/>
  <c r="D59" i="18" s="1"/>
  <c r="F59" i="18" s="1"/>
  <c r="A2" i="15"/>
  <c r="A2" i="18"/>
  <c r="A2" i="10"/>
  <c r="A2" i="9"/>
  <c r="C77" i="7" l="1"/>
  <c r="D46" i="19"/>
  <c r="E77" i="7" l="1"/>
  <c r="C46" i="7"/>
  <c r="A2" i="11" l="1"/>
  <c r="D17" i="10" l="1"/>
  <c r="O8" i="11"/>
  <c r="O9" i="11" s="1"/>
  <c r="D37" i="19" l="1"/>
  <c r="F54" i="18"/>
  <c r="C38" i="7" l="1"/>
  <c r="D59" i="9" l="1"/>
  <c r="D58" i="9"/>
  <c r="D57" i="9"/>
  <c r="C34" i="7"/>
  <c r="C32" i="7"/>
  <c r="C31" i="7"/>
  <c r="C62" i="7"/>
  <c r="C65" i="7"/>
  <c r="C66" i="7"/>
  <c r="C68" i="7"/>
  <c r="C69" i="7"/>
  <c r="C70" i="7"/>
  <c r="C20" i="7" l="1"/>
  <c r="D59" i="10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3" i="9"/>
  <c r="D21" i="9"/>
  <c r="D22" i="9"/>
  <c r="D14" i="9"/>
  <c r="E14" i="9" s="1"/>
  <c r="D17" i="9"/>
  <c r="D18" i="9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<sst xmlns="http://schemas.openxmlformats.org/spreadsheetml/2006/main" count="582" uniqueCount="336">
  <si>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</si>
  <si>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</si>
  <si>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</si>
  <si>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</si>
  <si>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</si>
  <si>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</si>
  <si>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</si>
  <si>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</si>
  <si>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</si>
  <si>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</si>
  <si>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</si>
  <si>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</si>
  <si>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</si>
  <si>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</si>
  <si>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</si>
  <si>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</si>
  <si>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</si>
  <si>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</si>
  <si>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</si>
  <si>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</si>
  <si>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</si>
  <si>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</si>
  <si>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</si>
  <si>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</si>
  <si>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</si>
  <si>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</si>
  <si>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</si>
  <si>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</si>
  <si>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</si>
  <si>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</si>
  <si>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</si>
  <si>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</si>
  <si>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</si>
  <si>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</si>
  <si>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</si>
  <si>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</si>
  <si>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</si>
  <si>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</si>
  <si>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</si>
  <si>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</si>
  <si>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</si>
  <si>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</si>
  <si>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</si>
  <si>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</si>
  <si>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</si>
  <si>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</si>
  <si>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</si>
  <si>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</si>
  <si>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</si>
  <si>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</si>
  <si>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</si>
  <si>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</si>
  <si>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</si>
  <si>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</si>
  <si>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</si>
  <si>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</si>
  <si>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</si>
  <si>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</si>
  <si>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</si>
  <si>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</si>
  <si>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</si>
  <si>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</si>
  <si>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</si>
  <si>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</si>
  <si>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</si>
  <si>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</si>
  <si>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</si>
  <si>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</si>
  <si>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</si>
  <si>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</si>
  <si>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</si>
  <si>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</si>
  <si>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</si>
  <si>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</si>
  <si>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</si>
  <si>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</si>
  <si>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</si>
  <si>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</si>
  <si>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</si>
  <si>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</si>
  <si>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</si>
  <si>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</si>
  <si>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</si>
  <si>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</si>
  <si>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</si>
  <si>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</si>
  <si>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</si>
  <si>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</si>
  <si>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</si>
  <si>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</si>
  <si>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</si>
  <si>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</si>
  <si>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</si>
  <si>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</si>
  <si>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</si>
  <si>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</si>
  <si>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</si>
  <si>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</si>
  <si>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</si>
  <si>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</si>
  <si>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</si>
  <si>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</si>
  <si>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</si>
  <si>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</si>
  <si>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</si>
  <si>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</si>
  <si>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</si>
  <si>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</si>
  <si>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</si>
  <si>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</si>
  <si>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</si>
  <si>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</si>
  <si>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</si>
  <si>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</si>
  <si>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</si>
  <si>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</si>
  <si>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</si>
  <si>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</si>
  <si>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</si>
  <si>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</si>
  <si>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</si>
  <si>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</si>
  <si>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</si>
  <si>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</si>
  <si>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</si>
  <si>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</si>
  <si>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</si>
  <si>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</si>
  <si>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</si>
  <si>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</si>
  <si>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</si>
  <si>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</si>
  <si>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</si>
  <si>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</si>
  <si>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</si>
  <si>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</si>
  <si>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</si>
  <si>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</si>
  <si>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</si>
  <si>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</si>
  <si>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</si>
  <si>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</si>
  <si>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</si>
  <si>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</si>
  <si>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</si>
  <si>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</si>
  <si>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</si>
  <si>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</si>
  <si>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</si>
  <si>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</si>
  <si>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</si>
  <si>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</si>
  <si>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</si>
  <si>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</si>
  <si>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</si>
  <si>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</si>
  <si>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</si>
  <si>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</si>
  <si>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</si>
  <si>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</si>
  <si>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</si>
  <si>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</si>
  <si>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</si>
  <si>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</si>
  <si>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</si>
  <si>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</si>
  <si>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</si>
  <si>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</si>
  <si>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</si>
  <si>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</si>
  <si>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</si>
  <si>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</si>
  <si>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</si>
  <si>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</si>
  <si>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</si>
  <si>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</si>
  <si>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</si>
  <si>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</si>
  <si>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</si>
  <si>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</si>
  <si>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</si>
  <si>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</si>
  <si>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</si>
  <si>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</si>
  <si>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</si>
  <si>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</si>
  <si>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</si>
  <si>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</si>
  <si>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</si>
  <si>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</si>
  <si>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</si>
  <si>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</si>
  <si>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</si>
  <si>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</si>
  <si>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</si>
  <si>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</si>
  <si>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</si>
  <si>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</si>
  <si>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</si>
  <si>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</si>
  <si>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</si>
  <si>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</si>
  <si>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</si>
  <si>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</si>
  <si>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</si>
  <si>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</si>
  <si>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</si>
  <si>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</si>
  <si>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</si>
  <si>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</si>
  <si>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</si>
  <si>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</si>
  <si>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</si>
  <si>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</si>
  <si>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</si>
  <si>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</si>
  <si>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</si>
  <si>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</si>
  <si>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</si>
  <si>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</si>
  <si>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</si>
  <si>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</si>
  <si>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</si>
  <si>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</si>
  <si>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</si>
  <si>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</si>
  <si>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</si>
  <si>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</si>
  <si>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</si>
  <si>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</si>
  <si>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</si>
  <si>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</si>
  <si>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</si>
  <si>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</si>
  <si>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</si>
  <si>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</si>
  <si>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</si>
  <si>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</si>
  <si>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</si>
  <si>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</si>
  <si>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</si>
  <si>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</si>
  <si>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</si>
  <si>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</si>
  <si>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</si>
  <si>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</si>
  <si>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</si>
  <si>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</si>
  <si>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</si>
  <si>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</si>
  <si>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</si>
  <si>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</si>
  <si>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</si>
  <si>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</si>
  <si>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</si>
  <si>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</si>
  <si>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</si>
  <si>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</si>
  <si>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</si>
  <si>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</si>
  <si>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</si>
  <si>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</si>
  <si>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</si>
  <si>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</si>
  <si>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</si>
  <si>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</si>
  <si>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</si>
  <si>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</si>
  <si>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</si>
  <si>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</si>
  <si>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</si>
  <si>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</si>
  <si>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</si>
  <si>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</si>
  <si>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</si>
  <si>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</si>
  <si>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</si>
  <si>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</si>
  <si>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</si>
  <si>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</si>
  <si>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</si>
  <si>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</si>
  <si>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</si>
  <si>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</si>
  <si>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</si>
  <si>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</si>
  <si>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</si>
  <si>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</si>
  <si>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</si>
  <si>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</si>
  <si>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</si>
  <si>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</si>
  <si>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</si>
  <si>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</si>
  <si>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</si>
  <si>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</si>
  <si>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</si>
  <si>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</si>
  <si>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</si>
  <si>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</si>
  <si>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</si>
  <si>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</si>
  <si>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</si>
  <si>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</si>
  <si>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</si>
  <si>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</si>
  <si>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</si>
  <si>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</si>
  <si>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</si>
  <si>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</si>
  <si>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</si>
  <si>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</si>
  <si>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</si>
  <si>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</si>
  <si>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</si>
  <si>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</si>
  <si>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</si>
  <si>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</si>
  <si>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</si>
  <si>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</si>
  <si>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</si>
  <si>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</si>
  <si>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</si>
  <si>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</si>
  <si>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</si>
  <si>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</si>
  <si>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</si>
  <si>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Նորք-Մարաշ վարչական շրջան</t>
  </si>
  <si>
    <t>Թ Դիլանյան</t>
  </si>
  <si>
    <t>Ռ Ղազարյան</t>
  </si>
  <si>
    <t xml:space="preserve">Թ Դիլանյան </t>
  </si>
  <si>
    <t xml:space="preserve">Ոռոգման գծով </t>
  </si>
  <si>
    <t>Հունվար ամիսը ցուրտ լինելու պատճառով կանխատեսումը չի համապատասխանում</t>
  </si>
  <si>
    <t>Հունվար ամիսը ցուրտ լինելու պատճառով որոշ ղմբերում միցվել է էլ տաքացուցիչ</t>
  </si>
  <si>
    <t xml:space="preserve">«Երևանի հ․122 մսուր-մանկապարտեզ» ՀՈԱԿ-ի 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</si>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</sst>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7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3ACAAUABNAAAAAAAAAAAAAAAAAAAAAAAAAAAAAAAAAAAAAAAAAAAAAAAAAAAAAAAAAAAAAAAAAAAAAAAAAAAAAAAAAAAAAAAAAAAAAAAAAAAAAAAAAAAAAAAAAAAAAADoBwwAAAAdABcAGw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3MDBaMCMGCSqGSIb3DQEJBDEWBBQFJiJ1dax9uYQPgN+rOQ9Rgm9XVzArBgsqhkiG9w0BCRACDDEcMBowGDAWBBRE5xMFRVajmd/v2Zzf5CvSbEm8HjANBgkqhkiG9w0BAQEFAASCAQC3ZGtGxPVn5vFifuQgbKEEw4CQ2Hkl0Vy1Ievz6TJhcLF944L1K94U2wLLYNCFz9BdqlcfKAcLAq1eemRQgG4jlR1JooS8sL07HeIBAl7CeNYxbLaYqq/axzodJBiwGWKB8/DkBSPKCJLsjvC8oIoiawJGmrCXtSdXKhrk11rp+7Z/vwBHqAZ0UnaZsaM5VxgZpNyicCRk050KH7j3E56jWWpKn6RMZ12R6WfjM5gWJWaUd3lXPX3AnaeZEL1irQG7q8smd3NGXKVP9n9onQBh+M3nPQN01dTe9tVjF2VXLnHgmjLFFD/gniCjRvegKOVQz3I1emSspsRn7X7Dwh0U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3ACAAUABNAAAAAAAAAAAAAAAAAAAAAAAAAAAAAAAAAAAAAAAAAAAAAAAAAAAAAAAAAAAAAAAAAAAAAAAAAAAAAAAAAAAAAAAAAAAAAAAAAAAAAAAAAAAAAAAAAAAAAADoBwwAAAAdABcAGw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3MDZaMCMGCSqGSIb3DQEJBDEWBBSNF7Ey7r9+gJ6VHcO6Ws8CsGCrZjArBgsqhkiG9w0BCRACDDEcMBowGDAWBBRE5xMFRVajmd/v2Zzf5CvSbEm8HjANBgkqhkiG9w0BAQEFAASCAQAlrABwAnkDIsrdBNG6/Dm9hSdY/TYnfX+ygmOKl+FTBA9uO2qoi0GCUdYuB14200XUpmxTNDNkMFIkAWugWMxsOjd1Ont6tT/JSJM5wQOZyJQ1yykoLE0lZPXH3ghAhkDvaDNBpvvPM6WKOEZXdZ9IU1biBesG5ka0LdUYxteIbk/rtnJqN3UWNAjyADoPs1r7NpD2hVUqB5leR8++AeQta++bMqW1ZEe6WpG89heQI2R2bOrnMyV8nSjGMt3yijBVHa6AoybnSnRhHughhXXSgO76UvFJFcDsbA+0xhKHBuRQeazYvwN8iWfeOdiR1+4gcS68QzCT85kB3fnWKi+q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311150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FF28D6C-78A8-6314-51AC-AB27CEE98F6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38F217A-A562-236C-3BFC-E67ECFD602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5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3.4257812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6" width="0" style="5" hidden="1" customWidth="1"/>
    <col min="27" max="16384" width="9.140625" style="5"/>
  </cols>
  <sheetData>
    <row r="1" spans="1:10">
      <c r="C1" s="239"/>
      <c r="D1" s="453" t="s">
        <v>183</v>
      </c>
      <c r="E1" s="455">
        <v>229</v>
      </c>
    </row>
    <row r="2" spans="1:10">
      <c r="C2" s="239"/>
      <c r="D2" s="453" t="s">
        <v>38</v>
      </c>
      <c r="E2" s="39"/>
    </row>
    <row r="3" spans="1:10" ht="12.75" customHeight="1">
      <c r="C3" s="239"/>
      <c r="D3" s="453" t="s">
        <v>208</v>
      </c>
      <c r="E3" s="39"/>
    </row>
    <row r="4" spans="1:10" s="29" customFormat="1" ht="15" customHeight="1">
      <c r="B4" s="245"/>
      <c r="C4" s="245"/>
      <c r="D4" s="453" t="s">
        <v>246</v>
      </c>
      <c r="E4" s="39"/>
      <c r="F4" s="55"/>
    </row>
    <row r="5" spans="1:10" s="29" customFormat="1" ht="16.5" customHeight="1">
      <c r="B5" s="245"/>
      <c r="C5" s="5"/>
      <c r="D5" s="453" t="s">
        <v>209</v>
      </c>
      <c r="E5" s="39"/>
      <c r="F5" s="55"/>
    </row>
    <row r="6" spans="1:10" s="29" customFormat="1" ht="20.25" hidden="1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232</v>
      </c>
    </row>
    <row r="8" spans="1:10" ht="15" customHeight="1">
      <c r="C8" s="239"/>
      <c r="D8" s="453" t="s">
        <v>279</v>
      </c>
      <c r="E8" s="239"/>
    </row>
    <row r="9" spans="1:10" ht="15.75" customHeight="1">
      <c r="C9" s="239"/>
      <c r="D9" s="453" t="s">
        <v>280</v>
      </c>
      <c r="E9" s="239"/>
    </row>
    <row r="10" spans="1:10" ht="18" customHeight="1">
      <c r="C10" s="236"/>
      <c r="D10" s="454" t="s">
        <v>287</v>
      </c>
      <c r="E10" s="236"/>
    </row>
    <row r="11" spans="1:10" ht="18" customHeight="1">
      <c r="C11" s="236"/>
      <c r="D11" s="453" t="s">
        <v>288</v>
      </c>
      <c r="E11" s="236"/>
    </row>
    <row r="12" spans="1:10" ht="20.25">
      <c r="A12" s="472" t="s">
        <v>39</v>
      </c>
      <c r="B12" s="472"/>
      <c r="C12" s="472"/>
      <c r="D12" s="472"/>
      <c r="E12" s="472"/>
      <c r="F12" s="385"/>
    </row>
    <row r="13" spans="1:10" ht="20.45" customHeight="1">
      <c r="A13" s="473" t="s">
        <v>334</v>
      </c>
      <c r="B13" s="473"/>
      <c r="C13" s="473"/>
      <c r="D13" s="473"/>
      <c r="E13" s="473"/>
      <c r="F13" s="377" t="s">
        <v>194</v>
      </c>
    </row>
    <row r="14" spans="1:10" ht="18.75" customHeight="1">
      <c r="A14" s="474" t="s">
        <v>321</v>
      </c>
      <c r="B14" s="474"/>
      <c r="C14" s="474"/>
      <c r="D14" s="474"/>
      <c r="E14" s="474"/>
      <c r="F14" s="386"/>
      <c r="G14" s="30"/>
      <c r="H14" s="30"/>
      <c r="I14" s="30"/>
      <c r="J14" s="30"/>
    </row>
    <row r="15" spans="1:10" ht="25.5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>
      <c r="A17" s="61">
        <v>1</v>
      </c>
      <c r="B17" s="13" t="s">
        <v>113</v>
      </c>
      <c r="C17" s="403"/>
      <c r="D17" s="237">
        <v>72956</v>
      </c>
      <c r="E17" s="241"/>
      <c r="F17" s="149"/>
    </row>
    <row r="18" spans="1:6" ht="18.75" customHeight="1">
      <c r="A18" s="61">
        <f>+A17+1</f>
        <v>2</v>
      </c>
      <c r="B18" s="13" t="s">
        <v>218</v>
      </c>
      <c r="C18" s="403"/>
      <c r="D18" s="410">
        <f>+D19+D20</f>
        <v>50</v>
      </c>
      <c r="E18" s="241"/>
      <c r="F18" s="149"/>
    </row>
    <row r="19" spans="1:6" s="382" customFormat="1">
      <c r="A19" s="378">
        <f>+A18+0.1</f>
        <v>2.1</v>
      </c>
      <c r="B19" s="379" t="s">
        <v>219</v>
      </c>
      <c r="C19" s="379"/>
      <c r="D19" s="380">
        <v>50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221</v>
      </c>
      <c r="C21" s="403"/>
      <c r="D21" s="410">
        <f>+D22+D23</f>
        <v>1491.1</v>
      </c>
      <c r="E21" s="241"/>
      <c r="F21" s="149"/>
    </row>
    <row r="22" spans="1:6" s="382" customFormat="1">
      <c r="A22" s="378">
        <f>+A21+0.1</f>
        <v>3.1</v>
      </c>
      <c r="B22" s="379" t="s">
        <v>222</v>
      </c>
      <c r="C22" s="379"/>
      <c r="D22" s="380">
        <v>349.6</v>
      </c>
      <c r="E22" s="381"/>
      <c r="F22" s="383"/>
    </row>
    <row r="23" spans="1:6" s="382" customFormat="1">
      <c r="A23" s="378">
        <f>+A22+0.1</f>
        <v>3.2</v>
      </c>
      <c r="B23" s="379" t="s">
        <v>223</v>
      </c>
      <c r="C23" s="379"/>
      <c r="D23" s="380">
        <v>1141.5</v>
      </c>
      <c r="E23" s="381"/>
      <c r="F23" s="383"/>
    </row>
    <row r="24" spans="1:6" ht="18.75" customHeight="1">
      <c r="A24" s="61">
        <f>+A21+1</f>
        <v>4</v>
      </c>
      <c r="B24" s="13" t="s">
        <v>224</v>
      </c>
      <c r="C24" s="403"/>
      <c r="D24" s="410">
        <f>+'Komunal '!N20</f>
        <v>23.6</v>
      </c>
      <c r="E24" s="241"/>
      <c r="F24" s="149"/>
    </row>
    <row r="25" spans="1:6" ht="14.2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18.75" customHeight="1">
      <c r="A26" s="61">
        <v>5</v>
      </c>
      <c r="B26" s="13" t="s">
        <v>59</v>
      </c>
      <c r="C26" s="403"/>
      <c r="D26" s="410">
        <f>+'Komunal '!M28</f>
        <v>138.1</v>
      </c>
      <c r="E26" s="241"/>
      <c r="F26" s="149"/>
    </row>
    <row r="27" spans="1:6" ht="18.75" hidden="1" customHeight="1">
      <c r="A27" s="61">
        <f t="shared" ref="A27" si="0">+A26+1</f>
        <v>6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120</v>
      </c>
      <c r="C29" s="403"/>
      <c r="D29" s="410">
        <f>SUM(D30:D31)</f>
        <v>4498.7</v>
      </c>
      <c r="E29" s="241"/>
      <c r="F29" s="149"/>
    </row>
    <row r="30" spans="1:6" s="382" customFormat="1">
      <c r="A30" s="378">
        <f>+A29+0.1</f>
        <v>6.1</v>
      </c>
      <c r="B30" s="379" t="s">
        <v>69</v>
      </c>
      <c r="C30" s="379"/>
      <c r="D30" s="412">
        <f>+D73</f>
        <v>4498.7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8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79157.500000000015</v>
      </c>
      <c r="E34" s="408"/>
    </row>
    <row r="35" spans="1:14" ht="9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335</v>
      </c>
      <c r="C37" s="403"/>
      <c r="D37" s="410">
        <f>+Ashkhatavardz!O9</f>
        <v>53632.6</v>
      </c>
      <c r="E37" s="241"/>
      <c r="F37" s="149"/>
    </row>
    <row r="38" spans="1:14" s="382" customFormat="1" ht="13.5" hidden="1" customHeight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3430.0447999999997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</f>
        <v>12757.2</v>
      </c>
      <c r="E40" s="241"/>
      <c r="F40" s="149">
        <v>146</v>
      </c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9691.1999999999989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1814.5</v>
      </c>
      <c r="E41" s="241"/>
      <c r="F41" s="237">
        <f>+D41-'Komunal '!F27</f>
        <v>0</v>
      </c>
      <c r="L41" s="5">
        <f>+'Snund ev finans. pastaci'!E8+'Snund ev finans. pastaci'!E9</f>
        <v>9691.1999999999989</v>
      </c>
    </row>
    <row r="42" spans="1:14" ht="18.75" customHeight="1">
      <c r="A42" s="61">
        <f t="shared" ref="A42:A45" si="1">+A41+1</f>
        <v>4</v>
      </c>
      <c r="B42" s="13" t="s">
        <v>11</v>
      </c>
      <c r="C42" s="403"/>
      <c r="D42" s="410">
        <f>+'Komunal '!J27</f>
        <v>1368.7</v>
      </c>
      <c r="E42" s="241"/>
      <c r="F42" s="237">
        <f>+D42-'Komunal '!J27</f>
        <v>0</v>
      </c>
      <c r="L42" s="84">
        <f>+L41+L40*0.8</f>
        <v>17444.159999999996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479.4</v>
      </c>
      <c r="E43" s="241"/>
      <c r="F43" s="237">
        <f>+D43-'Komunal '!O27</f>
        <v>0</v>
      </c>
    </row>
    <row r="44" spans="1:14" ht="18" customHeight="1">
      <c r="A44" s="61">
        <f t="shared" si="1"/>
        <v>6</v>
      </c>
      <c r="B44" s="13" t="s">
        <v>15</v>
      </c>
      <c r="C44" s="403"/>
      <c r="D44" s="237">
        <v>113</v>
      </c>
      <c r="E44" s="241"/>
      <c r="F44" s="149"/>
    </row>
    <row r="45" spans="1:14" ht="18.75" hidden="1" customHeight="1">
      <c r="A45" s="61">
        <f t="shared" si="1"/>
        <v>7</v>
      </c>
      <c r="B45" s="13" t="s">
        <v>16</v>
      </c>
      <c r="C45" s="403"/>
      <c r="D45" s="237"/>
      <c r="E45" s="241"/>
      <c r="F45" s="149"/>
    </row>
    <row r="46" spans="1:14" ht="18.75" customHeight="1">
      <c r="A46" s="61">
        <v>7</v>
      </c>
      <c r="B46" s="13" t="s">
        <v>17</v>
      </c>
      <c r="C46" s="403"/>
      <c r="D46" s="410">
        <f>SUM(D47:D49)</f>
        <v>62.5</v>
      </c>
      <c r="E46" s="241"/>
      <c r="F46" s="149"/>
    </row>
    <row r="47" spans="1:14" s="382" customFormat="1">
      <c r="A47" s="378">
        <f>+A46+0.1</f>
        <v>7.1</v>
      </c>
      <c r="B47" s="379" t="s">
        <v>18</v>
      </c>
      <c r="C47" s="379"/>
      <c r="D47" s="380">
        <v>62.4</v>
      </c>
      <c r="E47" s="381"/>
      <c r="F47" s="383"/>
    </row>
    <row r="48" spans="1:14" s="382" customFormat="1">
      <c r="A48" s="378">
        <f>+A47+0.1</f>
        <v>7.1999999999999993</v>
      </c>
      <c r="B48" s="379" t="s">
        <v>19</v>
      </c>
      <c r="C48" s="379"/>
      <c r="D48" s="380">
        <v>0.1</v>
      </c>
      <c r="E48" s="381"/>
      <c r="F48" s="383"/>
    </row>
    <row r="49" spans="1:11" s="382" customFormat="1" ht="16.5" hidden="1" customHeight="1">
      <c r="A49" s="378">
        <f>+A48+0.1</f>
        <v>7.2999999999999989</v>
      </c>
      <c r="B49" s="379" t="s">
        <v>20</v>
      </c>
      <c r="C49" s="379"/>
      <c r="D49" s="380"/>
      <c r="E49" s="381"/>
      <c r="F49" s="383"/>
    </row>
    <row r="50" spans="1:11" ht="18.75" hidden="1" customHeight="1">
      <c r="A50" s="61">
        <f>+A46+1</f>
        <v>8</v>
      </c>
      <c r="B50" s="13" t="s">
        <v>21</v>
      </c>
      <c r="C50" s="403"/>
      <c r="D50" s="237"/>
      <c r="E50" s="241"/>
      <c r="F50" s="149" t="s">
        <v>240</v>
      </c>
    </row>
    <row r="51" spans="1:11" ht="18.75" customHeight="1">
      <c r="A51" s="61">
        <v>8</v>
      </c>
      <c r="B51" s="13" t="s">
        <v>27</v>
      </c>
      <c r="C51" s="403"/>
      <c r="D51" s="237">
        <v>735</v>
      </c>
      <c r="E51" s="241"/>
      <c r="F51" s="149">
        <v>5</v>
      </c>
      <c r="G51" s="5" t="s">
        <v>181</v>
      </c>
      <c r="H51" s="5">
        <v>147</v>
      </c>
      <c r="I51" s="5" t="s">
        <v>182</v>
      </c>
      <c r="J51" s="5">
        <f>+F51*H51</f>
        <v>735</v>
      </c>
    </row>
    <row r="52" spans="1:11" ht="18.75" customHeight="1">
      <c r="A52" s="61">
        <v>9</v>
      </c>
      <c r="B52" s="13" t="s">
        <v>22</v>
      </c>
      <c r="C52" s="403"/>
      <c r="D52" s="237">
        <v>139.5</v>
      </c>
      <c r="E52" s="241"/>
      <c r="F52" s="237">
        <f>+$F$51</f>
        <v>5</v>
      </c>
      <c r="G52" s="5" t="s">
        <v>181</v>
      </c>
      <c r="H52" s="5">
        <v>27.9</v>
      </c>
      <c r="I52" s="5" t="s">
        <v>182</v>
      </c>
      <c r="J52" s="5">
        <f>+F52*H52</f>
        <v>139.5</v>
      </c>
    </row>
    <row r="53" spans="1:11" ht="18.75" customHeight="1">
      <c r="A53" s="61">
        <f t="shared" ref="A53:A71" si="2">+A52+1</f>
        <v>10</v>
      </c>
      <c r="B53" s="13" t="s">
        <v>71</v>
      </c>
      <c r="C53" s="403"/>
      <c r="D53" s="237">
        <v>300</v>
      </c>
      <c r="E53" s="241"/>
      <c r="F53" s="237">
        <f t="shared" ref="F53:F55" si="3">+$F$51</f>
        <v>5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5" customHeight="1">
      <c r="A54" s="61">
        <f t="shared" si="2"/>
        <v>11</v>
      </c>
      <c r="B54" s="13" t="s">
        <v>45</v>
      </c>
      <c r="C54" s="403"/>
      <c r="D54" s="237">
        <v>300</v>
      </c>
      <c r="E54" s="241"/>
      <c r="F54" s="237"/>
    </row>
    <row r="55" spans="1:11" ht="14.25" customHeight="1">
      <c r="A55" s="61">
        <f t="shared" si="2"/>
        <v>12</v>
      </c>
      <c r="B55" s="13" t="s">
        <v>116</v>
      </c>
      <c r="C55" s="403"/>
      <c r="D55" s="237">
        <v>40</v>
      </c>
      <c r="E55" s="241"/>
      <c r="F55" s="237">
        <f t="shared" si="3"/>
        <v>5</v>
      </c>
      <c r="G55" s="5" t="s">
        <v>181</v>
      </c>
      <c r="H55" s="5">
        <v>38.700000000000003</v>
      </c>
      <c r="I55" s="5" t="s">
        <v>182</v>
      </c>
      <c r="J55" s="5">
        <f>+F55*H55</f>
        <v>193.5</v>
      </c>
    </row>
    <row r="56" spans="1:11" ht="15" customHeight="1">
      <c r="A56" s="61">
        <f t="shared" si="2"/>
        <v>13</v>
      </c>
      <c r="B56" s="13" t="s">
        <v>117</v>
      </c>
      <c r="C56" s="403"/>
      <c r="D56" s="237">
        <v>153.5</v>
      </c>
      <c r="E56" s="241"/>
      <c r="F56" s="149"/>
    </row>
    <row r="57" spans="1:11" ht="16.5" customHeight="1">
      <c r="A57" s="61">
        <f t="shared" si="2"/>
        <v>14</v>
      </c>
      <c r="B57" s="13" t="s">
        <v>23</v>
      </c>
      <c r="C57" s="403"/>
      <c r="D57" s="237">
        <v>150</v>
      </c>
      <c r="E57" s="241"/>
      <c r="F57" s="149"/>
    </row>
    <row r="58" spans="1:11" ht="15.75" customHeight="1">
      <c r="A58" s="61">
        <f t="shared" si="2"/>
        <v>15</v>
      </c>
      <c r="B58" s="13" t="s">
        <v>24</v>
      </c>
      <c r="C58" s="403"/>
      <c r="D58" s="237">
        <v>43.9</v>
      </c>
      <c r="E58" s="241"/>
      <c r="F58" s="149"/>
    </row>
    <row r="59" spans="1:11" ht="18.75" hidden="1" customHeight="1">
      <c r="A59" s="61">
        <f t="shared" si="2"/>
        <v>16</v>
      </c>
      <c r="B59" s="13" t="s">
        <v>63</v>
      </c>
      <c r="C59" s="403"/>
      <c r="D59" s="237"/>
      <c r="E59" s="241"/>
      <c r="F59" s="149"/>
    </row>
    <row r="60" spans="1:11" ht="15.75" customHeight="1">
      <c r="A60" s="61">
        <v>16</v>
      </c>
      <c r="B60" s="13" t="s">
        <v>50</v>
      </c>
      <c r="C60" s="403"/>
      <c r="D60" s="237">
        <f>+D26</f>
        <v>138.1</v>
      </c>
      <c r="E60" s="241"/>
      <c r="F60" s="149"/>
    </row>
    <row r="61" spans="1:11" ht="18" customHeight="1">
      <c r="A61" s="61">
        <f t="shared" si="2"/>
        <v>17</v>
      </c>
      <c r="B61" s="13" t="s">
        <v>42</v>
      </c>
      <c r="C61" s="403"/>
      <c r="D61" s="237">
        <v>125</v>
      </c>
      <c r="E61" s="241"/>
      <c r="F61" s="149"/>
    </row>
    <row r="62" spans="1:11" ht="16.5" customHeight="1">
      <c r="A62" s="61">
        <f t="shared" si="2"/>
        <v>18</v>
      </c>
      <c r="B62" s="13" t="s">
        <v>72</v>
      </c>
      <c r="C62" s="403"/>
      <c r="D62" s="237">
        <v>40</v>
      </c>
      <c r="E62" s="241"/>
      <c r="F62" s="149"/>
    </row>
    <row r="63" spans="1:11" ht="15" customHeight="1">
      <c r="A63" s="61">
        <f t="shared" si="2"/>
        <v>19</v>
      </c>
      <c r="B63" s="13" t="s">
        <v>73</v>
      </c>
      <c r="C63" s="403"/>
      <c r="D63" s="237">
        <v>117</v>
      </c>
      <c r="E63" s="241"/>
      <c r="F63" s="149"/>
    </row>
    <row r="64" spans="1:11">
      <c r="A64" s="61">
        <f t="shared" si="2"/>
        <v>20</v>
      </c>
      <c r="B64" s="13" t="s">
        <v>43</v>
      </c>
      <c r="C64" s="403"/>
      <c r="D64" s="237">
        <v>3</v>
      </c>
      <c r="E64" s="241"/>
      <c r="F64" s="149"/>
    </row>
    <row r="65" spans="1:7" hidden="1">
      <c r="A65" s="61">
        <f t="shared" si="2"/>
        <v>21</v>
      </c>
      <c r="B65" s="13" t="s">
        <v>118</v>
      </c>
      <c r="C65" s="403"/>
      <c r="D65" s="237"/>
      <c r="E65" s="241"/>
      <c r="F65" s="149"/>
    </row>
    <row r="66" spans="1:7" hidden="1">
      <c r="A66" s="61">
        <f t="shared" si="2"/>
        <v>22</v>
      </c>
      <c r="B66" s="13" t="s">
        <v>44</v>
      </c>
      <c r="C66" s="403"/>
      <c r="D66" s="237"/>
      <c r="E66" s="241"/>
      <c r="F66" s="149"/>
    </row>
    <row r="67" spans="1:7">
      <c r="A67" s="61">
        <v>21</v>
      </c>
      <c r="B67" s="13" t="s">
        <v>60</v>
      </c>
      <c r="C67" s="403"/>
      <c r="D67" s="237">
        <v>50</v>
      </c>
      <c r="E67" s="241"/>
      <c r="F67" s="149"/>
    </row>
    <row r="68" spans="1:7">
      <c r="A68" s="61">
        <f t="shared" si="2"/>
        <v>22</v>
      </c>
      <c r="B68" s="13" t="s">
        <v>331</v>
      </c>
      <c r="C68" s="403"/>
      <c r="D68" s="237">
        <v>10.5</v>
      </c>
      <c r="E68" s="241"/>
      <c r="F68" s="149"/>
    </row>
    <row r="69" spans="1:7" hidden="1">
      <c r="A69" s="61">
        <f t="shared" si="2"/>
        <v>23</v>
      </c>
      <c r="B69" s="13"/>
      <c r="C69" s="403"/>
      <c r="D69" s="237"/>
      <c r="E69" s="241"/>
      <c r="F69" s="149" t="s">
        <v>324</v>
      </c>
    </row>
    <row r="70" spans="1:7">
      <c r="A70" s="61">
        <v>23</v>
      </c>
      <c r="B70" s="13" t="s">
        <v>212</v>
      </c>
      <c r="C70" s="403"/>
      <c r="D70" s="237">
        <v>100</v>
      </c>
      <c r="E70" s="241"/>
      <c r="F70" s="149"/>
    </row>
    <row r="71" spans="1:7" ht="18.75" hidden="1" customHeight="1">
      <c r="A71" s="61">
        <f t="shared" si="2"/>
        <v>24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v>24</v>
      </c>
      <c r="B72" s="13" t="s">
        <v>25</v>
      </c>
      <c r="C72" s="403"/>
      <c r="D72" s="237">
        <v>4498.7</v>
      </c>
      <c r="E72" s="241"/>
      <c r="F72" s="149"/>
    </row>
    <row r="73" spans="1:7" s="382" customFormat="1">
      <c r="A73" s="378">
        <f>+A72+0.1</f>
        <v>24.1</v>
      </c>
      <c r="B73" s="379" t="s">
        <v>74</v>
      </c>
      <c r="C73" s="379"/>
      <c r="D73" s="380">
        <v>4498.7</v>
      </c>
      <c r="E73" s="381"/>
      <c r="F73" s="383"/>
    </row>
    <row r="74" spans="1:7" ht="18.75" hidden="1" customHeight="1">
      <c r="A74" s="61">
        <f>+A72+1</f>
        <v>25</v>
      </c>
      <c r="B74" s="13" t="s">
        <v>75</v>
      </c>
      <c r="C74" s="403"/>
      <c r="D74" s="237"/>
      <c r="E74" s="241"/>
      <c r="F74" s="149"/>
    </row>
    <row r="75" spans="1:7" ht="17.25" customHeight="1">
      <c r="A75" s="61">
        <v>25</v>
      </c>
      <c r="B75" s="13" t="s">
        <v>64</v>
      </c>
      <c r="C75" s="403"/>
      <c r="D75" s="237">
        <v>1985.4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79157.499999999985</v>
      </c>
      <c r="E76" s="408"/>
      <c r="F76" s="470">
        <f>+D34-D76</f>
        <v>0</v>
      </c>
      <c r="G76" s="471"/>
    </row>
    <row r="77" spans="1:7">
      <c r="B77" s="55"/>
      <c r="C77" s="45"/>
    </row>
    <row r="78" spans="1:7" hidden="1">
      <c r="B78" s="210" t="s">
        <v>2</v>
      </c>
      <c r="C78" s="236"/>
      <c r="D78" s="234" t="s">
        <v>328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329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314325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36" width="0" style="44" hidden="1" customWidth="1"/>
    <col min="37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230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233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5" t="s">
        <v>39</v>
      </c>
      <c r="B13" s="475"/>
      <c r="C13" s="475"/>
      <c r="D13" s="475"/>
      <c r="E13" s="55"/>
      <c r="F13" s="29"/>
      <c r="G13" s="29"/>
    </row>
    <row r="14" spans="1:10" s="5" customFormat="1" ht="20.25">
      <c r="A14" s="473" t="str">
        <f>+_xlfn.SINGLE('Ekamut-caxs'!A13)</f>
        <v xml:space="preserve">«Երևանի հ․122 մսուր-մանկապարտեզ» ՀՈԱԿ-ի </v>
      </c>
      <c r="B14" s="473"/>
      <c r="C14" s="473"/>
      <c r="D14" s="473"/>
      <c r="E14" s="56"/>
      <c r="F14" s="3"/>
      <c r="G14" s="3"/>
    </row>
    <row r="15" spans="1:10" s="5" customFormat="1" ht="18.75" customHeight="1">
      <c r="A15" s="474" t="s">
        <v>322</v>
      </c>
      <c r="B15" s="474"/>
      <c r="C15" s="474"/>
      <c r="D15" s="474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395.3</v>
      </c>
      <c r="G18" s="146" t="s">
        <v>206</v>
      </c>
    </row>
    <row r="19" spans="1:7" s="42" customFormat="1" ht="40.9" customHeight="1" thickBot="1">
      <c r="A19" s="421" t="s">
        <v>7</v>
      </c>
      <c r="B19" s="422" t="s">
        <v>30</v>
      </c>
      <c r="C19" s="136">
        <v>464.1</v>
      </c>
      <c r="D19" s="423"/>
      <c r="E19" s="476" t="s">
        <v>207</v>
      </c>
      <c r="F19" s="476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74635.200000000012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72956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50</v>
      </c>
      <c r="D22" s="240"/>
      <c r="E22" s="55"/>
      <c r="F22" s="29"/>
      <c r="G22" s="29"/>
    </row>
    <row r="23" spans="1:7" s="399" customFormat="1" ht="1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50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1491.1</v>
      </c>
      <c r="D25" s="240"/>
      <c r="E25" s="55"/>
      <c r="F25" s="29"/>
      <c r="G25" s="29"/>
    </row>
    <row r="26" spans="1:7" s="399" customForma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349.6</v>
      </c>
      <c r="D26" s="396"/>
      <c r="E26" s="397"/>
      <c r="F26" s="398"/>
      <c r="G26" s="398"/>
    </row>
    <row r="27" spans="1:7" s="399" customForma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1141.5</v>
      </c>
      <c r="D27" s="396"/>
      <c r="E27" s="397"/>
      <c r="F27" s="398"/>
      <c r="G27" s="398"/>
    </row>
    <row r="28" spans="1:7" s="399" customFormat="1" hidden="1">
      <c r="A28" s="387">
        <f>+A27+0.1</f>
        <v>3.3000000000000003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7.25" hidden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7.25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138.1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72718.7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72718.7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53632.6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>
      <c r="A40" s="387">
        <v>1.1000000000000001</v>
      </c>
      <c r="B40" s="388" t="str">
        <f>+'Ekamut-caxs'!B39</f>
        <v>պարգևատրման գծով</v>
      </c>
      <c r="C40" s="389">
        <f>+'Ekamut-caxs'!D39</f>
        <v>3430.0447999999997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12757.2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1814.5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6" si="1">+A42+1</f>
        <v>4</v>
      </c>
      <c r="B43" s="244" t="str">
        <f>+'Ekamut-caxs'!B42</f>
        <v>Էլեկտրաէներգիայի գծով</v>
      </c>
      <c r="C43" s="135">
        <f>+'Ekamut-caxs'!D42</f>
        <v>1368.7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455.9</v>
      </c>
      <c r="D44" s="240"/>
      <c r="E44" s="55">
        <f>+C44-'Komunal '!M27</f>
        <v>0</v>
      </c>
      <c r="F44" s="29"/>
      <c r="G44" s="29"/>
    </row>
    <row r="45" spans="1:7" s="42" customFormat="1" ht="17.25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113</v>
      </c>
      <c r="D45" s="240"/>
      <c r="E45" s="55"/>
      <c r="F45" s="29"/>
      <c r="G45" s="29"/>
    </row>
    <row r="46" spans="1:7" s="42" customFormat="1" ht="18" hidden="1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0</v>
      </c>
      <c r="D46" s="240"/>
      <c r="E46" s="55"/>
      <c r="F46" s="29"/>
      <c r="G46" s="29"/>
    </row>
    <row r="47" spans="1:7" s="42" customFormat="1" ht="18" customHeight="1">
      <c r="A47" s="35">
        <v>7</v>
      </c>
      <c r="B47" s="244" t="str">
        <f>+'Ekamut-caxs'!B46</f>
        <v>Կապի գծով, այդ թվում`</v>
      </c>
      <c r="C47" s="135">
        <f>SUM(C48:C50)</f>
        <v>62.5</v>
      </c>
      <c r="D47" s="240"/>
      <c r="E47" s="55"/>
      <c r="F47" s="29"/>
      <c r="G47" s="29"/>
    </row>
    <row r="48" spans="1:7" s="399" customFormat="1" ht="15.75" customHeight="1">
      <c r="A48" s="387">
        <f>+A47+0.1</f>
        <v>7.1</v>
      </c>
      <c r="B48" s="388" t="str">
        <f>+'Ekamut-caxs'!B47</f>
        <v>բաժանորդային վճար</v>
      </c>
      <c r="C48" s="390">
        <f>+'Ekamut-caxs'!D47</f>
        <v>62.4</v>
      </c>
      <c r="D48" s="396"/>
      <c r="E48" s="397"/>
      <c r="F48" s="398"/>
      <c r="G48" s="398"/>
    </row>
    <row r="49" spans="1:7" s="399" customFormat="1">
      <c r="A49" s="387">
        <f>+A48+0.1</f>
        <v>7.1999999999999993</v>
      </c>
      <c r="B49" s="388" t="str">
        <f>+'Ekamut-caxs'!B48</f>
        <v>րոպեավճար</v>
      </c>
      <c r="C49" s="390">
        <f>+'Ekamut-caxs'!D48</f>
        <v>0.1</v>
      </c>
      <c r="D49" s="396"/>
      <c r="E49" s="397"/>
      <c r="F49" s="398"/>
      <c r="G49" s="398"/>
    </row>
    <row r="50" spans="1:7" s="399" customFormat="1" hidden="1">
      <c r="A50" s="387">
        <f>+A49+0.1</f>
        <v>7.2999999999999989</v>
      </c>
      <c r="B50" s="388" t="str">
        <f>+'Ekamut-caxs'!B49</f>
        <v>ինտերնետ կապ</v>
      </c>
      <c r="C50" s="390">
        <f>+'Ekamut-caxs'!D49</f>
        <v>0</v>
      </c>
      <c r="D50" s="396"/>
      <c r="E50" s="397"/>
      <c r="F50" s="398"/>
      <c r="G50" s="398"/>
    </row>
    <row r="51" spans="1:7" s="42" customFormat="1" ht="17.25" hidden="1">
      <c r="A51" s="35">
        <f>+A47+1</f>
        <v>8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7.25">
      <c r="A52" s="35">
        <v>8</v>
      </c>
      <c r="B52" s="244" t="str">
        <f>+'Ekamut-caxs'!B51</f>
        <v>Տնտեսական ապրանքների գծով</v>
      </c>
      <c r="C52" s="135">
        <f>+'Ekamut-caxs'!D51</f>
        <v>735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9</v>
      </c>
      <c r="B53" s="244" t="str">
        <f>+'Ekamut-caxs'!B52</f>
        <v>Գրասենյակային ապրանքների գծով</v>
      </c>
      <c r="C53" s="135">
        <f>+'Ekamut-caxs'!D52</f>
        <v>139.5</v>
      </c>
      <c r="D53" s="240"/>
      <c r="E53" s="55"/>
      <c r="F53" s="29"/>
      <c r="G53" s="29"/>
    </row>
    <row r="54" spans="1:7" s="42" customFormat="1" ht="18" customHeight="1">
      <c r="A54" s="35">
        <f t="shared" si="2"/>
        <v>10</v>
      </c>
      <c r="B54" s="244" t="str">
        <f>+'Ekamut-caxs'!B53</f>
        <v>Փոքրարժեք կամ արագամաշ առարկաների գծով</v>
      </c>
      <c r="C54" s="135">
        <f>+'Ekamut-caxs'!D53</f>
        <v>300</v>
      </c>
      <c r="D54" s="240"/>
      <c r="E54" s="55"/>
      <c r="F54" s="29"/>
      <c r="G54" s="29"/>
    </row>
    <row r="55" spans="1:7" s="42" customFormat="1" ht="18" customHeight="1">
      <c r="A55" s="35">
        <f t="shared" si="2"/>
        <v>11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12</v>
      </c>
      <c r="B56" s="244" t="str">
        <f>+'Ekamut-caxs'!B55</f>
        <v>Դեղորայքի գծով</v>
      </c>
      <c r="C56" s="135">
        <f>+'Ekamut-caxs'!D55</f>
        <v>40</v>
      </c>
      <c r="D56" s="240"/>
      <c r="E56" s="55"/>
      <c r="F56" s="29"/>
      <c r="G56" s="29"/>
    </row>
    <row r="57" spans="1:7" s="42" customFormat="1" ht="18" customHeight="1">
      <c r="A57" s="35">
        <f t="shared" si="2"/>
        <v>13</v>
      </c>
      <c r="B57" s="244" t="str">
        <f>+'Ekamut-caxs'!B56</f>
        <v>Բուժ.ծառայության գծով</v>
      </c>
      <c r="C57" s="135">
        <f>+'Ekamut-caxs'!D56</f>
        <v>153.5</v>
      </c>
      <c r="D57" s="240"/>
      <c r="E57" s="55"/>
      <c r="F57" s="29"/>
      <c r="G57" s="29"/>
    </row>
    <row r="58" spans="1:7" s="42" customFormat="1" ht="18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150</v>
      </c>
      <c r="D58" s="240"/>
      <c r="E58" s="55"/>
      <c r="F58" s="29"/>
      <c r="G58" s="29"/>
    </row>
    <row r="59" spans="1:7" s="42" customFormat="1" ht="18" customHeight="1">
      <c r="A59" s="35">
        <f t="shared" si="2"/>
        <v>15</v>
      </c>
      <c r="B59" s="244" t="str">
        <f>+'Ekamut-caxs'!B58</f>
        <v>Ջեռուցման համակարգի սպասարկման գծով</v>
      </c>
      <c r="C59" s="135">
        <f>+'Ekamut-caxs'!D58</f>
        <v>43.9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customHeight="1">
      <c r="A61" s="35">
        <f>+A59+1</f>
        <v>16</v>
      </c>
      <c r="B61" s="244" t="str">
        <f>+'Ekamut-caxs'!B60</f>
        <v>Սպասարկման և կոմունալ համավճարների գծով</v>
      </c>
      <c r="C61" s="135">
        <f>+'Ekamut-caxs'!D60</f>
        <v>138.1</v>
      </c>
      <c r="D61" s="240"/>
      <c r="E61" s="55"/>
      <c r="F61" s="29"/>
      <c r="G61" s="29"/>
    </row>
    <row r="62" spans="1:7" s="42" customFormat="1" ht="18" customHeight="1">
      <c r="A62" s="35">
        <f t="shared" si="2"/>
        <v>17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40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+A65+1</f>
        <v>21</v>
      </c>
      <c r="B68" s="244" t="str">
        <f>+'Ekamut-caxs'!B67</f>
        <v>Վերապատրաստման գծով</v>
      </c>
      <c r="C68" s="135">
        <f>+'Ekamut-caxs'!D67</f>
        <v>50</v>
      </c>
      <c r="D68" s="240"/>
      <c r="E68" s="55"/>
      <c r="F68" s="29"/>
      <c r="G68" s="29"/>
    </row>
    <row r="69" spans="1:7" s="42" customFormat="1" ht="18" customHeight="1">
      <c r="A69" s="35">
        <f t="shared" si="2"/>
        <v>22</v>
      </c>
      <c r="B69" s="244" t="str">
        <f>+'Ekamut-caxs'!B68</f>
        <v xml:space="preserve">Ոռոգման գծով </v>
      </c>
      <c r="C69" s="134">
        <f>+'Ekamut-caxs'!D68</f>
        <v>10.5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23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23</v>
      </c>
      <c r="B71" s="244" t="str">
        <f>+'Ekamut-caxs'!B70</f>
        <v>Դուրսգրվող գույքի վերագնահատման գծով</v>
      </c>
      <c r="C71" s="135">
        <f>+'Ekamut-caxs'!D70</f>
        <v>100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25.300000000000004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7.25">
      <c r="A77" s="35">
        <f>+A71+1</f>
        <v>24</v>
      </c>
      <c r="B77" s="244" t="s">
        <v>35</v>
      </c>
      <c r="C77" s="135">
        <f>+'Deb. ev kreditor'!D59-'Deb. ev kreditor'!D55</f>
        <v>68.8</v>
      </c>
      <c r="D77" s="240"/>
      <c r="E77" s="55">
        <f>+C77-'Deb. ev kreditor'!F59</f>
        <v>0</v>
      </c>
      <c r="F77" s="29"/>
      <c r="G77" s="29"/>
    </row>
    <row r="78" spans="1:7" s="42" customFormat="1" ht="17.25" hidden="1">
      <c r="A78" s="35">
        <f>+A77+1</f>
        <v>25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7.25" hidden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idden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idden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idden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idden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idden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idden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idden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idden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idden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53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7.25" hidden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7.25" hidden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36</v>
      </c>
      <c r="B94" s="422" t="s">
        <v>37</v>
      </c>
      <c r="C94" s="136">
        <f>C19+C20-C36</f>
        <v>2380.6000000000204</v>
      </c>
      <c r="D94" s="424"/>
      <c r="E94" s="476" t="s">
        <v>184</v>
      </c>
      <c r="F94" s="476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328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329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69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19" zoomScaleSheetLayoutView="100" workbookViewId="0">
      <selection activeCell="C6" sqref="C6"/>
    </sheetView>
  </sheetViews>
  <sheetFormatPr defaultColWidth="9.140625" defaultRowHeight="13.5"/>
  <cols>
    <col min="1" max="1" width="4.85546875" style="16" customWidth="1"/>
    <col min="2" max="2" width="5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7" t="s">
        <v>51</v>
      </c>
      <c r="B1" s="477"/>
      <c r="C1" s="477"/>
      <c r="D1" s="477"/>
      <c r="E1" s="477"/>
      <c r="F1" s="477"/>
    </row>
    <row r="2" spans="1:18" s="14" customFormat="1" ht="20.25">
      <c r="A2" s="473" t="str">
        <f>+'Ekamut-caxs'!A13:D13</f>
        <v xml:space="preserve">«Երևանի հ․122 մսուր-մանկապարտեզ» ՀՈԱԿ-ի </v>
      </c>
      <c r="B2" s="473"/>
      <c r="C2" s="473"/>
      <c r="D2" s="473"/>
      <c r="E2" s="473"/>
      <c r="F2" s="473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0" t="s">
        <v>258</v>
      </c>
      <c r="B3" s="480"/>
      <c r="C3" s="480"/>
      <c r="D3" s="480"/>
      <c r="E3" s="480"/>
      <c r="F3" s="480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SUM(C7:C8,C11,C14:C19,C22:C23)</f>
        <v>73937.100000000006</v>
      </c>
      <c r="D6" s="147">
        <f>SUM(D7:D8,D11,D14:D19,D22:D23)</f>
        <v>79133.900000000009</v>
      </c>
      <c r="E6" s="147">
        <f t="shared" ref="E6:E64" si="0">D6-C6</f>
        <v>5196.8000000000029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72399.8</v>
      </c>
      <c r="D7" s="139">
        <f>+'Ekamut-caxs'!D17</f>
        <v>72956</v>
      </c>
      <c r="E7" s="139">
        <f t="shared" si="0"/>
        <v>556.19999999999709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50</v>
      </c>
      <c r="D8" s="139">
        <f>SUM(D9:D10)</f>
        <v>50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50</v>
      </c>
      <c r="D9" s="128">
        <f>+'Ekamut-caxs'!D19</f>
        <v>50</v>
      </c>
      <c r="E9" s="139">
        <f t="shared" si="0"/>
        <v>0</v>
      </c>
      <c r="F9" s="128"/>
    </row>
    <row r="10" spans="1:18" s="77" customFormat="1" ht="0.75" customHeight="1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1331</v>
      </c>
      <c r="D11" s="139">
        <f>SUM(D12:D13)</f>
        <v>1491.1</v>
      </c>
      <c r="E11" s="139">
        <f t="shared" si="0"/>
        <v>160.09999999999991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423.5</v>
      </c>
      <c r="D12" s="128">
        <f>+'Ekamut-caxs'!D22</f>
        <v>349.6</v>
      </c>
      <c r="E12" s="139">
        <f t="shared" si="0"/>
        <v>-73.899999999999977</v>
      </c>
      <c r="F12" s="128"/>
    </row>
    <row r="13" spans="1:18" s="77" customFormat="1" ht="12" customHeight="1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907.5</v>
      </c>
      <c r="D13" s="128">
        <f>+'Ekamut-caxs'!D23</f>
        <v>1141.5</v>
      </c>
      <c r="E13" s="139">
        <f t="shared" si="0"/>
        <v>234</v>
      </c>
      <c r="F13" s="128"/>
    </row>
    <row r="14" spans="1:18" s="33" customFormat="1" ht="18" customHeight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8" customHeight="1">
      <c r="A15" s="35"/>
      <c r="B15" s="141" t="s">
        <v>224</v>
      </c>
      <c r="C15" s="138">
        <v>18.2</v>
      </c>
      <c r="D15" s="139"/>
      <c r="E15" s="139"/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3.5" customHeight="1">
      <c r="A16" s="35">
        <f>+A14+1</f>
        <v>4</v>
      </c>
      <c r="B16" s="141" t="str">
        <f>+'Ekamut-caxs'!B26</f>
        <v>Սպասարկման և կոմունալ համավճարներից</v>
      </c>
      <c r="C16" s="140">
        <v>138.1</v>
      </c>
      <c r="D16" s="139">
        <f>+'Ekamut-caxs'!D26</f>
        <v>138.1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3.5" customHeight="1">
      <c r="A17" s="35">
        <f t="shared" ref="A17:A23" si="1">+A16+1</f>
        <v>5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3.5" customHeight="1">
      <c r="A18" s="35">
        <f t="shared" si="1"/>
        <v>6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3.5" customHeight="1">
      <c r="A19" s="35">
        <f t="shared" si="1"/>
        <v>7</v>
      </c>
      <c r="B19" s="141" t="str">
        <f>+'Ekamut-caxs'!B29</f>
        <v xml:space="preserve">Պայմանով ստացված ակտիվներից, այդ թվում՝  </v>
      </c>
      <c r="C19" s="142">
        <f>SUM(C20:C21)</f>
        <v>0</v>
      </c>
      <c r="D19" s="142">
        <f>SUM(D20:D21)</f>
        <v>4498.7</v>
      </c>
      <c r="E19" s="139">
        <f t="shared" si="0"/>
        <v>4498.7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3.5" customHeight="1">
      <c r="A20" s="35">
        <f t="shared" si="1"/>
        <v>8</v>
      </c>
      <c r="B20" s="183" t="str">
        <f>+'Ekamut-caxs'!B30</f>
        <v xml:space="preserve">ոչ ընթացիկ </v>
      </c>
      <c r="C20" s="128"/>
      <c r="D20" s="129">
        <f>+'Ekamut-caxs'!D30</f>
        <v>4498.7</v>
      </c>
      <c r="E20" s="129">
        <f t="shared" si="0"/>
        <v>4498.7</v>
      </c>
      <c r="F20" s="128"/>
    </row>
    <row r="21" spans="1:18" ht="13.5" customHeight="1">
      <c r="A21" s="35">
        <f t="shared" si="1"/>
        <v>9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3.5" customHeight="1">
      <c r="A22" s="35">
        <f t="shared" si="1"/>
        <v>10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3.5" customHeight="1">
      <c r="A23" s="35">
        <f t="shared" si="1"/>
        <v>11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285</v>
      </c>
    </row>
    <row r="24" spans="1:18" s="14" customFormat="1" ht="13.5" customHeight="1">
      <c r="A24" s="36" t="s">
        <v>10</v>
      </c>
      <c r="B24" s="34" t="s">
        <v>134</v>
      </c>
      <c r="C24" s="148">
        <f>SUM(C25,C28:C34,C38:C60,C62:C63)</f>
        <v>73937.099999999991</v>
      </c>
      <c r="D24" s="148">
        <f>SUM(D25,D28:D34,D38:D60,D62:D63)</f>
        <v>79157.499999999985</v>
      </c>
      <c r="E24" s="147">
        <f t="shared" si="0"/>
        <v>5220.3999999999942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3.5" customHeight="1">
      <c r="A25" s="35">
        <v>1</v>
      </c>
      <c r="B25" s="182" t="str">
        <f>+'Ekamut-caxs'!B37</f>
        <v>Աշխատավարձի գծով, որից՝</v>
      </c>
      <c r="C25" s="140">
        <v>54090</v>
      </c>
      <c r="D25" s="142">
        <f>+'Ekamut-caxs'!D37</f>
        <v>53632.6</v>
      </c>
      <c r="E25" s="139">
        <f t="shared" si="0"/>
        <v>-457.40000000000146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3430.0447999999997</v>
      </c>
      <c r="E27" s="130">
        <f>D27-C27</f>
        <v>3430.0447999999997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14168</v>
      </c>
      <c r="D28" s="142">
        <f>+'Ekamut-caxs'!D40</f>
        <v>12757.2</v>
      </c>
      <c r="E28" s="139">
        <f t="shared" si="0"/>
        <v>-1410.7999999999993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27">
      <c r="A29" s="35">
        <f>+A28+1</f>
        <v>3</v>
      </c>
      <c r="B29" s="141" t="str">
        <f>+'Ekamut-caxs'!B41</f>
        <v>Ջեռուցման գծով</v>
      </c>
      <c r="C29" s="140">
        <v>1335.1</v>
      </c>
      <c r="D29" s="142">
        <f>+'Ekamut-caxs'!D41</f>
        <v>1814.5</v>
      </c>
      <c r="E29" s="139">
        <f t="shared" si="0"/>
        <v>479.40000000000009</v>
      </c>
      <c r="F29" s="128" t="s">
        <v>332</v>
      </c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27">
      <c r="A30" s="35">
        <f t="shared" ref="A30:A33" si="2">+A29+1</f>
        <v>4</v>
      </c>
      <c r="B30" s="141" t="str">
        <f>+'Ekamut-caxs'!B42</f>
        <v>Էլեկտրաէներգիայի գծով</v>
      </c>
      <c r="C30" s="140">
        <v>1227.2</v>
      </c>
      <c r="D30" s="142">
        <f>+'Ekamut-caxs'!D42</f>
        <v>1368.7</v>
      </c>
      <c r="E30" s="139">
        <f t="shared" si="0"/>
        <v>141.5</v>
      </c>
      <c r="F30" s="128" t="s">
        <v>333</v>
      </c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337.9</v>
      </c>
      <c r="D31" s="142">
        <f>+'Ekamut-caxs'!D43</f>
        <v>479.4</v>
      </c>
      <c r="E31" s="139">
        <f t="shared" si="0"/>
        <v>141.5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113</v>
      </c>
      <c r="D32" s="142">
        <v>113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 hidden="1">
      <c r="A33" s="35">
        <f t="shared" si="2"/>
        <v>7</v>
      </c>
      <c r="B33" s="141" t="str">
        <f>+'Ekamut-caxs'!B45</f>
        <v>Ախտաբանության գծով</v>
      </c>
      <c r="C33" s="140"/>
      <c r="D33" s="142">
        <f>+'Ekamut-caxs'!D45</f>
        <v>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v>7</v>
      </c>
      <c r="B34" s="141" t="str">
        <f>+'Ekamut-caxs'!B46</f>
        <v>Կապի գծով, այդ թվում`</v>
      </c>
      <c r="C34" s="142">
        <f>SUM(C35:C37)</f>
        <v>62.5</v>
      </c>
      <c r="D34" s="142">
        <f>SUM(D35:D37)</f>
        <v>62.5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7.1</v>
      </c>
      <c r="B35" s="183" t="str">
        <f>+'Ekamut-caxs'!B47</f>
        <v>բաժանորդային վճար</v>
      </c>
      <c r="C35" s="128">
        <v>62.4</v>
      </c>
      <c r="D35" s="143">
        <f>+'Ekamut-caxs'!D47</f>
        <v>62.4</v>
      </c>
      <c r="E35" s="129">
        <f t="shared" si="0"/>
        <v>0</v>
      </c>
      <c r="F35" s="128"/>
    </row>
    <row r="36" spans="1:18">
      <c r="A36" s="19">
        <f t="shared" si="3"/>
        <v>7.1999999999999993</v>
      </c>
      <c r="B36" s="183" t="str">
        <f>+'Ekamut-caxs'!B48</f>
        <v>րոպեավճար</v>
      </c>
      <c r="C36" s="128">
        <v>0.1</v>
      </c>
      <c r="D36" s="143">
        <f>+'Ekamut-caxs'!D48</f>
        <v>0.1</v>
      </c>
      <c r="E36" s="129">
        <f t="shared" si="0"/>
        <v>0</v>
      </c>
      <c r="F36" s="128"/>
    </row>
    <row r="37" spans="1:18">
      <c r="A37" s="19">
        <f t="shared" si="3"/>
        <v>7.2999999999999989</v>
      </c>
      <c r="B37" s="183" t="str">
        <f>+'Ekamut-caxs'!B49</f>
        <v>ինտերնետ կապ</v>
      </c>
      <c r="C37" s="128"/>
      <c r="D37" s="143">
        <f>+'Ekamut-caxs'!D49</f>
        <v>0</v>
      </c>
      <c r="E37" s="129">
        <f t="shared" si="0"/>
        <v>0</v>
      </c>
      <c r="F37" s="128"/>
    </row>
    <row r="38" spans="1:18" s="33" customFormat="1" ht="17.25">
      <c r="A38" s="35">
        <f>+A34+1</f>
        <v>8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9</v>
      </c>
      <c r="B39" s="141" t="str">
        <f>+'Ekamut-caxs'!B51</f>
        <v>Տնտեսական ապրանքների գծով</v>
      </c>
      <c r="C39" s="140">
        <v>735</v>
      </c>
      <c r="D39" s="142">
        <f>+'Ekamut-caxs'!D51</f>
        <v>735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10</v>
      </c>
      <c r="B40" s="141" t="str">
        <f>+'Ekamut-caxs'!B52</f>
        <v>Գրասենյակային ապրանքների գծով</v>
      </c>
      <c r="C40" s="140">
        <v>139.5</v>
      </c>
      <c r="D40" s="142">
        <f>+'Ekamut-caxs'!D52</f>
        <v>139.5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34.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300</v>
      </c>
      <c r="D41" s="142">
        <f>+'Ekamut-caxs'!D53</f>
        <v>300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300</v>
      </c>
      <c r="D42" s="142">
        <f>+'Ekamut-caxs'!D54</f>
        <v>300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40</v>
      </c>
      <c r="D43" s="142">
        <f>+'Ekamut-caxs'!D55</f>
        <v>40</v>
      </c>
      <c r="E43" s="139">
        <f>D43-C43</f>
        <v>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153.5</v>
      </c>
      <c r="D44" s="142">
        <f>+'Ekamut-caxs'!D56</f>
        <v>153.5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>
        <v>150</v>
      </c>
      <c r="D45" s="142">
        <f>+'Ekamut-caxs'!D57</f>
        <v>150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43.9</v>
      </c>
      <c r="D46" s="142">
        <f>+'Ekamut-caxs'!D58</f>
        <v>43.9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>
        <v>138.1</v>
      </c>
      <c r="D48" s="142">
        <f>+'Ekamut-caxs'!D60</f>
        <v>138.1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19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34.5">
      <c r="A50" s="35">
        <f t="shared" si="4"/>
        <v>20</v>
      </c>
      <c r="B50" s="141" t="str">
        <f>+'Ekamut-caxs'!B62</f>
        <v>Համակարգիչների տեխնիկական սպասարկման գծով</v>
      </c>
      <c r="C50" s="140">
        <v>40</v>
      </c>
      <c r="D50" s="142">
        <f>+'Ekamut-caxs'!D62</f>
        <v>40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34.5">
      <c r="A51" s="35">
        <f t="shared" si="4"/>
        <v>21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22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0.75" customHeight="1">
      <c r="A53" s="35">
        <f t="shared" si="4"/>
        <v>23</v>
      </c>
      <c r="B53" s="141" t="str">
        <f>+'Ekamut-caxs'!B65</f>
        <v>Հայտարարության գծով</v>
      </c>
      <c r="C53" s="138"/>
      <c r="D53" s="142">
        <f>+'Ekamut-caxs'!D65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24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23</v>
      </c>
      <c r="B55" s="141" t="str">
        <f>+'Ekamut-caxs'!B67</f>
        <v>Վերապատրաստման գծով</v>
      </c>
      <c r="C55" s="138">
        <v>50</v>
      </c>
      <c r="D55" s="142">
        <f>+'Ekamut-caxs'!D67</f>
        <v>50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v>24</v>
      </c>
      <c r="B56" s="182" t="str">
        <f>+'Ekamut-caxs'!B68</f>
        <v xml:space="preserve">Ոռոգման գծով </v>
      </c>
      <c r="C56" s="138">
        <v>10.5</v>
      </c>
      <c r="D56" s="140">
        <f>+'Ekamut-caxs'!D68</f>
        <v>10.5</v>
      </c>
      <c r="E56" s="138">
        <f t="shared" si="5"/>
        <v>0</v>
      </c>
      <c r="F56" s="138"/>
    </row>
    <row r="57" spans="1:18" s="32" customFormat="1" ht="17.25" hidden="1">
      <c r="A57" s="35">
        <f t="shared" si="4"/>
        <v>25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v>25</v>
      </c>
      <c r="B58" s="182" t="str">
        <f>+'Ekamut-caxs'!B70</f>
        <v>Դուրսգրվող գույքի վերագնահատման գծով</v>
      </c>
      <c r="C58" s="138">
        <v>100</v>
      </c>
      <c r="D58" s="140">
        <f>+'Ekamut-caxs'!D70</f>
        <v>100</v>
      </c>
      <c r="E58" s="138">
        <f>D58-C58</f>
        <v>0</v>
      </c>
      <c r="F58" s="250"/>
    </row>
    <row r="59" spans="1:18" s="32" customFormat="1" ht="0.75" customHeight="1">
      <c r="A59" s="35">
        <f t="shared" si="4"/>
        <v>26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34.5" hidden="1">
      <c r="A60" s="35">
        <f t="shared" si="4"/>
        <v>27</v>
      </c>
      <c r="B60" s="141" t="str">
        <f>+'Ekamut-caxs'!B72</f>
        <v>Հիմնական միջոցների մաշվածության գծով, որից՝</v>
      </c>
      <c r="C60" s="138"/>
      <c r="D60" s="142">
        <f>+'Ekamut-caxs'!D72</f>
        <v>4498.7</v>
      </c>
      <c r="E60" s="139">
        <f t="shared" si="5"/>
        <v>4498.7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idden="1">
      <c r="A61" s="19">
        <f>+A60+1</f>
        <v>28</v>
      </c>
      <c r="B61" s="183" t="str">
        <f>+'Ekamut-caxs'!B73</f>
        <v>պայմանով (անհատույց) ստացված</v>
      </c>
      <c r="C61" s="130"/>
      <c r="D61" s="143">
        <f>+'Ekamut-caxs'!D73</f>
        <v>4498.7</v>
      </c>
      <c r="E61" s="129">
        <f t="shared" si="5"/>
        <v>4498.7</v>
      </c>
      <c r="F61" s="130"/>
      <c r="G61" s="79"/>
    </row>
    <row r="62" spans="1:18" s="33" customFormat="1" ht="17.25" hidden="1">
      <c r="A62" s="35">
        <f>+A60+1</f>
        <v>28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v>26</v>
      </c>
      <c r="B63" s="141" t="str">
        <f>+'Ekamut-caxs'!B75</f>
        <v>Այլ ծախսերի գծով</v>
      </c>
      <c r="C63" s="138">
        <v>157.9</v>
      </c>
      <c r="D63" s="142">
        <f>+'Ekamut-caxs'!D75</f>
        <v>1985.4</v>
      </c>
      <c r="E63" s="139">
        <f t="shared" si="5"/>
        <v>1827.5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-23.599999999976717</v>
      </c>
      <c r="E64" s="147">
        <f t="shared" si="0"/>
        <v>-23.599999999976717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79" t="str">
        <f>+'Ekamut-caxs'!D78</f>
        <v>Թ Դիլանյան</v>
      </c>
      <c r="E66" s="479"/>
      <c r="F66" s="65"/>
    </row>
    <row r="67" spans="1:18" ht="9.75" customHeight="1">
      <c r="B67" s="214"/>
      <c r="C67" s="215"/>
      <c r="D67" s="478" t="s">
        <v>5</v>
      </c>
      <c r="E67" s="478"/>
      <c r="F67" s="151"/>
    </row>
    <row r="68" spans="1:18" ht="24.75" customHeight="1">
      <c r="B68" s="212" t="s">
        <v>6</v>
      </c>
      <c r="C68" s="213"/>
      <c r="D68" s="479" t="str">
        <f>+'Ekamut-caxs'!D80</f>
        <v>Ռ Ղազարյան</v>
      </c>
      <c r="E68" s="479"/>
      <c r="F68" s="65"/>
    </row>
    <row r="69" spans="1:18" ht="11.25" customHeight="1">
      <c r="B69" s="216"/>
      <c r="C69" s="215"/>
      <c r="D69" s="478" t="s">
        <v>5</v>
      </c>
      <c r="E69" s="478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6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41" zoomScaleSheetLayoutView="100" workbookViewId="0">
      <selection activeCell="C6" sqref="C6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7" t="s">
        <v>77</v>
      </c>
      <c r="B1" s="477"/>
      <c r="C1" s="477"/>
      <c r="D1" s="477"/>
      <c r="E1" s="477"/>
      <c r="F1" s="477"/>
    </row>
    <row r="2" spans="1:20" s="14" customFormat="1" ht="20.25">
      <c r="A2" s="473" t="str">
        <f>+'Ekamut-caxs'!A13:D13</f>
        <v xml:space="preserve">«Երևանի հ․122 մսուր-մանկապարտեզ» ՀՈԱԿ-ի </v>
      </c>
      <c r="B2" s="473"/>
      <c r="C2" s="473"/>
      <c r="D2" s="473"/>
      <c r="E2" s="473"/>
      <c r="F2" s="473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0" t="s">
        <v>259</v>
      </c>
      <c r="B3" s="480"/>
      <c r="C3" s="480"/>
      <c r="D3" s="480"/>
      <c r="E3" s="480"/>
      <c r="F3" s="480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464.1</v>
      </c>
      <c r="D6" s="131">
        <f>+C6</f>
        <v>464.1</v>
      </c>
      <c r="E6" s="136">
        <f t="shared" ref="E6:E67" si="0">D6-C6</f>
        <v>0</v>
      </c>
      <c r="F6" s="131">
        <f>+C6-C64</f>
        <v>395.3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SUM(C8,C9,C12,C16:C22)</f>
        <v>73918.900000000009</v>
      </c>
      <c r="D7" s="136">
        <f>SUM(D8:D9,D12,D16:D22)</f>
        <v>74635.200000000012</v>
      </c>
      <c r="E7" s="136">
        <f>D7-C7</f>
        <v>716.30000000000291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72399.8</v>
      </c>
      <c r="D8" s="135">
        <f>+'Dramakan hosqer'!C21</f>
        <v>72956</v>
      </c>
      <c r="E8" s="135">
        <f>D8-C8</f>
        <v>556.19999999999709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50</v>
      </c>
      <c r="D9" s="135">
        <f>SUM(D10:D11)</f>
        <v>50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50</v>
      </c>
      <c r="D10" s="390">
        <f>+'Dramakan hosqer'!C23</f>
        <v>50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0.75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>
        <v>1331</v>
      </c>
      <c r="D12" s="135">
        <f>SUM(D13:D15)</f>
        <v>1491.1</v>
      </c>
      <c r="E12" s="135">
        <f t="shared" si="1"/>
        <v>160.09999999999991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423.5</v>
      </c>
      <c r="D13" s="390">
        <f>+'Dramakan hosqer'!C26</f>
        <v>349.6</v>
      </c>
      <c r="E13" s="391">
        <f t="shared" si="1"/>
        <v>-73.899999999999977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907.5</v>
      </c>
      <c r="D14" s="390">
        <f>+'Dramakan hosqer'!C27</f>
        <v>1141.5</v>
      </c>
      <c r="E14" s="391">
        <f t="shared" si="1"/>
        <v>234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0.75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>
        <v>138.1</v>
      </c>
      <c r="D17" s="135">
        <f>+'Dramakan hosqer'!C30</f>
        <v>138.1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73829.900000000009</v>
      </c>
      <c r="D23" s="136">
        <f>+D24+D66+D78</f>
        <v>72718.7</v>
      </c>
      <c r="E23" s="136">
        <f t="shared" si="0"/>
        <v>-1111.2000000000116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73829.900000000009</v>
      </c>
      <c r="D24" s="136">
        <f>SUM(D25,D28:D34,D38:D60,D64:D65)</f>
        <v>72718.7</v>
      </c>
      <c r="E24" s="136">
        <f t="shared" si="0"/>
        <v>-1111.2000000000116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54090</v>
      </c>
      <c r="D25" s="135">
        <f>+'Dramakan hosqer'!C38</f>
        <v>53632.6</v>
      </c>
      <c r="E25" s="135">
        <f t="shared" si="0"/>
        <v>-457.40000000000146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3430.0447999999997</v>
      </c>
      <c r="E27" s="391">
        <f t="shared" si="0"/>
        <v>3430.0447999999997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14168</v>
      </c>
      <c r="D28" s="135">
        <f>+'Dramakan hosqer'!C41</f>
        <v>12757.2</v>
      </c>
      <c r="E28" s="135">
        <f t="shared" si="0"/>
        <v>-1410.7999999999993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1335.1</v>
      </c>
      <c r="D29" s="135">
        <f>+'Dramakan hosqer'!C42</f>
        <v>1814.5</v>
      </c>
      <c r="E29" s="135">
        <f t="shared" si="0"/>
        <v>479.40000000000009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3" si="3">+A29+1</f>
        <v>4</v>
      </c>
      <c r="B30" s="181" t="str">
        <f>+'Dramakan hosqer'!B43</f>
        <v>Էլեկտրաէներգիայի գծով</v>
      </c>
      <c r="C30" s="134">
        <v>1227.2</v>
      </c>
      <c r="D30" s="135">
        <f>+'Dramakan hosqer'!C43</f>
        <v>1368.7</v>
      </c>
      <c r="E30" s="135">
        <f t="shared" si="0"/>
        <v>141.5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319.8</v>
      </c>
      <c r="D31" s="135">
        <f>+'Dramakan hosqer'!C44</f>
        <v>455.9</v>
      </c>
      <c r="E31" s="135">
        <f t="shared" si="0"/>
        <v>136.09999999999997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113</v>
      </c>
      <c r="D32" s="135">
        <f>+'Dramakan hosqer'!C45</f>
        <v>113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hidden="1" customHeight="1">
      <c r="A33" s="35">
        <f t="shared" si="3"/>
        <v>7</v>
      </c>
      <c r="B33" s="181" t="str">
        <f>+'Dramakan hosqer'!B46</f>
        <v>Ախտաբանության գծով</v>
      </c>
      <c r="C33" s="134"/>
      <c r="D33" s="135">
        <f>+'Dramakan hosqer'!C46</f>
        <v>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v>7</v>
      </c>
      <c r="B34" s="181" t="str">
        <f>+'Dramakan hosqer'!B47</f>
        <v>Կապի գծով, այդ թվում`</v>
      </c>
      <c r="C34" s="134">
        <f>SUM(C35:C37)</f>
        <v>62.5</v>
      </c>
      <c r="D34" s="135">
        <f>SUM(D35:D37)</f>
        <v>62.5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7.1</v>
      </c>
      <c r="B35" s="388" t="str">
        <f>+'Dramakan hosqer'!B48</f>
        <v>բաժանորդային վճար</v>
      </c>
      <c r="C35" s="389">
        <v>62.4</v>
      </c>
      <c r="D35" s="390">
        <f>+'Dramakan hosqer'!C48</f>
        <v>62.4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7.1999999999999993</v>
      </c>
      <c r="B36" s="388" t="str">
        <f>+'Dramakan hosqer'!B49</f>
        <v>րոպեավճար</v>
      </c>
      <c r="C36" s="389">
        <v>0.1</v>
      </c>
      <c r="D36" s="390">
        <f>+'Dramakan hosqer'!C49</f>
        <v>0.1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7.2999999999999989</v>
      </c>
      <c r="B37" s="388" t="str">
        <f>+'Dramakan hosqer'!B50</f>
        <v>ինտերնետ կապ</v>
      </c>
      <c r="C37" s="389"/>
      <c r="D37" s="390">
        <f>+'Dramakan hosqer'!C50</f>
        <v>0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0.75" customHeight="1">
      <c r="A38" s="35">
        <f>+A34+1</f>
        <v>8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8</v>
      </c>
      <c r="B39" s="181" t="str">
        <f>+'Dramakan hosqer'!B52</f>
        <v>Տնտեսական ապրանքների գծով</v>
      </c>
      <c r="C39" s="134">
        <v>735</v>
      </c>
      <c r="D39" s="135">
        <f>+'Dramakan hosqer'!C52</f>
        <v>735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9</v>
      </c>
      <c r="B40" s="181" t="str">
        <f>+'Dramakan hosqer'!B53</f>
        <v>Գրասենյակային ապրանքների գծով</v>
      </c>
      <c r="C40" s="134">
        <v>139.5</v>
      </c>
      <c r="D40" s="135">
        <f>+'Dramakan hosqer'!C53</f>
        <v>139.5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10</v>
      </c>
      <c r="B41" s="181" t="str">
        <f>+'Dramakan hosqer'!B54</f>
        <v>Փոքրարժեք կամ արագամաշ առարկաների գծով</v>
      </c>
      <c r="C41" s="134">
        <v>300</v>
      </c>
      <c r="D41" s="135">
        <f>+'Dramakan hosqer'!C54</f>
        <v>300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11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12</v>
      </c>
      <c r="B43" s="181" t="str">
        <f>+'Dramakan hosqer'!B56</f>
        <v>Դեղորայքի գծով</v>
      </c>
      <c r="C43" s="134">
        <v>40</v>
      </c>
      <c r="D43" s="135">
        <f>+'Dramakan hosqer'!C56</f>
        <v>40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13</v>
      </c>
      <c r="B44" s="181" t="str">
        <f>+'Dramakan hosqer'!B57</f>
        <v>Բուժ.ծառայության գծով</v>
      </c>
      <c r="C44" s="134">
        <v>153.5</v>
      </c>
      <c r="D44" s="135">
        <f>+'Dramakan hosqer'!C57</f>
        <v>153.5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14</v>
      </c>
      <c r="B45" s="181" t="str">
        <f>+'Dramakan hosqer'!B58</f>
        <v>Ընթացիկ վերանորոգման գծով</v>
      </c>
      <c r="C45" s="134">
        <v>150</v>
      </c>
      <c r="D45" s="135">
        <f>+'Dramakan hosqer'!C58</f>
        <v>150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15</v>
      </c>
      <c r="B46" s="181" t="str">
        <f>+'Dramakan hosqer'!B59</f>
        <v>Ջեռուցման համակարգի սպասարկման գծով</v>
      </c>
      <c r="C46" s="134">
        <v>43.9</v>
      </c>
      <c r="D46" s="135">
        <f>+'Dramakan hosqer'!C59</f>
        <v>43.9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0.75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v>16</v>
      </c>
      <c r="B48" s="181" t="str">
        <f>+'Dramakan hosqer'!B61</f>
        <v>Սպասարկման և կոմունալ համավճարների գծով</v>
      </c>
      <c r="C48" s="134">
        <v>138.1</v>
      </c>
      <c r="D48" s="135">
        <f>+'Dramakan hosqer'!C61</f>
        <v>138.1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40</v>
      </c>
      <c r="D50" s="135">
        <f>+'Dramakan hosqer'!C63</f>
        <v>40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hidden="1" customHeight="1">
      <c r="A53" s="35">
        <f t="shared" si="5"/>
        <v>21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23</v>
      </c>
      <c r="B55" s="181" t="str">
        <f>+'Dramakan hosqer'!B68</f>
        <v>Վերապատրաստման գծով</v>
      </c>
      <c r="C55" s="134">
        <v>50</v>
      </c>
      <c r="D55" s="135">
        <f>+'Dramakan hosqer'!C68</f>
        <v>50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" customHeight="1">
      <c r="A56" s="35">
        <f t="shared" si="5"/>
        <v>24</v>
      </c>
      <c r="B56" s="244" t="str">
        <f>+'Dramakan hosqer'!B69</f>
        <v xml:space="preserve">Ոռոգման գծով </v>
      </c>
      <c r="C56" s="134">
        <v>10.5</v>
      </c>
      <c r="D56" s="134">
        <f>+'Dramakan hosqer'!C69</f>
        <v>10.5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>
        <v>100</v>
      </c>
      <c r="D58" s="135">
        <f>+'Dramakan hosqer'!C71</f>
        <v>100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29</v>
      </c>
      <c r="B64" s="181" t="str">
        <f>+'Dramakan hosqer'!B77</f>
        <v>Կրեդիտորական պարտքի մարման գծով</v>
      </c>
      <c r="C64" s="134">
        <v>68.8</v>
      </c>
      <c r="D64" s="135">
        <f>+'Dramakan hosqer'!C77</f>
        <v>68.8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30</v>
      </c>
      <c r="B65" s="181" t="str">
        <f>+'Dramakan hosqer'!B78</f>
        <v>Այլ արտահոսքերի գծով</v>
      </c>
      <c r="C65" s="134"/>
      <c r="D65" s="135"/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0.75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hidden="1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0.75" customHeight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0.75" customHeight="1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553.10000000000582</v>
      </c>
      <c r="D81" s="136">
        <f>D6+D7-D23</f>
        <v>2380.6000000000204</v>
      </c>
      <c r="E81" s="136">
        <f t="shared" si="7"/>
        <v>1827.5000000000146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2" t="str">
        <f>+'Ekamut-caxs'!D78</f>
        <v>Թ Դիլանյան</v>
      </c>
      <c r="E83" s="479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1" t="s">
        <v>90</v>
      </c>
      <c r="E84" s="481"/>
      <c r="F84" s="153"/>
    </row>
    <row r="85" spans="1:20" s="11" customFormat="1" ht="22.5" customHeight="1">
      <c r="A85" s="12"/>
      <c r="B85" s="220" t="s">
        <v>6</v>
      </c>
      <c r="C85" s="215"/>
      <c r="D85" s="479" t="str">
        <f>+'Ekamut-caxs'!D80</f>
        <v>Ռ Ղազարյան</v>
      </c>
      <c r="E85" s="479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1" t="s">
        <v>90</v>
      </c>
      <c r="E86" s="481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" workbookViewId="0">
      <selection activeCell="C6" sqref="C6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3" t="s">
        <v>65</v>
      </c>
      <c r="B1" s="483"/>
      <c r="C1" s="483"/>
      <c r="D1" s="483"/>
      <c r="E1" s="483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4" t="str">
        <f>+'Ekamut-caxs'!A13:D13</f>
        <v xml:space="preserve">«Երևանի հ․122 մսուր-մանկապարտեզ» ՀՈԱԿ-ի </v>
      </c>
      <c r="B2" s="485"/>
      <c r="C2" s="485"/>
      <c r="D2" s="485"/>
      <c r="E2" s="485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6" t="s">
        <v>142</v>
      </c>
      <c r="B3" s="486"/>
      <c r="C3" s="486"/>
      <c r="D3" s="486"/>
      <c r="E3" s="486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7" t="s">
        <v>243</v>
      </c>
      <c r="B4" s="487"/>
      <c r="C4" s="487"/>
      <c r="D4" s="487"/>
      <c r="E4" s="487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8" t="s">
        <v>147</v>
      </c>
      <c r="B7" s="489"/>
      <c r="C7" s="489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54.8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21.7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>
        <v>33.1</v>
      </c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54.8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8" t="s">
        <v>172</v>
      </c>
      <c r="B35" s="489"/>
      <c r="C35" s="489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54.5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14.3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0</v>
      </c>
      <c r="E54" s="22"/>
      <c r="F54" s="150">
        <f>SUM(D36:D53)</f>
        <v>68.8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68.8</v>
      </c>
      <c r="E59" s="119"/>
      <c r="F59" s="335">
        <f>+D59-D55</f>
        <v>68.8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/>
      <c r="D62" s="490" t="s">
        <v>175</v>
      </c>
      <c r="E62" s="491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2" t="str">
        <f>+'Ekamut-caxs'!D78</f>
        <v>Թ Դիլանյան</v>
      </c>
      <c r="E64" s="492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3" t="s">
        <v>90</v>
      </c>
      <c r="E65" s="49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2" t="str">
        <f>+'Ekamut-caxs'!D80</f>
        <v>Ռ Ղազարյան</v>
      </c>
      <c r="E66" s="492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4" t="s">
        <v>90</v>
      </c>
      <c r="E67" s="494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7" zoomScale="85" zoomScaleSheetLayoutView="85" workbookViewId="0">
      <selection activeCell="C6" sqref="C6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7" t="s">
        <v>65</v>
      </c>
      <c r="B1" s="497"/>
      <c r="C1" s="497"/>
      <c r="D1" s="497"/>
      <c r="E1" s="497"/>
      <c r="F1" s="497"/>
      <c r="G1" s="497"/>
      <c r="H1" s="497"/>
      <c r="I1" s="497"/>
      <c r="J1" s="497"/>
      <c r="K1" s="497"/>
      <c r="L1" s="497"/>
      <c r="M1" s="497"/>
      <c r="N1" s="497"/>
      <c r="O1" s="497"/>
    </row>
    <row r="2" spans="1:15" s="258" customFormat="1" ht="21.75" customHeight="1">
      <c r="A2" s="496" t="str">
        <f>+'Ekamut-caxs'!A13</f>
        <v xml:space="preserve">«Երևանի հ․122 մսուր-մանկապարտեզ» ՀՈԱԿ-ի </v>
      </c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s="258" customFormat="1" ht="21" customHeight="1">
      <c r="A3" s="496" t="s">
        <v>91</v>
      </c>
      <c r="B3" s="496"/>
      <c r="C3" s="496"/>
      <c r="D3" s="496"/>
      <c r="E3" s="496"/>
      <c r="F3" s="496"/>
      <c r="G3" s="496"/>
      <c r="H3" s="496"/>
      <c r="I3" s="496"/>
      <c r="J3" s="496"/>
      <c r="K3" s="496"/>
      <c r="L3" s="496"/>
      <c r="M3" s="496"/>
      <c r="N3" s="496"/>
      <c r="O3" s="496"/>
    </row>
    <row r="4" spans="1:15" ht="21" customHeight="1"/>
    <row r="5" spans="1:15" s="263" customFormat="1" ht="19.5" customHeight="1">
      <c r="A5" s="502" t="s">
        <v>112</v>
      </c>
      <c r="B5" s="502" t="s">
        <v>92</v>
      </c>
      <c r="C5" s="503" t="s">
        <v>93</v>
      </c>
      <c r="D5" s="503"/>
      <c r="E5" s="503"/>
      <c r="F5" s="503"/>
      <c r="G5" s="503" t="s">
        <v>94</v>
      </c>
      <c r="H5" s="503"/>
      <c r="I5" s="503"/>
      <c r="J5" s="503"/>
      <c r="K5" s="503" t="s">
        <v>132</v>
      </c>
      <c r="L5" s="503"/>
      <c r="M5" s="503"/>
      <c r="N5" s="503"/>
      <c r="O5" s="503"/>
    </row>
    <row r="6" spans="1:15" s="265" customFormat="1" ht="51" customHeight="1">
      <c r="A6" s="502"/>
      <c r="B6" s="502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3087</v>
      </c>
      <c r="D7" s="269">
        <v>443601.9</v>
      </c>
      <c r="E7" s="270">
        <v>3110</v>
      </c>
      <c r="F7" s="271">
        <f>IF((E7&lt;10000), E7*143.7, E7*107.1)</f>
        <v>446906.99999999994</v>
      </c>
      <c r="G7" s="268">
        <v>2038</v>
      </c>
      <c r="H7" s="269">
        <v>104762</v>
      </c>
      <c r="I7" s="270">
        <v>2037</v>
      </c>
      <c r="J7" s="271">
        <v>104027</v>
      </c>
      <c r="K7" s="272">
        <v>101</v>
      </c>
      <c r="L7" s="270">
        <v>188</v>
      </c>
      <c r="M7" s="273">
        <f>+L7*200.47</f>
        <v>37688.36</v>
      </c>
      <c r="N7" s="274">
        <f>+L7*7.94904</f>
        <v>1494.4195199999999</v>
      </c>
      <c r="O7" s="273">
        <f>+N7+M7</f>
        <v>39182.779520000004</v>
      </c>
    </row>
    <row r="8" spans="1:15" ht="19.5" customHeight="1">
      <c r="A8" s="266">
        <v>2</v>
      </c>
      <c r="B8" s="267" t="s">
        <v>96</v>
      </c>
      <c r="C8" s="268">
        <v>2769</v>
      </c>
      <c r="D8" s="269">
        <v>397905.3</v>
      </c>
      <c r="E8" s="270">
        <v>2661</v>
      </c>
      <c r="F8" s="271">
        <f t="shared" ref="F8:F18" si="0">IF((E8&lt;10000), E8*143.7, E8*107.1)</f>
        <v>382385.69999999995</v>
      </c>
      <c r="G8" s="268">
        <v>2192</v>
      </c>
      <c r="H8" s="269">
        <v>112995</v>
      </c>
      <c r="I8" s="270">
        <v>2345</v>
      </c>
      <c r="J8" s="271">
        <v>120596</v>
      </c>
      <c r="K8" s="272">
        <v>138</v>
      </c>
      <c r="L8" s="270">
        <v>200</v>
      </c>
      <c r="M8" s="273">
        <f t="shared" ref="M8:M18" si="1">+L8*200.47</f>
        <v>40094</v>
      </c>
      <c r="N8" s="274">
        <f t="shared" ref="N8:N18" si="2">+L8*7.94904</f>
        <v>1589.808</v>
      </c>
      <c r="O8" s="273">
        <f t="shared" ref="O8:O18" si="3">+N8+M8</f>
        <v>41683.807999999997</v>
      </c>
    </row>
    <row r="9" spans="1:15" ht="19.5" customHeight="1">
      <c r="A9" s="266">
        <v>3</v>
      </c>
      <c r="B9" s="267" t="s">
        <v>97</v>
      </c>
      <c r="C9" s="268">
        <v>1761</v>
      </c>
      <c r="D9" s="269">
        <v>253055.7</v>
      </c>
      <c r="E9" s="270">
        <v>2142</v>
      </c>
      <c r="F9" s="271">
        <f t="shared" si="0"/>
        <v>307805.39999999997</v>
      </c>
      <c r="G9" s="268">
        <v>2076</v>
      </c>
      <c r="H9" s="269">
        <v>106591</v>
      </c>
      <c r="I9" s="270">
        <v>2173</v>
      </c>
      <c r="J9" s="271">
        <v>111152</v>
      </c>
      <c r="K9" s="272">
        <v>163</v>
      </c>
      <c r="L9" s="270">
        <v>107</v>
      </c>
      <c r="M9" s="273">
        <f t="shared" si="1"/>
        <v>21450.29</v>
      </c>
      <c r="N9" s="274">
        <f t="shared" si="2"/>
        <v>850.54728</v>
      </c>
      <c r="O9" s="273">
        <f t="shared" si="3"/>
        <v>22300.83728</v>
      </c>
    </row>
    <row r="10" spans="1:15" ht="19.5" customHeight="1">
      <c r="A10" s="266">
        <v>4</v>
      </c>
      <c r="B10" s="267" t="s">
        <v>98</v>
      </c>
      <c r="C10" s="272">
        <v>534</v>
      </c>
      <c r="D10" s="275">
        <v>76735.8</v>
      </c>
      <c r="E10" s="270">
        <v>359</v>
      </c>
      <c r="F10" s="271">
        <f t="shared" si="0"/>
        <v>51588.299999999996</v>
      </c>
      <c r="G10" s="268">
        <v>1745</v>
      </c>
      <c r="H10" s="275">
        <v>90176</v>
      </c>
      <c r="I10" s="270">
        <v>2079</v>
      </c>
      <c r="J10" s="271">
        <v>107840</v>
      </c>
      <c r="K10" s="272">
        <v>306</v>
      </c>
      <c r="L10" s="270">
        <v>124</v>
      </c>
      <c r="M10" s="273">
        <f t="shared" si="1"/>
        <v>24858.28</v>
      </c>
      <c r="N10" s="274">
        <f t="shared" si="2"/>
        <v>985.68096000000003</v>
      </c>
      <c r="O10" s="273">
        <f t="shared" si="3"/>
        <v>25843.96096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268">
        <v>2031</v>
      </c>
      <c r="H11" s="275">
        <v>105073</v>
      </c>
      <c r="I11" s="270">
        <v>2049</v>
      </c>
      <c r="J11" s="271">
        <v>105706</v>
      </c>
      <c r="K11" s="272">
        <v>193</v>
      </c>
      <c r="L11" s="270">
        <v>213</v>
      </c>
      <c r="M11" s="273">
        <f t="shared" si="1"/>
        <v>42700.11</v>
      </c>
      <c r="N11" s="274">
        <f t="shared" si="2"/>
        <v>1693.14552</v>
      </c>
      <c r="O11" s="273">
        <f t="shared" si="3"/>
        <v>44393.255519999999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268">
        <v>2202</v>
      </c>
      <c r="H12" s="275">
        <v>114158</v>
      </c>
      <c r="I12" s="270">
        <v>2097</v>
      </c>
      <c r="J12" s="271">
        <v>108363</v>
      </c>
      <c r="K12" s="272">
        <v>199</v>
      </c>
      <c r="L12" s="270">
        <v>277</v>
      </c>
      <c r="M12" s="273">
        <f t="shared" si="1"/>
        <v>55530.19</v>
      </c>
      <c r="N12" s="274">
        <f t="shared" si="2"/>
        <v>2201.8840799999998</v>
      </c>
      <c r="O12" s="273">
        <f t="shared" si="3"/>
        <v>57732.074080000006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268">
        <v>1873</v>
      </c>
      <c r="H13" s="275">
        <v>96933</v>
      </c>
      <c r="I13" s="270">
        <v>2182</v>
      </c>
      <c r="J13" s="271">
        <v>112361</v>
      </c>
      <c r="K13" s="272">
        <v>201</v>
      </c>
      <c r="L13" s="270">
        <v>347</v>
      </c>
      <c r="M13" s="273">
        <f t="shared" si="1"/>
        <v>69563.09</v>
      </c>
      <c r="N13" s="274">
        <f t="shared" si="2"/>
        <v>2758.3168799999999</v>
      </c>
      <c r="O13" s="273">
        <f t="shared" si="3"/>
        <v>72321.406879999995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268">
        <v>2087</v>
      </c>
      <c r="H14" s="275">
        <v>107646</v>
      </c>
      <c r="I14" s="270">
        <v>2531</v>
      </c>
      <c r="J14" s="271">
        <v>130917</v>
      </c>
      <c r="K14" s="272">
        <v>215</v>
      </c>
      <c r="L14" s="270">
        <v>247</v>
      </c>
      <c r="M14" s="273">
        <f t="shared" si="1"/>
        <v>49516.09</v>
      </c>
      <c r="N14" s="274">
        <f t="shared" si="2"/>
        <v>1963.4128800000001</v>
      </c>
      <c r="O14" s="273">
        <f t="shared" si="3"/>
        <v>51479.50288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268">
        <v>1994</v>
      </c>
      <c r="H15" s="275">
        <v>103351</v>
      </c>
      <c r="I15" s="270">
        <v>2224</v>
      </c>
      <c r="J15" s="271">
        <v>114760</v>
      </c>
      <c r="K15" s="272">
        <v>170</v>
      </c>
      <c r="L15" s="270">
        <v>424</v>
      </c>
      <c r="M15" s="273">
        <f t="shared" si="1"/>
        <v>84999.28</v>
      </c>
      <c r="N15" s="274">
        <f t="shared" si="2"/>
        <v>3370.3929600000001</v>
      </c>
      <c r="O15" s="273">
        <f t="shared" si="3"/>
        <v>88369.672959999996</v>
      </c>
    </row>
    <row r="16" spans="1:15" ht="19.5" customHeight="1">
      <c r="A16" s="266">
        <v>10</v>
      </c>
      <c r="B16" s="276" t="s">
        <v>104</v>
      </c>
      <c r="C16" s="272"/>
      <c r="D16" s="275"/>
      <c r="E16" s="270">
        <v>128</v>
      </c>
      <c r="F16" s="271">
        <f t="shared" si="0"/>
        <v>18393.599999999999</v>
      </c>
      <c r="G16" s="272">
        <v>2245</v>
      </c>
      <c r="H16" s="275">
        <v>116256</v>
      </c>
      <c r="I16" s="270">
        <v>2538.6999999999998</v>
      </c>
      <c r="J16" s="271">
        <v>131278.6</v>
      </c>
      <c r="K16" s="272">
        <v>278</v>
      </c>
      <c r="L16" s="270">
        <v>355</v>
      </c>
      <c r="M16" s="273">
        <f t="shared" si="1"/>
        <v>71166.850000000006</v>
      </c>
      <c r="N16" s="274">
        <f t="shared" si="2"/>
        <v>2821.9092000000001</v>
      </c>
      <c r="O16" s="273">
        <f t="shared" si="3"/>
        <v>73988.7592</v>
      </c>
    </row>
    <row r="17" spans="1:15" ht="19.5" customHeight="1">
      <c r="A17" s="266">
        <v>11</v>
      </c>
      <c r="B17" s="276" t="s">
        <v>105</v>
      </c>
      <c r="C17" s="272">
        <v>1412</v>
      </c>
      <c r="D17" s="275">
        <v>202904.4</v>
      </c>
      <c r="E17" s="468">
        <f>+C17</f>
        <v>1412</v>
      </c>
      <c r="F17" s="271">
        <f t="shared" si="0"/>
        <v>202904.4</v>
      </c>
      <c r="G17" s="272">
        <v>2395</v>
      </c>
      <c r="H17" s="275">
        <v>122828</v>
      </c>
      <c r="I17" s="270">
        <f>+G7</f>
        <v>2038</v>
      </c>
      <c r="J17" s="271">
        <f t="shared" ref="J17:J18" si="4">+I17*53.48</f>
        <v>108992.23999999999</v>
      </c>
      <c r="K17" s="270">
        <v>204</v>
      </c>
      <c r="L17" s="468">
        <f>+K17</f>
        <v>204</v>
      </c>
      <c r="M17" s="273">
        <f t="shared" si="1"/>
        <v>40895.879999999997</v>
      </c>
      <c r="N17" s="274">
        <f t="shared" si="2"/>
        <v>1621.6041600000001</v>
      </c>
      <c r="O17" s="273">
        <f t="shared" si="3"/>
        <v>42517.48416</v>
      </c>
    </row>
    <row r="18" spans="1:15" ht="19.5" customHeight="1">
      <c r="A18" s="266">
        <v>12</v>
      </c>
      <c r="B18" s="276" t="s">
        <v>106</v>
      </c>
      <c r="C18" s="272">
        <v>2815</v>
      </c>
      <c r="D18" s="275">
        <v>404515</v>
      </c>
      <c r="E18" s="270">
        <f>+C18</f>
        <v>2815</v>
      </c>
      <c r="F18" s="271">
        <f t="shared" si="0"/>
        <v>404515.49999999994</v>
      </c>
      <c r="G18" s="272">
        <v>2107</v>
      </c>
      <c r="H18" s="275">
        <v>108033</v>
      </c>
      <c r="I18" s="270">
        <f>+G18</f>
        <v>2107</v>
      </c>
      <c r="J18" s="271">
        <f t="shared" si="4"/>
        <v>112682.36</v>
      </c>
      <c r="K18" s="270">
        <v>277</v>
      </c>
      <c r="L18" s="270">
        <f>+K18</f>
        <v>277</v>
      </c>
      <c r="M18" s="273">
        <f t="shared" si="1"/>
        <v>55530.19</v>
      </c>
      <c r="N18" s="274">
        <f t="shared" si="2"/>
        <v>2201.8840799999998</v>
      </c>
      <c r="O18" s="273">
        <f t="shared" si="3"/>
        <v>57732.074080000006</v>
      </c>
    </row>
    <row r="19" spans="1:15" ht="32.25" customHeight="1">
      <c r="A19" s="278"/>
      <c r="B19" s="262" t="s">
        <v>88</v>
      </c>
      <c r="C19" s="279">
        <f t="shared" ref="C19:K19" si="5">SUM(C7:C18)</f>
        <v>12378</v>
      </c>
      <c r="D19" s="280">
        <f t="shared" si="5"/>
        <v>1778718.0999999999</v>
      </c>
      <c r="E19" s="279">
        <f t="shared" si="5"/>
        <v>12627</v>
      </c>
      <c r="F19" s="280">
        <f>SUM(F7:F18)</f>
        <v>1814499.9</v>
      </c>
      <c r="G19" s="279">
        <f>SUM(G7:G18)</f>
        <v>24985</v>
      </c>
      <c r="H19" s="280">
        <f>SUM(H7:H18)</f>
        <v>1288802</v>
      </c>
      <c r="I19" s="279">
        <f>SUM(I7:I18)</f>
        <v>26400.7</v>
      </c>
      <c r="J19" s="280">
        <f>SUM(J7:J18)</f>
        <v>1368675.2000000002</v>
      </c>
      <c r="K19" s="279">
        <f t="shared" si="5"/>
        <v>2445</v>
      </c>
      <c r="L19" s="279">
        <f>SUM(L7:L18)</f>
        <v>2963</v>
      </c>
      <c r="M19" s="280">
        <f>SUM(M7:M18)</f>
        <v>593992.60999999987</v>
      </c>
      <c r="N19" s="281">
        <f>SUM(N7:N18)</f>
        <v>23553.005519999999</v>
      </c>
      <c r="O19" s="280">
        <f>SUM(O7:O18)</f>
        <v>617545.61552000011</v>
      </c>
    </row>
    <row r="20" spans="1:15" ht="21.75" customHeight="1">
      <c r="B20" s="282"/>
      <c r="C20" s="283"/>
      <c r="D20" s="284"/>
      <c r="E20" s="283"/>
      <c r="F20" s="284">
        <f>ROUND(F19/1000,1)</f>
        <v>1814.5</v>
      </c>
      <c r="G20" s="283"/>
      <c r="H20" s="284"/>
      <c r="I20" s="283"/>
      <c r="J20" s="284">
        <f>ROUND(J19/1000,1)</f>
        <v>1368.7</v>
      </c>
      <c r="K20" s="283"/>
      <c r="L20" s="283"/>
      <c r="M20" s="284">
        <f>ROUND(M19/1000,1)</f>
        <v>594</v>
      </c>
      <c r="N20" s="284">
        <f t="shared" ref="N20:O20" si="6">ROUND(N19/1000,1)</f>
        <v>23.6</v>
      </c>
      <c r="O20" s="284">
        <f t="shared" si="6"/>
        <v>617.5</v>
      </c>
    </row>
    <row r="21" spans="1:15" ht="33.75" customHeight="1" thickBot="1">
      <c r="B21" s="500" t="s">
        <v>235</v>
      </c>
      <c r="C21" s="500"/>
      <c r="D21" s="500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33" customHeight="1">
      <c r="A23" s="293">
        <v>1</v>
      </c>
      <c r="B23" s="294" t="s">
        <v>327</v>
      </c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>
        <v>138.1</v>
      </c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138.1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1814.5</v>
      </c>
      <c r="G27" s="319" t="s">
        <v>236</v>
      </c>
      <c r="H27" s="317" t="s">
        <v>236</v>
      </c>
      <c r="I27" s="317" t="s">
        <v>236</v>
      </c>
      <c r="J27" s="318">
        <f>J20-J26</f>
        <v>1368.7</v>
      </c>
      <c r="K27" s="319" t="s">
        <v>236</v>
      </c>
      <c r="L27" s="317" t="s">
        <v>236</v>
      </c>
      <c r="M27" s="320">
        <f>M20-M26</f>
        <v>455.9</v>
      </c>
      <c r="N27" s="315" t="s">
        <v>236</v>
      </c>
      <c r="O27" s="318">
        <f>+O20-M26</f>
        <v>479.4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138.1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6" t="s">
        <v>2</v>
      </c>
      <c r="D30" s="496"/>
      <c r="E30" s="259"/>
      <c r="F30" s="259"/>
      <c r="G30" s="501"/>
      <c r="H30" s="501"/>
      <c r="I30" s="325"/>
      <c r="J30" s="498" t="s">
        <v>330</v>
      </c>
      <c r="K30" s="498"/>
      <c r="M30" s="286"/>
    </row>
    <row r="31" spans="1:15" s="258" customFormat="1">
      <c r="C31" s="326"/>
      <c r="D31" s="326"/>
      <c r="E31" s="327"/>
      <c r="F31" s="327"/>
      <c r="G31" s="499" t="s">
        <v>89</v>
      </c>
      <c r="H31" s="499"/>
      <c r="I31" s="328"/>
      <c r="J31" s="499" t="s">
        <v>107</v>
      </c>
      <c r="K31" s="499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8"/>
      <c r="H32" s="498"/>
      <c r="I32" s="330"/>
      <c r="J32" s="498" t="s">
        <v>329</v>
      </c>
      <c r="K32" s="498"/>
    </row>
    <row r="33" spans="3:13" s="258" customFormat="1">
      <c r="C33" s="285"/>
      <c r="D33" s="285"/>
      <c r="G33" s="499" t="s">
        <v>89</v>
      </c>
      <c r="H33" s="499"/>
      <c r="I33" s="328"/>
      <c r="J33" s="499" t="s">
        <v>107</v>
      </c>
      <c r="K33" s="499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495" t="s">
        <v>204</v>
      </c>
      <c r="J36" s="495"/>
      <c r="K36" s="334"/>
      <c r="L36" s="495" t="s">
        <v>239</v>
      </c>
      <c r="M36" s="495"/>
    </row>
    <row r="37" spans="3:13">
      <c r="C37" s="332"/>
      <c r="D37" s="332"/>
      <c r="E37" s="495" t="s">
        <v>203</v>
      </c>
      <c r="F37" s="495"/>
      <c r="I37" s="495"/>
      <c r="J37" s="495"/>
      <c r="K37" s="334"/>
      <c r="L37" s="495"/>
      <c r="M37" s="495"/>
    </row>
    <row r="38" spans="3:13">
      <c r="C38" s="332"/>
      <c r="D38" s="332"/>
      <c r="E38" s="495"/>
      <c r="F38" s="495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8" t="s">
        <v>65</v>
      </c>
      <c r="B1" s="508"/>
      <c r="C1" s="508"/>
      <c r="D1" s="508"/>
      <c r="E1" s="508"/>
      <c r="F1" s="508"/>
      <c r="G1" s="508"/>
      <c r="H1" s="508"/>
      <c r="I1" s="508"/>
      <c r="J1" s="508"/>
      <c r="K1" s="508"/>
      <c r="L1" s="508"/>
      <c r="M1" s="508"/>
      <c r="N1" s="508"/>
      <c r="O1" s="508"/>
    </row>
    <row r="2" spans="1:18" s="13" customFormat="1" ht="20.25">
      <c r="A2" s="473" t="str">
        <f>+'Ekamut-caxs'!A13</f>
        <v xml:space="preserve">«Երևանի հ․122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8" ht="17.25">
      <c r="A3" s="486" t="s">
        <v>251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  <c r="P3" s="193"/>
      <c r="Q3" s="193"/>
      <c r="R3" s="193"/>
    </row>
    <row r="4" spans="1:18" ht="16.5">
      <c r="O4" s="207" t="s">
        <v>0</v>
      </c>
    </row>
    <row r="5" spans="1:18" ht="13.5" customHeight="1">
      <c r="A5" s="510" t="s">
        <v>140</v>
      </c>
      <c r="B5" s="510" t="s">
        <v>66</v>
      </c>
      <c r="C5" s="375"/>
      <c r="D5" s="375"/>
      <c r="E5" s="511" t="s">
        <v>277</v>
      </c>
      <c r="F5" s="512"/>
      <c r="G5" s="512"/>
      <c r="H5" s="512"/>
      <c r="I5" s="512"/>
      <c r="J5" s="512"/>
      <c r="K5" s="512"/>
      <c r="L5" s="512"/>
      <c r="M5" s="512"/>
      <c r="N5" s="513"/>
      <c r="O5" s="509" t="s">
        <v>141</v>
      </c>
    </row>
    <row r="6" spans="1:18" ht="106.5" customHeight="1">
      <c r="A6" s="510"/>
      <c r="B6" s="510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09"/>
    </row>
    <row r="7" spans="1:18" ht="27.75" customHeight="1">
      <c r="A7" s="154">
        <v>1</v>
      </c>
      <c r="B7" s="185" t="s">
        <v>188</v>
      </c>
      <c r="C7" s="467">
        <v>36999.4</v>
      </c>
      <c r="D7" s="186">
        <v>4504</v>
      </c>
      <c r="E7" s="186">
        <v>8575.2000000000007</v>
      </c>
      <c r="F7" s="186"/>
      <c r="G7" s="186">
        <f>IF(F7&gt;0,C15, 0)</f>
        <v>0</v>
      </c>
      <c r="H7" s="186">
        <v>124</v>
      </c>
      <c r="I7" s="249"/>
      <c r="J7" s="186"/>
      <c r="K7" s="249"/>
      <c r="L7" s="186"/>
      <c r="M7" s="186">
        <v>3430.0447999999997</v>
      </c>
      <c r="N7" s="186"/>
      <c r="O7" s="187">
        <f>ROUND(SUM(C7:N7),1)</f>
        <v>53632.6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/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0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53632.6</v>
      </c>
    </row>
    <row r="10" spans="1:18" s="156" customFormat="1" ht="18.75" customHeight="1">
      <c r="B10" s="257">
        <v>4287.6000000000004</v>
      </c>
      <c r="C10" s="157">
        <f>+B10*2</f>
        <v>8575.2000000000007</v>
      </c>
      <c r="D10" s="158"/>
      <c r="E10" s="158"/>
      <c r="F10" s="159"/>
      <c r="G10" s="159"/>
      <c r="H10" s="159"/>
      <c r="I10" s="256">
        <v>5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6"/>
      <c r="M11" s="516"/>
      <c r="N11" s="516"/>
      <c r="O11" s="167"/>
    </row>
    <row r="12" spans="1:18" s="156" customFormat="1" ht="69" customHeight="1">
      <c r="B12" s="506" t="s">
        <v>196</v>
      </c>
      <c r="C12" s="507"/>
      <c r="D12" s="166"/>
      <c r="E12" s="166"/>
      <c r="H12" s="126"/>
      <c r="I12" s="126"/>
      <c r="J12" s="506" t="s">
        <v>197</v>
      </c>
      <c r="K12" s="507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4"/>
      <c r="F17" s="504"/>
      <c r="G17" s="227"/>
      <c r="H17" s="227"/>
      <c r="I17" s="514" t="str">
        <f>+'Ekamut-caxs'!D78</f>
        <v>Թ Դիլանյան</v>
      </c>
      <c r="J17" s="514"/>
      <c r="K17" s="514"/>
      <c r="L17" s="176"/>
      <c r="M17" s="176"/>
    </row>
    <row r="18" spans="2:13" s="177" customFormat="1" ht="17.25" customHeight="1">
      <c r="B18" s="228"/>
      <c r="C18" s="229"/>
      <c r="D18" s="229"/>
      <c r="E18" s="505" t="s">
        <v>89</v>
      </c>
      <c r="F18" s="505"/>
      <c r="G18" s="230"/>
      <c r="H18" s="231"/>
      <c r="I18" s="515" t="s">
        <v>90</v>
      </c>
      <c r="J18" s="515"/>
      <c r="K18" s="515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4"/>
      <c r="F19" s="504"/>
      <c r="G19" s="233"/>
      <c r="H19" s="233"/>
      <c r="I19" s="514" t="str">
        <f>+'Ekamut-caxs'!D80</f>
        <v>Ռ Ղազարյան</v>
      </c>
      <c r="J19" s="514"/>
      <c r="K19" s="514"/>
      <c r="L19" s="176"/>
      <c r="M19" s="176"/>
    </row>
    <row r="20" spans="2:13" s="177" customFormat="1" ht="18.75" customHeight="1">
      <c r="B20" s="229"/>
      <c r="C20" s="229"/>
      <c r="D20" s="229"/>
      <c r="E20" s="505" t="s">
        <v>89</v>
      </c>
      <c r="F20" s="505"/>
      <c r="G20" s="230"/>
      <c r="H20" s="231"/>
      <c r="I20" s="515" t="s">
        <v>90</v>
      </c>
      <c r="J20" s="515"/>
      <c r="K20" s="515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C6" sqref="C6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19" t="s">
        <v>65</v>
      </c>
      <c r="B1" s="519"/>
      <c r="C1" s="519"/>
      <c r="D1" s="519"/>
    </row>
    <row r="2" spans="1:4" ht="24.75" customHeight="1">
      <c r="A2" s="520" t="str">
        <f>+'Ekamut-caxs'!A13:D13</f>
        <v xml:space="preserve">«Երևանի հ․122 մսուր-մանկապարտեզ» ՀՈԱԿ-ի </v>
      </c>
      <c r="B2" s="520"/>
      <c r="C2" s="520"/>
      <c r="D2" s="520"/>
    </row>
    <row r="3" spans="1:4" ht="39.75" customHeight="1">
      <c r="A3" s="520" t="s">
        <v>275</v>
      </c>
      <c r="B3" s="520"/>
      <c r="C3" s="520"/>
      <c r="D3" s="520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1</v>
      </c>
      <c r="D7" s="339">
        <f>SUM(D8:D12)</f>
        <v>20</v>
      </c>
    </row>
    <row r="8" spans="1:4" ht="16.5" customHeight="1">
      <c r="A8" s="341">
        <v>1.1000000000000001</v>
      </c>
      <c r="B8" s="342" t="s">
        <v>123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2</v>
      </c>
      <c r="D13" s="339">
        <f>SUM(D14:D18)</f>
        <v>60</v>
      </c>
    </row>
    <row r="14" spans="1:4" ht="16.5" customHeight="1">
      <c r="A14" s="341">
        <v>2.1</v>
      </c>
      <c r="B14" s="342" t="s">
        <v>294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>
        <v>1</v>
      </c>
      <c r="D15" s="341">
        <v>30</v>
      </c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1</v>
      </c>
      <c r="D19" s="339">
        <f>SUM(D20:D24)</f>
        <v>33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33</v>
      </c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1</v>
      </c>
      <c r="D25" s="339">
        <f>SUM(D26:D30)</f>
        <v>33</v>
      </c>
    </row>
    <row r="26" spans="1:4" ht="16.5" customHeight="1">
      <c r="A26" s="341">
        <v>4.0999999999999996</v>
      </c>
      <c r="B26" s="342" t="s">
        <v>302</v>
      </c>
      <c r="C26" s="341">
        <v>1</v>
      </c>
      <c r="D26" s="341">
        <v>33</v>
      </c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5</v>
      </c>
      <c r="D31" s="339">
        <f>D7+D13+D19+D25</f>
        <v>146</v>
      </c>
    </row>
    <row r="34" spans="2:4" ht="17.25">
      <c r="B34" s="434" t="s">
        <v>2</v>
      </c>
      <c r="C34" s="517" t="str">
        <f>+'Ekamut-caxs'!D78</f>
        <v>Թ Դիլանյան</v>
      </c>
      <c r="D34" s="517"/>
    </row>
    <row r="35" spans="2:4" ht="15.75" customHeight="1">
      <c r="B35" s="435" t="s">
        <v>4</v>
      </c>
      <c r="C35" s="518" t="s">
        <v>5</v>
      </c>
      <c r="D35" s="518"/>
    </row>
    <row r="36" spans="2:4" ht="27" customHeight="1">
      <c r="B36" s="31" t="s">
        <v>6</v>
      </c>
      <c r="C36" s="517" t="str">
        <f>+'Ekamut-caxs'!D80</f>
        <v>Ռ Ղազարյան</v>
      </c>
      <c r="D36" s="517"/>
    </row>
    <row r="37" spans="2:4">
      <c r="C37" s="518" t="s">
        <v>5</v>
      </c>
      <c r="D37" s="518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4" workbookViewId="0">
      <selection activeCell="C6" sqref="C6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3" t="s">
        <v>65</v>
      </c>
      <c r="B1" s="483"/>
      <c r="C1" s="483"/>
      <c r="D1" s="483"/>
      <c r="E1" s="483"/>
    </row>
    <row r="2" spans="1:13" ht="23.25" customHeight="1">
      <c r="A2" s="486" t="str">
        <f>+'Ekamut-caxs'!A13</f>
        <v xml:space="preserve">«Երևանի հ․122 մսուր-մանկապարտեզ» ՀՈԱԿ-ի </v>
      </c>
      <c r="B2" s="486"/>
      <c r="C2" s="486"/>
      <c r="D2" s="486"/>
      <c r="E2" s="486"/>
    </row>
    <row r="3" spans="1:13" ht="28.5" customHeight="1">
      <c r="A3" s="486" t="s">
        <v>272</v>
      </c>
      <c r="B3" s="486"/>
      <c r="C3" s="486"/>
      <c r="D3" s="486"/>
      <c r="E3" s="486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50930.8</v>
      </c>
      <c r="D8" s="130"/>
      <c r="E8" s="130">
        <v>8409.9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6313.2</v>
      </c>
      <c r="D9" s="130"/>
      <c r="E9" s="130">
        <v>1281.3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/>
      <c r="E10" s="452">
        <f>+M10</f>
        <v>1533</v>
      </c>
      <c r="F10" s="357">
        <v>11</v>
      </c>
      <c r="G10" s="358">
        <v>146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1533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/>
      <c r="E11" s="452">
        <f>+M11</f>
        <v>1533</v>
      </c>
      <c r="F11" s="357">
        <v>12</v>
      </c>
      <c r="G11" s="363">
        <v>146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1533</v>
      </c>
    </row>
    <row r="12" spans="1:13" s="83" customFormat="1" ht="31.5" customHeight="1">
      <c r="A12" s="121"/>
      <c r="B12" s="366" t="s">
        <v>267</v>
      </c>
      <c r="C12" s="367">
        <f>ROUND(SUM(C8:C11),1)</f>
        <v>57244</v>
      </c>
      <c r="D12" s="367">
        <f>ROUND(SUM(D8:D11),1)</f>
        <v>0</v>
      </c>
      <c r="E12" s="367">
        <f>ROUND(SUM(E8:E11),1)</f>
        <v>12757.2</v>
      </c>
    </row>
    <row r="14" spans="1:13" ht="51" customHeight="1">
      <c r="B14" s="523" t="s">
        <v>268</v>
      </c>
      <c r="C14" s="523"/>
      <c r="D14" s="523"/>
      <c r="E14" s="523"/>
    </row>
    <row r="19" spans="2:5" ht="20.25" customHeight="1">
      <c r="B19" s="76" t="s">
        <v>2</v>
      </c>
      <c r="C19" s="76"/>
      <c r="D19" s="521" t="str">
        <f>+'Ekamut-caxs'!D78</f>
        <v>Թ Դիլանյան</v>
      </c>
      <c r="E19" s="521"/>
    </row>
    <row r="20" spans="2:5" ht="18.75" customHeight="1">
      <c r="B20" s="76" t="s">
        <v>4</v>
      </c>
      <c r="D20" s="522" t="s">
        <v>5</v>
      </c>
      <c r="E20" s="522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1" t="str">
        <f>+'Ekamut-caxs'!D80</f>
        <v>Ռ Ղազարյան</v>
      </c>
      <c r="E22" s="521"/>
    </row>
    <row r="23" spans="2:5" ht="23.25" customHeight="1">
      <c r="D23" s="522" t="s">
        <v>5</v>
      </c>
      <c r="E23" s="522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topLeftCell="A7" workbookViewId="0">
      <selection activeCell="C6" sqref="C6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6" t="s">
        <v>65</v>
      </c>
      <c r="B1" s="526"/>
      <c r="C1" s="526"/>
      <c r="D1" s="526"/>
      <c r="E1" s="526"/>
      <c r="F1" s="526"/>
    </row>
    <row r="2" spans="1:8" ht="23.25" customHeight="1">
      <c r="A2" s="484" t="str">
        <f>+'Ekamut-caxs'!A13</f>
        <v xml:space="preserve">«Երևանի հ․122 մսուր-մանկապարտեզ» ՀՈԱԿ-ի </v>
      </c>
      <c r="B2" s="484"/>
      <c r="C2" s="484"/>
      <c r="D2" s="484"/>
      <c r="E2" s="484"/>
      <c r="F2" s="484"/>
    </row>
    <row r="3" spans="1:8" ht="40.5" customHeight="1">
      <c r="A3" s="484" t="s">
        <v>313</v>
      </c>
      <c r="B3" s="484"/>
      <c r="C3" s="484"/>
      <c r="D3" s="484"/>
      <c r="E3" s="484"/>
      <c r="F3" s="484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>
        <v>2</v>
      </c>
      <c r="D14" s="130">
        <v>721.7</v>
      </c>
      <c r="E14" s="450">
        <f>IF(IF((C17+C18)-SUM(E8:E13)&gt;0,(C17+C18)-SUM(E8:E13),0)&lt;=161.2*2*9,IF((C17+C18)-SUM(E8:E13)&gt;0,(C17+C18)-SUM(E8:E13),0), 161.2*2*9)</f>
        <v>400.6</v>
      </c>
      <c r="F14" s="130"/>
      <c r="G14" s="465">
        <v>2</v>
      </c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2</v>
      </c>
      <c r="D15" s="443">
        <f t="shared" si="2"/>
        <v>721.7</v>
      </c>
      <c r="E15" s="443">
        <f t="shared" si="2"/>
        <v>400.6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>
        <v>400.6</v>
      </c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4" t="str">
        <f>+'Ekamut-caxs'!D78</f>
        <v>Թ Դիլանյան</v>
      </c>
      <c r="E21" s="524"/>
      <c r="F21" s="524"/>
    </row>
    <row r="22" spans="2:6" ht="18.75" customHeight="1">
      <c r="B22" s="13" t="s">
        <v>4</v>
      </c>
      <c r="D22" s="525" t="s">
        <v>5</v>
      </c>
      <c r="E22" s="525"/>
      <c r="F22" s="525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4" t="str">
        <f>+'Ekamut-caxs'!D80</f>
        <v>Ռ Ղազարյան</v>
      </c>
      <c r="E24" s="524"/>
      <c r="F24" s="524"/>
    </row>
    <row r="25" spans="2:6" ht="23.25" customHeight="1">
      <c r="D25" s="525" t="s">
        <v>5</v>
      </c>
      <c r="E25" s="525"/>
      <c r="F25" s="525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https://mul2.yerevan.am/tasks/1972414/oneclick?token=f25d7a28783186f95b85bfe59116de83</cp:keywords>
  <cp:lastModifiedBy>Lusine Petrosyan</cp:lastModifiedBy>
  <cp:lastPrinted>2024-12-23T10:17:45Z</cp:lastPrinted>
  <dcterms:created xsi:type="dcterms:W3CDTF">1996-10-14T23:33:28Z</dcterms:created>
  <dcterms:modified xsi:type="dcterms:W3CDTF">2024-12-29T19:26:02Z</dcterms:modified>
</cp:coreProperties>
</file>