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A77730F-A440-4EF2-8FF3-67724F8CADC5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9" i="7" l="1"/>
  <c r="C40" i="7"/>
  <c r="D39" i="19"/>
  <c r="A14" i="7"/>
  <c r="A57" i="7"/>
  <c r="A52" i="7"/>
  <c r="E17" i="20"/>
  <c r="J51" i="19"/>
  <c r="D26" i="10" l="1"/>
  <c r="E44" i="9"/>
  <c r="B56" i="9"/>
  <c r="C41" i="9"/>
  <c r="D54" i="18" l="1"/>
  <c r="C36" i="15" l="1"/>
  <c r="D10" i="9" l="1"/>
  <c r="D9" i="9"/>
  <c r="D13" i="9"/>
  <c r="D12" i="9"/>
  <c r="E9" i="22"/>
  <c r="E14" i="22" s="1"/>
  <c r="E15" i="22" s="1"/>
  <c r="G15" i="22" s="1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A2" i="22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6" i="10"/>
  <c r="A77" i="10" s="1"/>
  <c r="A75" i="10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F8" i="20" l="1"/>
  <c r="F9" i="20"/>
  <c r="F10" i="20"/>
  <c r="F11" i="20"/>
  <c r="F12" i="20"/>
  <c r="F14" i="20"/>
  <c r="F15" i="20"/>
  <c r="F16" i="20"/>
  <c r="F7" i="20"/>
  <c r="A2" i="21" l="1"/>
  <c r="D12" i="21"/>
  <c r="M11" i="21"/>
  <c r="E11" i="21" s="1"/>
  <c r="M10" i="21"/>
  <c r="E10" i="21" s="1"/>
  <c r="E12" i="21" l="1"/>
  <c r="D40" i="19" s="1"/>
  <c r="L18" i="20"/>
  <c r="L17" i="20"/>
  <c r="I18" i="20"/>
  <c r="I17" i="20"/>
  <c r="E18" i="20"/>
  <c r="F18" i="20" s="1"/>
  <c r="F17" i="20"/>
  <c r="C10" i="11"/>
  <c r="B15" i="9" l="1"/>
  <c r="A2" i="20" l="1"/>
  <c r="F55" i="19"/>
  <c r="J55" i="19" s="1"/>
  <c r="J52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A18" i="19"/>
  <c r="A21" i="19" s="1"/>
  <c r="D13" i="10" l="1"/>
  <c r="E13" i="10" s="1"/>
  <c r="D9" i="10"/>
  <c r="E9" i="10" s="1"/>
  <c r="A22" i="19"/>
  <c r="A23" i="19" s="1"/>
  <c r="A12" i="10"/>
  <c r="A16" i="10" s="1"/>
  <c r="A17" i="10" s="1"/>
  <c r="A18" i="10" s="1"/>
  <c r="A26" i="7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19" i="10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28" i="19" l="1"/>
  <c r="A30" i="19" s="1"/>
  <c r="A31" i="19" s="1"/>
  <c r="A32" i="7"/>
  <c r="A33" i="7" s="1"/>
  <c r="A34" i="7" s="1"/>
  <c r="A35" i="7" s="1"/>
  <c r="A18" i="9"/>
  <c r="A19" i="9" s="1"/>
  <c r="A20" i="9" s="1"/>
  <c r="A21" i="9" s="1"/>
  <c r="A22" i="9" s="1"/>
  <c r="A17" i="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51" i="19" s="1"/>
  <c r="A32" i="19" l="1"/>
  <c r="A33" i="19" s="1"/>
  <c r="A47" i="7"/>
  <c r="A48" i="7" s="1"/>
  <c r="A49" i="7" s="1"/>
  <c r="A50" i="7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8" i="10"/>
  <c r="A50" i="19"/>
  <c r="A47" i="19"/>
  <c r="A48" i="19" s="1"/>
  <c r="A49" i="19" s="1"/>
  <c r="C29" i="7"/>
  <c r="A51" i="7" l="1"/>
  <c r="A61" i="9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3" i="7"/>
  <c r="A54" i="7" s="1"/>
  <c r="A55" i="7" s="1"/>
  <c r="A56" i="7" s="1"/>
  <c r="A58" i="7" s="1"/>
  <c r="A59" i="7" s="1"/>
  <c r="B27" i="10"/>
  <c r="A55" i="19" l="1"/>
  <c r="A56" i="19"/>
  <c r="A60" i="7"/>
  <c r="A61" i="7" s="1"/>
  <c r="A62" i="7"/>
  <c r="A55" i="10"/>
  <c r="A56" i="10" s="1"/>
  <c r="A57" i="10" s="1"/>
  <c r="A58" i="10" s="1"/>
  <c r="A59" i="10" s="1"/>
  <c r="A60" i="10" s="1"/>
  <c r="A61" i="10" s="1"/>
  <c r="A62" i="10" s="1"/>
  <c r="A63" i="10" s="1"/>
  <c r="B26" i="9"/>
  <c r="A57" i="19" l="1"/>
  <c r="A58" i="19" s="1"/>
  <c r="A63" i="7"/>
  <c r="A64" i="7" s="1"/>
  <c r="A64" i="10"/>
  <c r="A65" i="10" s="1"/>
  <c r="A59" i="19" l="1"/>
  <c r="A60" i="19" s="1"/>
  <c r="A61" i="19"/>
  <c r="A62" i="19" s="1"/>
  <c r="A63" i="19" s="1"/>
  <c r="A64" i="19" s="1"/>
  <c r="A65" i="19" s="1"/>
  <c r="A65" i="7"/>
  <c r="A66" i="7" s="1"/>
  <c r="C28" i="7"/>
  <c r="A67" i="7" l="1"/>
  <c r="A68" i="7"/>
  <c r="A71" i="7" s="1"/>
  <c r="A77" i="7" s="1"/>
  <c r="A78" i="7" s="1"/>
  <c r="A66" i="19"/>
  <c r="A67" i="19"/>
  <c r="D15" i="10"/>
  <c r="C25" i="7"/>
  <c r="F5" i="10"/>
  <c r="C67" i="7"/>
  <c r="A69" i="7" l="1"/>
  <c r="A70" i="7" s="1"/>
  <c r="A72" i="7" s="1"/>
  <c r="A73" i="7" s="1"/>
  <c r="A74" i="7" s="1"/>
  <c r="A75" i="7" s="1"/>
  <c r="A76" i="7" s="1"/>
  <c r="A70" i="19"/>
  <c r="A71" i="19" s="1"/>
  <c r="A68" i="19"/>
  <c r="A69" i="19" s="1"/>
  <c r="E15" i="10"/>
  <c r="D12" i="10"/>
  <c r="E12" i="10" s="1"/>
  <c r="B80" i="10"/>
  <c r="B79" i="10"/>
  <c r="A73" i="19" l="1"/>
  <c r="A74" i="19"/>
  <c r="D59" i="18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9" i="11"/>
  <c r="D37" i="19" l="1"/>
  <c r="F54" i="18"/>
  <c r="C38" i="7" l="1"/>
  <c r="D25" i="10" s="1"/>
  <c r="D56" i="9" l="1"/>
  <c r="C34" i="7"/>
  <c r="C32" i="7"/>
  <c r="C31" i="7"/>
  <c r="C20" i="7" s="1"/>
  <c r="C62" i="7"/>
  <c r="C65" i="7"/>
  <c r="C66" i="7"/>
  <c r="C68" i="7"/>
  <c r="C69" i="7"/>
  <c r="C70" i="7"/>
  <c r="D59" i="10" l="1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52" i="7" l="1"/>
  <c r="D30" i="19" l="1"/>
  <c r="G54" i="18" l="1"/>
  <c r="D29" i="19"/>
  <c r="D34" i="19" s="1"/>
  <c r="D61" i="9" l="1"/>
  <c r="D62" i="9"/>
  <c r="D55" i="9"/>
  <c r="D54" i="9"/>
  <c r="D53" i="9"/>
  <c r="D50" i="9"/>
  <c r="D49" i="9"/>
  <c r="D48" i="9"/>
  <c r="D46" i="9"/>
  <c r="D45" i="9"/>
  <c r="D43" i="9"/>
  <c r="D42" i="9"/>
  <c r="D41" i="9"/>
  <c r="E41" i="9" s="1"/>
  <c r="D40" i="9"/>
  <c r="D39" i="9"/>
  <c r="D38" i="9"/>
  <c r="D37" i="9"/>
  <c r="D36" i="9"/>
  <c r="D35" i="9"/>
  <c r="D34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69" i="10"/>
  <c r="D68" i="10"/>
  <c r="D65" i="10"/>
  <c r="D64" i="10"/>
  <c r="D63" i="10"/>
  <c r="D62" i="10"/>
  <c r="D61" i="10"/>
  <c r="D57" i="10"/>
  <c r="D56" i="10"/>
  <c r="D55" i="10"/>
  <c r="D54" i="10"/>
  <c r="D51" i="10"/>
  <c r="D50" i="10"/>
  <c r="D49" i="10"/>
  <c r="D47" i="10"/>
  <c r="D46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3" i="9"/>
  <c r="E42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<sst xmlns="http://schemas.openxmlformats.org/spreadsheetml/2006/main" count="592" uniqueCount="334">
  <si>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</si>
  <si>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</si>
  <si>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</si>
  <si>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</si>
  <si>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</si>
  <si>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</si>
  <si>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</si>
  <si>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</si>
  <si>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</si>
  <si>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</si>
  <si>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</si>
  <si>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</si>
  <si>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</si>
  <si>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</si>
  <si>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</si>
  <si>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</si>
  <si>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</si>
  <si>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</si>
  <si>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</si>
  <si>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</si>
  <si>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</si>
  <si>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</si>
  <si>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</si>
  <si>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</si>
  <si>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</si>
  <si>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</si>
  <si>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</si>
  <si>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</si>
  <si>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</si>
  <si>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</si>
  <si>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</si>
  <si>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</si>
  <si>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</si>
  <si>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</si>
  <si>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</si>
  <si>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</si>
  <si>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</si>
  <si>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</si>
  <si>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</si>
  <si>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</si>
  <si>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</si>
  <si>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</si>
  <si>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</si>
  <si>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</si>
  <si>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</si>
  <si>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</si>
  <si>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</si>
  <si>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</si>
  <si>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</si>
  <si>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</si>
  <si>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</si>
  <si>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</si>
  <si>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</si>
  <si>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</si>
  <si>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</si>
  <si>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</si>
  <si>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</si>
  <si>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</si>
  <si>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</si>
  <si>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</si>
  <si>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</si>
  <si>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</si>
  <si>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</si>
  <si>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</si>
  <si>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</si>
  <si>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</si>
  <si>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</si>
  <si>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</si>
  <si>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</si>
  <si>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</si>
  <si>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</si>
  <si>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</si>
  <si>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</si>
  <si>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</si>
  <si>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</si>
  <si>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</si>
  <si>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</si>
  <si>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</si>
  <si>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</si>
  <si>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</si>
  <si>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</si>
  <si>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</si>
  <si>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</si>
  <si>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</si>
  <si>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</si>
  <si>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</si>
  <si>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</si>
  <si>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</si>
  <si>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</si>
  <si>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</si>
  <si>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</si>
  <si>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</si>
  <si>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</si>
  <si>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</si>
  <si>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</si>
  <si>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</si>
  <si>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</si>
  <si>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</si>
  <si>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</si>
  <si>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</si>
  <si>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</si>
  <si>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</si>
  <si>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</si>
  <si>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</si>
  <si>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</si>
  <si>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</si>
  <si>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</si>
  <si>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</si>
  <si>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</si>
  <si>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</si>
  <si>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</si>
  <si>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</si>
  <si>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</si>
  <si>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</si>
  <si>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</si>
  <si>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</si>
  <si>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</si>
  <si>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</si>
  <si>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</si>
  <si>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</si>
  <si>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</si>
  <si>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</si>
  <si>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</si>
  <si>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</si>
  <si>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</si>
  <si>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</si>
  <si>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</si>
  <si>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</si>
  <si>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</si>
  <si>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</si>
  <si>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</si>
  <si>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</si>
  <si>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</si>
  <si>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</si>
  <si>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</si>
  <si>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</si>
  <si>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</si>
  <si>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</si>
  <si>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</si>
  <si>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</si>
  <si>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</si>
  <si>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</si>
  <si>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</si>
  <si>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</si>
  <si>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</si>
  <si>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</si>
  <si>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</si>
  <si>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</si>
  <si>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</si>
  <si>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</si>
  <si>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</si>
  <si>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</si>
  <si>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</si>
  <si>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</si>
  <si>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</si>
  <si>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</si>
  <si>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</si>
  <si>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</si>
  <si>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</si>
  <si>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</si>
  <si>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</si>
  <si>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</si>
  <si>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</si>
  <si>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</si>
  <si>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</si>
  <si>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</si>
  <si>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</si>
  <si>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</si>
  <si>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</si>
  <si>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</si>
  <si>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</si>
  <si>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</si>
  <si>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</si>
  <si>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</si>
  <si>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</si>
  <si>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</si>
  <si>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</si>
  <si>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</si>
  <si>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</si>
  <si>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</si>
  <si>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</si>
  <si>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</si>
  <si>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</si>
  <si>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</si>
  <si>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</si>
  <si>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</si>
  <si>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</si>
  <si>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</si>
  <si>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</si>
  <si>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</si>
  <si>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</si>
  <si>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</si>
  <si>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</si>
  <si>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</si>
  <si>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</si>
  <si>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</si>
  <si>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</si>
  <si>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</si>
  <si>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</si>
  <si>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</si>
  <si>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</si>
  <si>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</si>
  <si>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</si>
  <si>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</si>
  <si>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</si>
  <si>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</si>
  <si>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</si>
  <si>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</si>
  <si>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</si>
  <si>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</si>
  <si>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</si>
  <si>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</si>
  <si>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</si>
  <si>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</si>
  <si>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</si>
  <si>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</si>
  <si>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</si>
  <si>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</si>
  <si>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</si>
  <si>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</si>
  <si>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</si>
  <si>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</si>
  <si>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</si>
  <si>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</si>
  <si>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</si>
  <si>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</si>
  <si>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</si>
  <si>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</si>
  <si>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</si>
  <si>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</si>
  <si>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</si>
  <si>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</si>
  <si>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</si>
  <si>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</si>
  <si>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</si>
  <si>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</si>
  <si>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</si>
  <si>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</si>
  <si>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</si>
  <si>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</si>
  <si>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</si>
  <si>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</si>
  <si>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</si>
  <si>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</si>
  <si>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</si>
  <si>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</si>
  <si>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</si>
  <si>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</si>
  <si>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</si>
  <si>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</si>
  <si>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</si>
  <si>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</si>
  <si>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</si>
  <si>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</si>
  <si>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</si>
  <si>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</si>
  <si>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</si>
  <si>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</si>
  <si>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</si>
  <si>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</si>
  <si>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</si>
  <si>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</si>
  <si>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</si>
  <si>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</si>
  <si>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</si>
  <si>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</si>
  <si>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</si>
  <si>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</si>
  <si>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</si>
  <si>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</si>
  <si>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</si>
  <si>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</si>
  <si>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</si>
  <si>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</si>
  <si>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</si>
  <si>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</si>
  <si>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</si>
  <si>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</si>
  <si>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</si>
  <si>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</si>
  <si>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</si>
  <si>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</si>
  <si>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</si>
  <si>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</si>
  <si>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</si>
  <si>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</si>
  <si>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</si>
  <si>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</si>
  <si>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</si>
  <si>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</si>
  <si>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</si>
  <si>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</si>
  <si>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</si>
  <si>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</si>
  <si>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</si>
  <si>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</si>
  <si>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</si>
  <si>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</si>
  <si>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</si>
  <si>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</si>
  <si>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</si>
  <si>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</si>
  <si>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</si>
  <si>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</si>
  <si>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</si>
  <si>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</si>
  <si>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</si>
  <si>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</si>
  <si>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</si>
  <si>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</si>
  <si>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</si>
  <si>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</si>
  <si>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</si>
  <si>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</si>
  <si>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</si>
  <si>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</si>
  <si>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</si>
  <si>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</si>
  <si>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</si>
  <si>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</si>
  <si>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</si>
  <si>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</si>
  <si>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</si>
  <si>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</si>
  <si>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</si>
  <si>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</si>
  <si>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Ա.Խաչատուրյան</t>
  </si>
  <si>
    <t>Ս.Շահբազյան</t>
  </si>
  <si>
    <t>Ս.Շահհբազյան</t>
  </si>
  <si>
    <t>2023 թ-ին հոկտեմբեր ամսվան ջեուցումը չենք միացրել,իսկ 2024թ-ի ցուրտ օրերին միացրել ենք</t>
  </si>
  <si>
    <t>Համաձայն գրության</t>
  </si>
  <si>
    <t xml:space="preserve">խմբերի թիվ </t>
  </si>
  <si>
    <t>Նեյեմբեր,դեկտեմբեր կանխատեսված չի</t>
  </si>
  <si>
    <t>«Երևանի հ.12 մսուր-մանկապարտեզ»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</si>
</sst>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AA5ACAAUABNAAAAAAAAAAAAAAAAAAAAAAAAAAAAAAAAAAAAAAAAAAAAAAAAAAAAAAAAAAAAAAAAAAAAAAAAAAAAAAAAAAAAAAAAAAAAAAAAAAAAAAAAAAAAAAAAAAAAAADoBwwAAAAdABYAMQ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Q5NTlaMCMGCSqGSIb3DQEJBDEWBBQklAn7mfGZZcnwu97A0xajpLEtZzArBgsqhkiG9w0BCRACDDEcMBowGDAWBBRE5xMFRVajmd/v2Zzf5CvSbEm8HjANBgkqhkiG9w0BAQEFAASCAQB7388IHwXmPKbxr/bAO6yAdoLhX4Bg/h/laMr5Oddsx6y+6OubSGbDC2VQu+hlri2CioGCoP1hD8EK/ZGs0DKTdC02d/N/orjGBm0T+6xWmWTL2XDxaVt8u5RkR9pGWDCPCvGdfBEquqUN2RDt8RptdVGam+IdiLU1A1S2shnlZoCfVeFk/ZGlSQkQN2BI0lxhDK5vov1kezeWEaLMU4BhGSRx7uUz1ulbRe8Hhvnz+WFarQnpweyywJJvwko3LwPL6A50knEZYIsO2UVQJmTeEAoIeYLEiBrokDtQa2T0AFqoBYqh8aJ+WXd0cawfihUnm0AH8+G7GCIcTXpntPZb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QAwACAAUABNAAAAAAAAAAAAAAAAAAAAAAAAAAAAAAAAAAAAAAAAAAAAAAAAAAAAAAAAAAAAAAAAAAAAAAAAAAAAAAAAAAAAAAAAAAAAAAAAAAAAAAAAAAAAAAAAAAAAAADoBwwAAAAdABYAMg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UwMDNaMCMGCSqGSIb3DQEJBDEWBBTA/9ufqKNSvNaiCzYd8N++tRZ8qTArBgsqhkiG9w0BCRACDDEcMBowGDAWBBRE5xMFRVajmd/v2Zzf5CvSbEm8HjANBgkqhkiG9w0BAQEFAASCAQDCWcoCnTRC/NVq7mlX3Iq8ZEE6f0UyBwjkegXFh+ZMsvWbF/jnFwP/DNxSV0EAhW13fmtcye+RlHo0hBTfK2u/NpArL8yML7EtprSo7Q513kGeyhRliybN21IV3lvkxRaFUnSEgvcVJFgvnr/rprC5kz08VQku6lEY6zOXYHTZAEDeNqFeHYy7Q2+kkfwedB3ayNvkXUfgBNe3xpgI37iRcIQ8Kh/oShMwEYC8OP78aVbGvAd1BGrKetBCucFT9MM+gd/TLobBKDs5o3hieVBNy18pFkxNGr8SZf1HvevXNO9C1iExTVEjzhZiUUgpmuIAzsx2WZ5bD/pQah3MrDm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6804BF19-C541-6F0A-4891-976EA2DF14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46E4DE30-6593-48F9-848C-10763F132A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9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39" width="0" style="5" hidden="1" customWidth="1"/>
    <col min="40" max="16384" width="9.140625" style="5"/>
  </cols>
  <sheetData>
    <row r="1" spans="1:10">
      <c r="C1" s="239"/>
      <c r="D1" s="453" t="s">
        <v>184</v>
      </c>
      <c r="E1" s="455">
        <v>117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245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277</v>
      </c>
      <c r="E7" s="455">
        <v>121</v>
      </c>
    </row>
    <row r="8" spans="1:10" ht="20.25" customHeight="1">
      <c r="C8" s="239"/>
      <c r="D8" s="453" t="s">
        <v>278</v>
      </c>
      <c r="E8" s="239"/>
    </row>
    <row r="9" spans="1:10" ht="20.25" customHeight="1">
      <c r="C9" s="239"/>
      <c r="D9" s="453" t="s">
        <v>279</v>
      </c>
      <c r="E9" s="239"/>
    </row>
    <row r="10" spans="1:10" ht="20.25" customHeight="1">
      <c r="C10" s="236"/>
      <c r="D10" s="454" t="s">
        <v>286</v>
      </c>
      <c r="E10" s="236"/>
    </row>
    <row r="11" spans="1:10" ht="20.25" customHeight="1">
      <c r="C11" s="236"/>
      <c r="D11" s="453" t="s">
        <v>287</v>
      </c>
      <c r="E11" s="236"/>
    </row>
    <row r="12" spans="1:10" ht="20.25">
      <c r="A12" s="474" t="s">
        <v>40</v>
      </c>
      <c r="B12" s="474"/>
      <c r="C12" s="474"/>
      <c r="D12" s="474"/>
      <c r="E12" s="474"/>
      <c r="F12" s="385"/>
    </row>
    <row r="13" spans="1:10" ht="20.45" customHeight="1">
      <c r="A13" s="475" t="s">
        <v>333</v>
      </c>
      <c r="B13" s="475"/>
      <c r="C13" s="475"/>
      <c r="D13" s="475"/>
      <c r="E13" s="475"/>
      <c r="F13" s="377" t="s">
        <v>195</v>
      </c>
    </row>
    <row r="14" spans="1:10" ht="18.75" customHeight="1">
      <c r="A14" s="476" t="s">
        <v>320</v>
      </c>
      <c r="B14" s="476"/>
      <c r="C14" s="476"/>
      <c r="D14" s="476"/>
      <c r="E14" s="476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42650</v>
      </c>
      <c r="E17" s="241"/>
      <c r="F17" s="149" t="s">
        <v>332</v>
      </c>
    </row>
    <row r="18" spans="1:6" ht="18.75" hidden="1" customHeight="1">
      <c r="A18" s="61">
        <f>+A17+1</f>
        <v>2</v>
      </c>
      <c r="B18" s="13" t="s">
        <v>219</v>
      </c>
      <c r="C18" s="403"/>
      <c r="D18" s="410"/>
      <c r="E18" s="241"/>
      <c r="F18" s="149"/>
    </row>
    <row r="19" spans="1:6" s="382" customFormat="1" hidden="1">
      <c r="A19" s="378">
        <f>+A18+0.1</f>
        <v>2.1</v>
      </c>
      <c r="B19" s="379" t="s">
        <v>220</v>
      </c>
      <c r="C19" s="379"/>
      <c r="D19" s="380"/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818.3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209.5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608.79999999999995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5.3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903.3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403"/>
      <c r="D29" s="410">
        <f>SUM(D30:D31)</f>
        <v>2990.6</v>
      </c>
      <c r="E29" s="241"/>
      <c r="F29" s="149"/>
    </row>
    <row r="30" spans="1:6" s="382" customFormat="1">
      <c r="A30" s="378">
        <f>+A29+0.1</f>
        <v>6.1</v>
      </c>
      <c r="B30" s="379" t="s">
        <v>70</v>
      </c>
      <c r="C30" s="379"/>
      <c r="D30" s="412">
        <f>+D73</f>
        <v>2990.6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7</v>
      </c>
      <c r="B32" s="13" t="s">
        <v>9</v>
      </c>
      <c r="C32" s="403"/>
      <c r="D32" s="237"/>
      <c r="E32" s="241"/>
      <c r="F32" s="149" t="s">
        <v>322</v>
      </c>
    </row>
    <row r="33" spans="1:14" ht="18.75" hidden="1" customHeight="1">
      <c r="A33" s="61">
        <f>+A32+1</f>
        <v>8</v>
      </c>
      <c r="B33" s="13" t="s">
        <v>282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47367.500000000007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34568.5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491</v>
      </c>
      <c r="E38" s="381"/>
      <c r="F38" s="383"/>
    </row>
    <row r="39" spans="1:14" s="382" customFormat="1">
      <c r="A39" s="378">
        <f>+A38+0.1</f>
        <v>1.2000000000000002</v>
      </c>
      <c r="B39" s="379" t="s">
        <v>247</v>
      </c>
      <c r="C39" s="379"/>
      <c r="D39" s="471">
        <f>+Ashkhatavardz!M7</f>
        <v>2372.2815999999998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</f>
        <v>5512.1</v>
      </c>
      <c r="E40" s="241"/>
      <c r="F40" s="149"/>
      <c r="H40" s="5" t="s">
        <v>182</v>
      </c>
      <c r="I40" s="5">
        <v>500</v>
      </c>
      <c r="K40" s="5" t="s">
        <v>183</v>
      </c>
      <c r="L40" s="5">
        <f>+ROUND(G40*I40*J40/1000,1)+'Snund ev finans. pastaci'!E8+'Snund ev finans. pastaci'!E9</f>
        <v>4525.1000000000004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377.7</v>
      </c>
      <c r="E41" s="241"/>
      <c r="F41" s="237">
        <f>+D41-'Komunal '!F27</f>
        <v>0</v>
      </c>
      <c r="L41" s="5">
        <f>+'Snund ev finans. pastaci'!E8+'Snund ev finans. pastaci'!E9</f>
        <v>4525.1000000000004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670.4</v>
      </c>
      <c r="E42" s="241"/>
      <c r="F42" s="237">
        <f>+D42-'Komunal '!J27</f>
        <v>0</v>
      </c>
      <c r="L42" s="84">
        <f>+L41+L40*0.8</f>
        <v>8145.18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138.80000000000001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8.6999999999999993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24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140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60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20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60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/>
      <c r="E50" s="241"/>
      <c r="F50" s="149" t="s">
        <v>331</v>
      </c>
    </row>
    <row r="51" spans="1:11" ht="18.75" customHeight="1">
      <c r="A51" s="61">
        <f>+A46+1</f>
        <v>9</v>
      </c>
      <c r="B51" s="13" t="s">
        <v>28</v>
      </c>
      <c r="C51" s="403"/>
      <c r="D51" s="237">
        <v>441</v>
      </c>
      <c r="E51" s="241"/>
      <c r="F51" s="149">
        <v>1</v>
      </c>
      <c r="G51" s="5" t="s">
        <v>182</v>
      </c>
      <c r="H51" s="5">
        <v>157</v>
      </c>
      <c r="I51" s="5" t="s">
        <v>183</v>
      </c>
      <c r="J51" s="5">
        <f>+F51*H51</f>
        <v>157</v>
      </c>
    </row>
    <row r="52" spans="1:11" ht="18.75" customHeight="1">
      <c r="A52" s="61">
        <f t="shared" ref="A52:A71" si="2">+A51+1</f>
        <v>10</v>
      </c>
      <c r="B52" s="13" t="s">
        <v>23</v>
      </c>
      <c r="C52" s="403"/>
      <c r="D52" s="237">
        <v>65</v>
      </c>
      <c r="E52" s="241"/>
      <c r="F52" s="237">
        <v>1</v>
      </c>
      <c r="G52" s="5" t="s">
        <v>182</v>
      </c>
      <c r="H52" s="5">
        <v>27.9</v>
      </c>
      <c r="I52" s="5" t="s">
        <v>183</v>
      </c>
      <c r="J52" s="5">
        <f>+F52*H52</f>
        <v>27.9</v>
      </c>
    </row>
    <row r="53" spans="1:11" ht="18.75" customHeight="1">
      <c r="A53" s="61">
        <f t="shared" si="2"/>
        <v>11</v>
      </c>
      <c r="B53" s="13" t="s">
        <v>72</v>
      </c>
      <c r="C53" s="403"/>
      <c r="D53" s="237">
        <v>150</v>
      </c>
      <c r="E53" s="241"/>
      <c r="F53" s="237">
        <v>2</v>
      </c>
      <c r="G53" s="5" t="s">
        <v>182</v>
      </c>
      <c r="H53" s="5">
        <v>110</v>
      </c>
      <c r="I53" s="5" t="s">
        <v>183</v>
      </c>
      <c r="J53" s="5">
        <v>220</v>
      </c>
      <c r="K53" s="5" t="s">
        <v>241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v>100</v>
      </c>
      <c r="E54" s="241"/>
      <c r="F54" s="237"/>
    </row>
    <row r="55" spans="1:11" ht="18.75" hidden="1" customHeight="1">
      <c r="A55" s="61">
        <f t="shared" si="2"/>
        <v>13</v>
      </c>
      <c r="B55" s="13" t="s">
        <v>117</v>
      </c>
      <c r="C55" s="403"/>
      <c r="D55" s="237"/>
      <c r="E55" s="241"/>
      <c r="F55" s="237">
        <f t="shared" ref="F55" si="3">+$F$51</f>
        <v>1</v>
      </c>
      <c r="G55" s="5" t="s">
        <v>182</v>
      </c>
      <c r="H55" s="5">
        <v>38.700000000000003</v>
      </c>
      <c r="I55" s="5" t="s">
        <v>183</v>
      </c>
      <c r="J55" s="5">
        <f>+F55*H55</f>
        <v>38.700000000000003</v>
      </c>
    </row>
    <row r="56" spans="1:11" ht="18.75" customHeight="1">
      <c r="A56" s="61">
        <f>+A54+1</f>
        <v>13</v>
      </c>
      <c r="B56" s="13" t="s">
        <v>118</v>
      </c>
      <c r="C56" s="403"/>
      <c r="D56" s="237">
        <v>75</v>
      </c>
      <c r="E56" s="241"/>
      <c r="F56" s="149"/>
    </row>
    <row r="57" spans="1:11" ht="18.75" customHeight="1">
      <c r="A57" s="61">
        <f t="shared" si="2"/>
        <v>14</v>
      </c>
      <c r="B57" s="13" t="s">
        <v>24</v>
      </c>
      <c r="C57" s="403"/>
      <c r="D57" s="237">
        <v>136</v>
      </c>
      <c r="E57" s="241"/>
      <c r="F57" s="149"/>
    </row>
    <row r="58" spans="1:11" ht="18.75" customHeight="1">
      <c r="A58" s="61">
        <f t="shared" si="2"/>
        <v>15</v>
      </c>
      <c r="B58" s="13" t="s">
        <v>25</v>
      </c>
      <c r="C58" s="403"/>
      <c r="D58" s="237">
        <v>88.5</v>
      </c>
      <c r="E58" s="241"/>
      <c r="F58" s="149"/>
    </row>
    <row r="59" spans="1:11" ht="18.75" hidden="1" customHeight="1">
      <c r="A59" s="61">
        <f t="shared" si="2"/>
        <v>16</v>
      </c>
      <c r="B59" s="13" t="s">
        <v>64</v>
      </c>
      <c r="C59" s="403"/>
      <c r="D59" s="237"/>
      <c r="E59" s="241"/>
      <c r="F59" s="149"/>
    </row>
    <row r="60" spans="1:11" ht="18.75" hidden="1" customHeight="1">
      <c r="A60" s="61">
        <f t="shared" si="2"/>
        <v>17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f>+A58+1</f>
        <v>16</v>
      </c>
      <c r="B61" s="13" t="s">
        <v>43</v>
      </c>
      <c r="C61" s="403"/>
      <c r="D61" s="237">
        <v>105</v>
      </c>
      <c r="E61" s="241"/>
      <c r="F61" s="149"/>
    </row>
    <row r="62" spans="1:11" ht="18.75" customHeight="1">
      <c r="A62" s="61">
        <f t="shared" si="2"/>
        <v>17</v>
      </c>
      <c r="B62" s="13" t="s">
        <v>73</v>
      </c>
      <c r="C62" s="403"/>
      <c r="D62" s="237">
        <v>32</v>
      </c>
      <c r="E62" s="241"/>
      <c r="F62" s="149"/>
    </row>
    <row r="63" spans="1:11" ht="18.75" customHeight="1">
      <c r="A63" s="61">
        <f t="shared" si="2"/>
        <v>18</v>
      </c>
      <c r="B63" s="13" t="s">
        <v>74</v>
      </c>
      <c r="C63" s="403"/>
      <c r="D63" s="237">
        <v>107</v>
      </c>
      <c r="E63" s="241"/>
      <c r="F63" s="149"/>
    </row>
    <row r="64" spans="1:11" ht="18.75" customHeight="1">
      <c r="A64" s="61">
        <f t="shared" si="2"/>
        <v>19</v>
      </c>
      <c r="B64" s="13" t="s">
        <v>44</v>
      </c>
      <c r="C64" s="403"/>
      <c r="D64" s="237">
        <v>3</v>
      </c>
      <c r="E64" s="241"/>
      <c r="F64" s="149"/>
    </row>
    <row r="65" spans="1:7" ht="18.75" customHeight="1">
      <c r="A65" s="61">
        <f t="shared" si="2"/>
        <v>20</v>
      </c>
      <c r="B65" s="13" t="s">
        <v>119</v>
      </c>
      <c r="C65" s="403"/>
      <c r="D65" s="237">
        <v>12</v>
      </c>
      <c r="E65" s="241"/>
      <c r="F65" s="149"/>
    </row>
    <row r="66" spans="1:7" ht="18.75" hidden="1" customHeight="1">
      <c r="A66" s="61">
        <f t="shared" si="2"/>
        <v>21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f>+A65+1</f>
        <v>21</v>
      </c>
      <c r="B67" s="13" t="s">
        <v>61</v>
      </c>
      <c r="C67" s="403"/>
      <c r="D67" s="237">
        <v>24</v>
      </c>
      <c r="E67" s="241"/>
      <c r="F67" s="149"/>
    </row>
    <row r="68" spans="1:7" ht="18.75" hidden="1" customHeight="1">
      <c r="A68" s="61">
        <f t="shared" si="2"/>
        <v>22</v>
      </c>
      <c r="B68" s="13"/>
      <c r="C68" s="403"/>
      <c r="D68" s="237"/>
      <c r="E68" s="241"/>
      <c r="F68" s="149"/>
    </row>
    <row r="69" spans="1:7" ht="18.75" hidden="1" customHeight="1">
      <c r="A69" s="61">
        <f t="shared" si="2"/>
        <v>23</v>
      </c>
      <c r="B69" s="13"/>
      <c r="C69" s="403"/>
      <c r="D69" s="237"/>
      <c r="E69" s="241"/>
      <c r="F69" s="149" t="s">
        <v>323</v>
      </c>
    </row>
    <row r="70" spans="1:7" ht="18.75" customHeight="1">
      <c r="A70" s="61">
        <f>+A67+1</f>
        <v>22</v>
      </c>
      <c r="B70" s="13" t="s">
        <v>213</v>
      </c>
      <c r="C70" s="403"/>
      <c r="D70" s="237">
        <v>15</v>
      </c>
      <c r="E70" s="241"/>
      <c r="F70" s="149"/>
    </row>
    <row r="71" spans="1:7" ht="18.75" hidden="1" customHeight="1">
      <c r="A71" s="61">
        <f t="shared" si="2"/>
        <v>23</v>
      </c>
      <c r="B71" s="13" t="s">
        <v>212</v>
      </c>
      <c r="C71" s="403"/>
      <c r="D71" s="237"/>
      <c r="E71" s="241"/>
      <c r="F71" s="149"/>
    </row>
    <row r="72" spans="1:7" ht="18.75" customHeight="1">
      <c r="A72" s="61">
        <v>23</v>
      </c>
      <c r="B72" s="13" t="s">
        <v>26</v>
      </c>
      <c r="C72" s="403"/>
      <c r="D72" s="237">
        <v>2990.6</v>
      </c>
      <c r="E72" s="241"/>
      <c r="F72" s="149"/>
    </row>
    <row r="73" spans="1:7" s="382" customFormat="1">
      <c r="A73" s="378">
        <f>+A72+0.1</f>
        <v>23.1</v>
      </c>
      <c r="B73" s="379" t="s">
        <v>75</v>
      </c>
      <c r="C73" s="379"/>
      <c r="D73" s="380">
        <v>2990.6</v>
      </c>
      <c r="E73" s="381"/>
      <c r="F73" s="383"/>
    </row>
    <row r="74" spans="1:7" ht="18.75" hidden="1" customHeight="1">
      <c r="A74" s="61">
        <f>+A72+1</f>
        <v>24</v>
      </c>
      <c r="B74" s="13" t="s">
        <v>76</v>
      </c>
      <c r="C74" s="403"/>
      <c r="D74" s="237"/>
      <c r="E74" s="241"/>
      <c r="F74" s="149"/>
    </row>
    <row r="75" spans="1:7" ht="18.75" customHeight="1">
      <c r="A75" s="61">
        <v>24</v>
      </c>
      <c r="B75" s="13" t="s">
        <v>65</v>
      </c>
      <c r="C75" s="403"/>
      <c r="D75" s="237">
        <v>1583.2</v>
      </c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47367.499999999993</v>
      </c>
      <c r="E76" s="408"/>
      <c r="F76" s="472">
        <f>+D34-D76</f>
        <v>0</v>
      </c>
      <c r="G76" s="473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326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327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2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32" width="0" style="44" hidden="1" customWidth="1"/>
    <col min="33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118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245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277</v>
      </c>
      <c r="D7" s="457">
        <f>+'Ekamut-caxs'!E7+1</f>
        <v>122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279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7" t="s">
        <v>40</v>
      </c>
      <c r="B13" s="477"/>
      <c r="C13" s="477"/>
      <c r="D13" s="477"/>
      <c r="E13" s="55"/>
      <c r="F13" s="29"/>
      <c r="G13" s="29"/>
    </row>
    <row r="14" spans="1:10" s="5" customFormat="1" ht="20.25">
      <c r="A14" s="475" t="str">
        <f>+'Ekamut-caxs'!A13</f>
        <v>«Երևանի հ.12 մսուր-մանկապարտեզ» ՀՈԱԿ-ի</v>
      </c>
      <c r="B14" s="475"/>
      <c r="C14" s="475"/>
      <c r="D14" s="475"/>
      <c r="E14" s="56"/>
      <c r="F14" s="3"/>
      <c r="G14" s="3"/>
    </row>
    <row r="15" spans="1:10" s="5" customFormat="1" ht="18.75" customHeight="1">
      <c r="A15" s="476" t="s">
        <v>321</v>
      </c>
      <c r="B15" s="476"/>
      <c r="C15" s="476"/>
      <c r="D15" s="476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657.80000000000007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746.2</v>
      </c>
      <c r="D19" s="423"/>
      <c r="E19" s="478" t="s">
        <v>208</v>
      </c>
      <c r="F19" s="478"/>
      <c r="G19" s="144">
        <v>66.3</v>
      </c>
    </row>
    <row r="20" spans="1:7" s="42" customFormat="1" ht="17.25">
      <c r="A20" s="421" t="s">
        <v>10</v>
      </c>
      <c r="B20" s="422" t="s">
        <v>79</v>
      </c>
      <c r="C20" s="136">
        <f>SUM(C21:C22,C25,C29:C35)</f>
        <v>44471.600000000006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42650</v>
      </c>
      <c r="D21" s="240"/>
      <c r="E21" s="55"/>
      <c r="F21" s="29"/>
      <c r="G21" s="29"/>
    </row>
    <row r="22" spans="1:7" s="42" customFormat="1" ht="18" hidden="1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0</v>
      </c>
      <c r="D22" s="240"/>
      <c r="E22" s="55"/>
      <c r="F22" s="29"/>
      <c r="G22" s="29"/>
    </row>
    <row r="23" spans="1:7" s="399" customFormat="1" ht="15.75" hidden="1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0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v>2</v>
      </c>
      <c r="B25" s="244" t="str">
        <f>+'Ekamut-caxs'!B21</f>
        <v>Դրամաշնորհներ բյուջեից, որից՝</v>
      </c>
      <c r="C25" s="135">
        <f>SUM(C26:C28)</f>
        <v>918.3</v>
      </c>
      <c r="D25" s="240"/>
      <c r="E25" s="55"/>
      <c r="F25" s="29"/>
      <c r="G25" s="29"/>
    </row>
    <row r="26" spans="1:7" s="399" customFormat="1" ht="15.75" customHeight="1">
      <c r="A26" s="387">
        <f>+A25+0.1</f>
        <v>2.1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209.5</v>
      </c>
      <c r="D26" s="396"/>
      <c r="E26" s="397"/>
      <c r="F26" s="398"/>
      <c r="G26" s="398"/>
    </row>
    <row r="27" spans="1:7" s="399" customFormat="1" ht="15.75" customHeight="1">
      <c r="A27" s="387">
        <f t="shared" ref="A27:A28" si="0">+A26+0.1</f>
        <v>2.2000000000000002</v>
      </c>
      <c r="B27" s="388" t="str">
        <f>+'Ekamut-caxs'!B23</f>
        <v>զինծառայողների երեխաների գծով</v>
      </c>
      <c r="C27" s="390">
        <f>+'Ekamut-caxs'!D23</f>
        <v>608.79999999999995</v>
      </c>
      <c r="D27" s="396"/>
      <c r="E27" s="397"/>
      <c r="F27" s="398"/>
      <c r="G27" s="398"/>
    </row>
    <row r="28" spans="1:7" s="399" customFormat="1" ht="15.75" customHeight="1">
      <c r="A28" s="387">
        <f t="shared" si="0"/>
        <v>2.3000000000000003</v>
      </c>
      <c r="B28" s="388" t="s">
        <v>248</v>
      </c>
      <c r="C28" s="390">
        <f>+C79</f>
        <v>100</v>
      </c>
      <c r="D28" s="396"/>
      <c r="E28" s="397"/>
      <c r="F28" s="398"/>
      <c r="G28" s="398"/>
    </row>
    <row r="29" spans="1:7" s="42" customFormat="1" ht="18" customHeight="1">
      <c r="A29" s="35">
        <f>+A25+1</f>
        <v>3</v>
      </c>
      <c r="B29" s="244" t="str">
        <f>+'Ekamut-caxs'!B25</f>
        <v xml:space="preserve">Վճարովի ծառայություններից </v>
      </c>
      <c r="C29" s="135">
        <f>+'Ekamut-caxs'!D25</f>
        <v>903.3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1">+A29+1</f>
        <v>4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1"/>
        <v>5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1"/>
        <v>6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1"/>
        <v>7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1"/>
        <v>8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9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324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42976.799999999996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42876.799999999996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34568.5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135">
        <f>+'Ekamut-caxs'!D38</f>
        <v>491</v>
      </c>
      <c r="D39" s="396"/>
      <c r="E39" s="397"/>
      <c r="F39" s="398"/>
      <c r="G39" s="398"/>
    </row>
    <row r="40" spans="1:7" s="399" customFormat="1" ht="17.25">
      <c r="A40" s="387">
        <f>+A39+0.1</f>
        <v>1.2000000000000002</v>
      </c>
      <c r="B40" s="388" t="str">
        <f>+'Ekamut-caxs'!B39</f>
        <v>պարգևատրման գծով</v>
      </c>
      <c r="C40" s="135">
        <f>+'Ekamut-caxs'!D39</f>
        <v>2372.2815999999998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5512.1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377.7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2">+A42+1</f>
        <v>4</v>
      </c>
      <c r="B43" s="244" t="str">
        <f>+'Ekamut-caxs'!B42</f>
        <v>Էլեկտրաէներգիայի գծով</v>
      </c>
      <c r="C43" s="135">
        <f>+'Ekamut-caxs'!D42</f>
        <v>670.4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2"/>
        <v>5</v>
      </c>
      <c r="B44" s="244" t="str">
        <f>+'Ekamut-caxs'!B43</f>
        <v>Ջրմուղ-կոյուղու գծով</v>
      </c>
      <c r="C44" s="135">
        <f>+'Komunal '!M27</f>
        <v>133.5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2"/>
        <v>6</v>
      </c>
      <c r="B45" s="244" t="str">
        <f>+'Ekamut-caxs'!B44</f>
        <v>Աղբահանության գծով</v>
      </c>
      <c r="C45" s="135">
        <f>+'Ekamut-caxs'!D44</f>
        <v>8.6999999999999993</v>
      </c>
      <c r="D45" s="240"/>
      <c r="E45" s="55"/>
      <c r="F45" s="29"/>
      <c r="G45" s="29"/>
    </row>
    <row r="46" spans="1:7" s="42" customFormat="1" ht="18" customHeight="1">
      <c r="A46" s="35">
        <f t="shared" si="2"/>
        <v>7</v>
      </c>
      <c r="B46" s="244" t="str">
        <f>+'Ekamut-caxs'!B45</f>
        <v>Ախտաբանության գծով</v>
      </c>
      <c r="C46" s="135">
        <f>+'Ekamut-caxs'!D45</f>
        <v>24</v>
      </c>
      <c r="D46" s="240"/>
      <c r="E46" s="55"/>
      <c r="F46" s="29"/>
      <c r="G46" s="29"/>
    </row>
    <row r="47" spans="1:7" s="42" customFormat="1" ht="18" customHeight="1">
      <c r="A47" s="35">
        <f t="shared" si="2"/>
        <v>8</v>
      </c>
      <c r="B47" s="244" t="str">
        <f>+'Ekamut-caxs'!B46</f>
        <v>Կապի գծով, այդ թվում`</v>
      </c>
      <c r="C47" s="135">
        <f>SUM(C48:C50)</f>
        <v>140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60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20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60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f>+A47+1</f>
        <v>9</v>
      </c>
      <c r="B52" s="244" t="str">
        <f>+'Ekamut-caxs'!B51</f>
        <v>Տնտեսական ապրանքների գծով</v>
      </c>
      <c r="C52" s="135">
        <f>+'Ekamut-caxs'!D51</f>
        <v>441</v>
      </c>
      <c r="D52" s="240"/>
      <c r="E52" s="55"/>
      <c r="F52" s="29"/>
      <c r="G52" s="29"/>
    </row>
    <row r="53" spans="1:7" s="42" customFormat="1" ht="18" customHeight="1">
      <c r="A53" s="35">
        <f t="shared" ref="A53:A73" si="3">+A52+1</f>
        <v>10</v>
      </c>
      <c r="B53" s="244" t="str">
        <f>+'Ekamut-caxs'!B52</f>
        <v>Գրասենյակային ապրանքների գծով</v>
      </c>
      <c r="C53" s="135">
        <f>+'Ekamut-caxs'!D52</f>
        <v>65</v>
      </c>
      <c r="D53" s="240"/>
      <c r="E53" s="55"/>
      <c r="F53" s="29"/>
      <c r="G53" s="29"/>
    </row>
    <row r="54" spans="1:7" s="42" customFormat="1" ht="18" customHeight="1">
      <c r="A54" s="35">
        <f t="shared" si="3"/>
        <v>11</v>
      </c>
      <c r="B54" s="244" t="str">
        <f>+'Ekamut-caxs'!B53</f>
        <v>Փոքրարժեք կամ արագամաշ առարկաների գծով</v>
      </c>
      <c r="C54" s="135">
        <f>+'Ekamut-caxs'!D53</f>
        <v>150</v>
      </c>
      <c r="D54" s="240"/>
      <c r="E54" s="55"/>
      <c r="F54" s="29"/>
      <c r="G54" s="29"/>
    </row>
    <row r="55" spans="1:7" s="42" customFormat="1" ht="18" customHeight="1">
      <c r="A55" s="35">
        <f t="shared" si="3"/>
        <v>12</v>
      </c>
      <c r="B55" s="244" t="str">
        <f>+'Ekamut-caxs'!B54</f>
        <v>Ուսումնական նյութերի գծով</v>
      </c>
      <c r="C55" s="135">
        <f>+'Ekamut-caxs'!D54</f>
        <v>100</v>
      </c>
      <c r="D55" s="240"/>
      <c r="E55" s="55"/>
      <c r="F55" s="29"/>
      <c r="G55" s="29"/>
    </row>
    <row r="56" spans="1:7" s="42" customFormat="1" ht="18" hidden="1" customHeight="1">
      <c r="A56" s="35">
        <f t="shared" si="3"/>
        <v>13</v>
      </c>
      <c r="B56" s="244" t="str">
        <f>+'Ekamut-caxs'!B55</f>
        <v>Դեղորայքի գծով</v>
      </c>
      <c r="C56" s="135">
        <f>+'Ekamut-caxs'!D55</f>
        <v>0</v>
      </c>
      <c r="D56" s="240"/>
      <c r="E56" s="55"/>
      <c r="F56" s="29"/>
      <c r="G56" s="29"/>
    </row>
    <row r="57" spans="1:7" s="42" customFormat="1" ht="18" customHeight="1">
      <c r="A57" s="35">
        <f>+A55+1</f>
        <v>13</v>
      </c>
      <c r="B57" s="244" t="str">
        <f>+'Ekamut-caxs'!B56</f>
        <v>Բուժ.ծառայության գծով</v>
      </c>
      <c r="C57" s="135">
        <f>+'Ekamut-caxs'!D56</f>
        <v>75</v>
      </c>
      <c r="D57" s="240"/>
      <c r="E57" s="55"/>
      <c r="F57" s="29"/>
      <c r="G57" s="29"/>
    </row>
    <row r="58" spans="1:7" s="42" customFormat="1" ht="18" customHeight="1">
      <c r="A58" s="35">
        <f t="shared" si="3"/>
        <v>14</v>
      </c>
      <c r="B58" s="244" t="str">
        <f>+'Ekamut-caxs'!B57</f>
        <v>Ընթացիկ վերանորոգման գծով</v>
      </c>
      <c r="C58" s="135">
        <f>+'Ekamut-caxs'!D57</f>
        <v>136</v>
      </c>
      <c r="D58" s="240"/>
      <c r="E58" s="55"/>
      <c r="F58" s="29"/>
      <c r="G58" s="29"/>
    </row>
    <row r="59" spans="1:7" s="42" customFormat="1" ht="18" customHeight="1">
      <c r="A59" s="35">
        <f t="shared" si="3"/>
        <v>15</v>
      </c>
      <c r="B59" s="244" t="str">
        <f>+'Ekamut-caxs'!B58</f>
        <v>Ջեռուցման համակարգի սպասարկման գծով</v>
      </c>
      <c r="C59" s="135">
        <f>+'Ekamut-caxs'!D58</f>
        <v>88.5</v>
      </c>
      <c r="D59" s="240"/>
      <c r="E59" s="55"/>
      <c r="F59" s="29"/>
      <c r="G59" s="29"/>
    </row>
    <row r="60" spans="1:7" s="42" customFormat="1" ht="18" hidden="1" customHeight="1">
      <c r="A60" s="35">
        <f t="shared" si="3"/>
        <v>16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3"/>
        <v>17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+A59+1</f>
        <v>16</v>
      </c>
      <c r="B62" s="244" t="str">
        <f>+'Ekamut-caxs'!B61</f>
        <v>Գնումների համակարգողի ծառայության գծով</v>
      </c>
      <c r="C62" s="135">
        <f>+'Ekamut-caxs'!D61</f>
        <v>105</v>
      </c>
      <c r="D62" s="240"/>
      <c r="E62" s="55"/>
      <c r="F62" s="29"/>
      <c r="G62" s="29"/>
    </row>
    <row r="63" spans="1:7" s="42" customFormat="1" ht="18" customHeight="1">
      <c r="A63" s="35">
        <f t="shared" si="3"/>
        <v>17</v>
      </c>
      <c r="B63" s="244" t="str">
        <f>+'Ekamut-caxs'!B62</f>
        <v>Համակարգիչների տեխնիկական սպասարկման գծով</v>
      </c>
      <c r="C63" s="135">
        <f>+'Ekamut-caxs'!D62</f>
        <v>32</v>
      </c>
      <c r="D63" s="240"/>
      <c r="E63" s="55"/>
      <c r="F63" s="29"/>
      <c r="G63" s="29"/>
    </row>
    <row r="64" spans="1:7" s="42" customFormat="1" ht="18" customHeight="1">
      <c r="A64" s="35">
        <f t="shared" si="3"/>
        <v>18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3"/>
        <v>19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3"/>
        <v>20</v>
      </c>
      <c r="B66" s="244" t="str">
        <f>+'Ekamut-caxs'!B65</f>
        <v>Հայտարարության գծով</v>
      </c>
      <c r="C66" s="135">
        <f>+'Ekamut-caxs'!D65</f>
        <v>12</v>
      </c>
      <c r="D66" s="240"/>
      <c r="E66" s="55"/>
      <c r="F66" s="29"/>
      <c r="G66" s="29"/>
    </row>
    <row r="67" spans="1:7" s="42" customFormat="1" ht="18" hidden="1" customHeight="1">
      <c r="A67" s="35">
        <f t="shared" si="3"/>
        <v>21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21</v>
      </c>
      <c r="B68" s="244" t="str">
        <f>+'Ekamut-caxs'!B67</f>
        <v>Վերապատրաստման գծով</v>
      </c>
      <c r="C68" s="135">
        <f>+'Ekamut-caxs'!D67</f>
        <v>24</v>
      </c>
      <c r="D68" s="240"/>
      <c r="E68" s="55"/>
      <c r="F68" s="29"/>
      <c r="G68" s="29"/>
    </row>
    <row r="69" spans="1:7" s="42" customFormat="1" ht="18" hidden="1" customHeight="1">
      <c r="A69" s="35">
        <f t="shared" si="3"/>
        <v>22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3"/>
        <v>23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f>+A68+1</f>
        <v>22</v>
      </c>
      <c r="B71" s="244" t="str">
        <f>+'Ekamut-caxs'!B70</f>
        <v>Դուրսգրվող գույքի վերագնահատման գծով</v>
      </c>
      <c r="C71" s="135">
        <f>+'Ekamut-caxs'!D70</f>
        <v>15</v>
      </c>
      <c r="D71" s="240"/>
      <c r="E71" s="55" t="s">
        <v>288</v>
      </c>
      <c r="F71" s="29"/>
      <c r="G71" s="29"/>
    </row>
    <row r="72" spans="1:7" s="42" customFormat="1" ht="18" hidden="1" customHeight="1">
      <c r="A72" s="35">
        <f t="shared" si="3"/>
        <v>23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3"/>
        <v>24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24.1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24.200000000000003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24.300000000000004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f>+A71+1</f>
        <v>23</v>
      </c>
      <c r="B77" s="244" t="s">
        <v>36</v>
      </c>
      <c r="C77" s="135">
        <f>+'Deb. ev kreditor'!D59-'Deb. ev kreditor'!D55</f>
        <v>88.399999999999977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24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100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100</v>
      </c>
      <c r="D80" s="240"/>
      <c r="E80" s="55"/>
      <c r="F80" s="29"/>
      <c r="G80" s="29"/>
    </row>
    <row r="81" spans="1:7" s="399" customFormat="1" ht="15.75" customHeight="1">
      <c r="A81" s="387">
        <f t="shared" ref="A81:A86" si="4">+A80+0.1</f>
        <v>1.1000000000000001</v>
      </c>
      <c r="B81" s="388" t="s">
        <v>83</v>
      </c>
      <c r="C81" s="389">
        <v>100</v>
      </c>
      <c r="D81" s="396"/>
      <c r="E81" s="397"/>
      <c r="F81" s="398"/>
      <c r="G81" s="398"/>
    </row>
    <row r="82" spans="1:7" s="399" customFormat="1" ht="15.75" hidden="1" customHeight="1">
      <c r="A82" s="387">
        <f t="shared" si="4"/>
        <v>1.2000000000000002</v>
      </c>
      <c r="B82" s="388" t="s">
        <v>84</v>
      </c>
      <c r="C82" s="389"/>
      <c r="D82" s="396"/>
      <c r="E82" s="397"/>
      <c r="F82" s="398"/>
      <c r="G82" s="398"/>
    </row>
    <row r="83" spans="1:7" s="399" customFormat="1" ht="15.75" hidden="1" customHeight="1">
      <c r="A83" s="387">
        <f t="shared" si="4"/>
        <v>1.3000000000000003</v>
      </c>
      <c r="B83" s="388" t="s">
        <v>85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4"/>
        <v>1.4000000000000004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4"/>
        <v>1.5000000000000004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4"/>
        <v>1.6000000000000005</v>
      </c>
      <c r="B86" s="388"/>
      <c r="C86" s="389"/>
      <c r="D86" s="396"/>
      <c r="E86" s="397" t="s">
        <v>325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 hidden="1">
      <c r="A91" s="28" t="s">
        <v>55</v>
      </c>
      <c r="B91" s="422" t="s">
        <v>140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2241.0000000000073</v>
      </c>
      <c r="D94" s="424"/>
      <c r="E94" s="478" t="s">
        <v>185</v>
      </c>
      <c r="F94" s="478"/>
      <c r="G94" s="145"/>
    </row>
    <row r="95" spans="1:7" s="43" customFormat="1" ht="30" customHeight="1">
      <c r="A95" s="425"/>
      <c r="B95" s="426"/>
      <c r="E95" s="431">
        <v>66.3</v>
      </c>
      <c r="F95" s="52"/>
      <c r="G95" s="52"/>
    </row>
    <row r="96" spans="1:7" s="5" customFormat="1" ht="17.25" hidden="1">
      <c r="B96" s="427" t="s">
        <v>2</v>
      </c>
      <c r="C96" s="238" t="s">
        <v>326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">
        <v>327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9.5" customHeight="1">
      <c r="B102" s="469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6" zoomScaleSheetLayoutView="100" workbookViewId="0">
      <selection activeCell="H64" sqref="H64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9" t="s">
        <v>52</v>
      </c>
      <c r="B1" s="479"/>
      <c r="C1" s="479"/>
      <c r="D1" s="479"/>
      <c r="E1" s="479"/>
      <c r="F1" s="479"/>
    </row>
    <row r="2" spans="1:18" s="14" customFormat="1" ht="20.25">
      <c r="A2" s="475" t="str">
        <f>+'Ekamut-caxs'!A13:D13</f>
        <v>«Երևանի հ.12 մսուր-մանկապարտեզ» ՀՈԱԿ-ի</v>
      </c>
      <c r="B2" s="475"/>
      <c r="C2" s="475"/>
      <c r="D2" s="475"/>
      <c r="E2" s="475"/>
      <c r="F2" s="475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2" t="s">
        <v>257</v>
      </c>
      <c r="B3" s="482"/>
      <c r="C3" s="482"/>
      <c r="D3" s="482"/>
      <c r="E3" s="482"/>
      <c r="F3" s="482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280</v>
      </c>
      <c r="D5" s="127" t="s">
        <v>281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49762.6</v>
      </c>
      <c r="D6" s="147">
        <f>SUM(D7:D8,D11,D14:D18,D21:D22)</f>
        <v>47362.200000000004</v>
      </c>
      <c r="E6" s="147">
        <f t="shared" ref="E6:E63" si="0">D6-C6</f>
        <v>-2400.3999999999942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45195.6</v>
      </c>
      <c r="D7" s="139">
        <f>+'Ekamut-caxs'!D17</f>
        <v>42650</v>
      </c>
      <c r="E7" s="139">
        <f t="shared" si="0"/>
        <v>-2545.5999999999985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24</v>
      </c>
      <c r="D8" s="139">
        <f>SUM(D9:D10)</f>
        <v>0</v>
      </c>
      <c r="E8" s="139">
        <f t="shared" si="0"/>
        <v>-24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24</v>
      </c>
      <c r="D9" s="128">
        <f>+'Ekamut-caxs'!D19</f>
        <v>0</v>
      </c>
      <c r="E9" s="139">
        <f t="shared" si="0"/>
        <v>-24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252.5</v>
      </c>
      <c r="D11" s="139">
        <f>SUM(D12:D13)</f>
        <v>818.3</v>
      </c>
      <c r="E11" s="139">
        <f t="shared" si="0"/>
        <v>565.79999999999995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252.5</v>
      </c>
      <c r="D12" s="128">
        <f>+'Ekamut-caxs'!D22</f>
        <v>209.5</v>
      </c>
      <c r="E12" s="139">
        <f t="shared" si="0"/>
        <v>-43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/>
      <c r="D13" s="128">
        <f>+'Ekamut-caxs'!D23</f>
        <v>608.79999999999995</v>
      </c>
      <c r="E13" s="139">
        <f t="shared" si="0"/>
        <v>608.79999999999995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1260</v>
      </c>
      <c r="D14" s="139">
        <f>+'Ekamut-caxs'!D25</f>
        <v>903.3</v>
      </c>
      <c r="E14" s="139">
        <f t="shared" si="0"/>
        <v>-356.70000000000005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246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7</v>
      </c>
      <c r="B18" s="141" t="str">
        <f>+'Ekamut-caxs'!B29</f>
        <v xml:space="preserve">Պայմանով ստացված ակտիվներից, այդ թվում՝  </v>
      </c>
      <c r="C18" s="142">
        <f>SUM(C19:C20)</f>
        <v>3026.6</v>
      </c>
      <c r="D18" s="142">
        <f>SUM(D19:D20)</f>
        <v>2990.6</v>
      </c>
      <c r="E18" s="139">
        <f t="shared" si="0"/>
        <v>-36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8</v>
      </c>
      <c r="B19" s="183" t="str">
        <f>+'Ekamut-caxs'!B30</f>
        <v xml:space="preserve">ոչ ընթացիկ </v>
      </c>
      <c r="C19" s="128">
        <v>3026.6</v>
      </c>
      <c r="D19" s="129">
        <f>+'Ekamut-caxs'!D30</f>
        <v>2990.6</v>
      </c>
      <c r="E19" s="129">
        <f t="shared" si="0"/>
        <v>-36</v>
      </c>
      <c r="F19" s="128"/>
    </row>
    <row r="20" spans="1:18" ht="16.5">
      <c r="A20" s="35">
        <f t="shared" si="1"/>
        <v>9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f t="shared" si="1"/>
        <v>10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>
      <c r="A22" s="35">
        <f t="shared" si="1"/>
        <v>11</v>
      </c>
      <c r="B22" s="182" t="s">
        <v>225</v>
      </c>
      <c r="C22" s="140">
        <v>3.9</v>
      </c>
      <c r="D22" s="138">
        <f>+'Ekamut-caxs'!D33</f>
        <v>0</v>
      </c>
      <c r="E22" s="138">
        <f>D22-C22</f>
        <v>-3.9</v>
      </c>
      <c r="F22" s="138"/>
      <c r="G22" s="32" t="s">
        <v>284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49752.6</v>
      </c>
      <c r="D23" s="148">
        <f>SUM(D24,D27:D33,D37:D59,D61:D62)</f>
        <v>47410.499999999993</v>
      </c>
      <c r="E23" s="147">
        <f t="shared" si="0"/>
        <v>-2342.1000000000058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37243.1</v>
      </c>
      <c r="D24" s="142">
        <f>+'Ekamut-caxs'!D37</f>
        <v>34568.5</v>
      </c>
      <c r="E24" s="139">
        <f t="shared" si="0"/>
        <v>-2674.5999999999985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804</v>
      </c>
      <c r="D25" s="143">
        <v>600</v>
      </c>
      <c r="E25" s="129">
        <f>D25-C25</f>
        <v>-204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v>1452.8</v>
      </c>
      <c r="E26" s="130">
        <f>D26-C26</f>
        <v>1452.8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6679.2000000000007</v>
      </c>
      <c r="D27" s="142">
        <f>+'Ekamut-caxs'!D40</f>
        <v>5512.1</v>
      </c>
      <c r="E27" s="139">
        <f t="shared" si="0"/>
        <v>-1167.1000000000004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27">
      <c r="A28" s="35">
        <f>+A27+1</f>
        <v>3</v>
      </c>
      <c r="B28" s="141" t="str">
        <f>+'Ekamut-caxs'!B41</f>
        <v>Ջեռուցման գծով</v>
      </c>
      <c r="C28" s="140">
        <v>376.1</v>
      </c>
      <c r="D28" s="142">
        <f>+'Ekamut-caxs'!D41</f>
        <v>377.7</v>
      </c>
      <c r="E28" s="139">
        <f t="shared" si="0"/>
        <v>1.5999999999999659</v>
      </c>
      <c r="F28" s="128" t="s">
        <v>329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677.5</v>
      </c>
      <c r="D29" s="142">
        <f>+'Ekamut-caxs'!D42</f>
        <v>670.4</v>
      </c>
      <c r="E29" s="139">
        <f t="shared" si="0"/>
        <v>-7.1000000000000227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142.4</v>
      </c>
      <c r="D30" s="142">
        <f>+'Ekamut-caxs'!D43</f>
        <v>138.80000000000001</v>
      </c>
      <c r="E30" s="139">
        <f t="shared" si="0"/>
        <v>-3.5999999999999943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8.6999999999999993</v>
      </c>
      <c r="D31" s="142">
        <f>+'Ekamut-caxs'!D44</f>
        <v>8.6999999999999993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24</v>
      </c>
      <c r="D32" s="142">
        <f>+'Ekamut-caxs'!D45</f>
        <v>24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140</v>
      </c>
      <c r="D33" s="142">
        <f>SUM(D34:D36)</f>
        <v>140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60</v>
      </c>
      <c r="D34" s="143">
        <f>+'Ekamut-caxs'!D47</f>
        <v>60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20</v>
      </c>
      <c r="D35" s="143">
        <f>+'Ekamut-caxs'!D48</f>
        <v>20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60</v>
      </c>
      <c r="D36" s="143">
        <f>+'Ekamut-caxs'!D49</f>
        <v>60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441</v>
      </c>
      <c r="D38" s="142">
        <f>+'Ekamut-caxs'!D51</f>
        <v>441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1" t="str">
        <f>+'Ekamut-caxs'!B52</f>
        <v>Գրասենյակային ապրանքների գծով</v>
      </c>
      <c r="C39" s="140">
        <v>83.699999999999989</v>
      </c>
      <c r="D39" s="142">
        <f>+'Ekamut-caxs'!D52</f>
        <v>65</v>
      </c>
      <c r="E39" s="139">
        <f t="shared" si="0"/>
        <v>-18.699999999999989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200</v>
      </c>
      <c r="D40" s="142">
        <f>+'Ekamut-caxs'!D53</f>
        <v>150</v>
      </c>
      <c r="E40" s="139">
        <f t="shared" si="0"/>
        <v>-50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237">
        <f>-40.2+200</f>
        <v>159.80000000000001</v>
      </c>
      <c r="D41" s="142">
        <f>+'Ekamut-caxs'!D54</f>
        <v>100</v>
      </c>
      <c r="E41" s="139">
        <f>D41-C41</f>
        <v>-59.800000000000011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10</v>
      </c>
      <c r="D42" s="142">
        <f>+'Ekamut-caxs'!D55</f>
        <v>0</v>
      </c>
      <c r="E42" s="139">
        <f>D42-C42</f>
        <v>-10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75</v>
      </c>
      <c r="D43" s="142">
        <f>+'Ekamut-caxs'!D56</f>
        <v>75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125</v>
      </c>
      <c r="D44" s="142">
        <v>151</v>
      </c>
      <c r="E44" s="139">
        <f>D44-C44</f>
        <v>26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40.5</v>
      </c>
      <c r="D45" s="142">
        <f>+'Ekamut-caxs'!D58</f>
        <v>88.5</v>
      </c>
      <c r="E45" s="139">
        <f>D45-C45</f>
        <v>48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18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20</v>
      </c>
      <c r="B48" s="141" t="str">
        <f>+'Ekamut-caxs'!B61</f>
        <v>Գնումների համակարգողի ծառայության գծով</v>
      </c>
      <c r="C48" s="140">
        <v>105</v>
      </c>
      <c r="D48" s="142">
        <f>+'Ekamut-caxs'!D61</f>
        <v>105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21</v>
      </c>
      <c r="B49" s="141" t="str">
        <f>+'Ekamut-caxs'!B62</f>
        <v>Համակարգիչների տեխնիկական սպասարկման գծով</v>
      </c>
      <c r="C49" s="140">
        <v>32</v>
      </c>
      <c r="D49" s="142">
        <f>+'Ekamut-caxs'!D62</f>
        <v>32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22</v>
      </c>
      <c r="B50" s="141" t="str">
        <f>+'Ekamut-caxs'!B63</f>
        <v>Համակարգչային ծրագրի և կայքի սպասարկման գծով</v>
      </c>
      <c r="C50" s="138">
        <v>107</v>
      </c>
      <c r="D50" s="142">
        <f>+'Ekamut-caxs'!D63</f>
        <v>107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23</v>
      </c>
      <c r="B51" s="141" t="str">
        <f>+'Ekamut-caxs'!B64</f>
        <v>էլ․ստորագրության գծով</v>
      </c>
      <c r="C51" s="138"/>
      <c r="D51" s="142">
        <v>3</v>
      </c>
      <c r="E51" s="139">
        <f t="shared" ref="E51:E62" si="5">D51-C51</f>
        <v>3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24</v>
      </c>
      <c r="B52" s="141" t="str">
        <f>+'Ekamut-caxs'!B65</f>
        <v>Հայտարարության գծով</v>
      </c>
      <c r="C52" s="138">
        <v>24</v>
      </c>
      <c r="D52" s="142">
        <v>4</v>
      </c>
      <c r="E52" s="139">
        <f t="shared" si="5"/>
        <v>-20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25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26</v>
      </c>
      <c r="B54" s="141" t="str">
        <f>+'Ekamut-caxs'!B67</f>
        <v>Վերապատրաստման գծով</v>
      </c>
      <c r="C54" s="138">
        <v>24</v>
      </c>
      <c r="D54" s="142">
        <f>+'Ekamut-caxs'!D67</f>
        <v>24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27</v>
      </c>
      <c r="B55" s="182"/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8" customHeight="1">
      <c r="A56" s="35">
        <f t="shared" si="4"/>
        <v>28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285</v>
      </c>
    </row>
    <row r="57" spans="1:18" s="32" customFormat="1" ht="17.25">
      <c r="A57" s="35">
        <f t="shared" si="4"/>
        <v>29</v>
      </c>
      <c r="B57" s="182" t="str">
        <f>+'Ekamut-caxs'!B70</f>
        <v>Դուրսգրվող գույքի վերագնահատման գծով</v>
      </c>
      <c r="C57" s="138"/>
      <c r="D57" s="140">
        <v>15</v>
      </c>
      <c r="E57" s="138">
        <f>D57-C57</f>
        <v>15</v>
      </c>
      <c r="F57" s="250"/>
    </row>
    <row r="58" spans="1:18" s="32" customFormat="1" ht="17.25">
      <c r="A58" s="35">
        <f t="shared" si="4"/>
        <v>30</v>
      </c>
      <c r="B58" s="182" t="str">
        <f>+'Ekamut-caxs'!B71</f>
        <v>Կրակմարիչների լիցքավորում</v>
      </c>
      <c r="C58" s="138">
        <v>8</v>
      </c>
      <c r="D58" s="140"/>
      <c r="E58" s="138">
        <f>D58-C58</f>
        <v>-8</v>
      </c>
      <c r="F58" s="138"/>
    </row>
    <row r="59" spans="1:18" s="33" customFormat="1" ht="17.25">
      <c r="A59" s="35">
        <f t="shared" si="4"/>
        <v>31</v>
      </c>
      <c r="B59" s="141" t="str">
        <f>+'Ekamut-caxs'!B72</f>
        <v>Հիմնական միջոցների մաշվածության գծով, որից՝</v>
      </c>
      <c r="C59" s="138">
        <v>3026.6</v>
      </c>
      <c r="D59" s="142">
        <v>3026.6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32</v>
      </c>
      <c r="B60" s="183" t="str">
        <f>+'Ekamut-caxs'!B73</f>
        <v>պայմանով (անհատույց) ստացված</v>
      </c>
      <c r="C60" s="130">
        <v>3026.6</v>
      </c>
      <c r="D60" s="143">
        <v>3026.6</v>
      </c>
      <c r="E60" s="129">
        <f t="shared" si="5"/>
        <v>0</v>
      </c>
      <c r="F60" s="130"/>
      <c r="G60" s="79"/>
    </row>
    <row r="61" spans="1:18" s="33" customFormat="1" ht="17.25">
      <c r="A61" s="35">
        <f>+A59+1</f>
        <v>32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33</v>
      </c>
      <c r="B62" s="141" t="str">
        <f>+'Ekamut-caxs'!B75</f>
        <v>Այլ ծախսերի գծով</v>
      </c>
      <c r="C62" s="138"/>
      <c r="D62" s="142">
        <f>+'Ekamut-caxs'!D75</f>
        <v>1583.2</v>
      </c>
      <c r="E62" s="139">
        <f t="shared" si="5"/>
        <v>1583.2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v>0</v>
      </c>
      <c r="D63" s="147">
        <f>D6-D23</f>
        <v>-48.299999999988358</v>
      </c>
      <c r="E63" s="147">
        <f t="shared" si="0"/>
        <v>-48.299999999988358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1" t="s">
        <v>326</v>
      </c>
      <c r="E65" s="481"/>
      <c r="F65" s="65"/>
    </row>
    <row r="66" spans="1:6" ht="9.75" customHeight="1">
      <c r="B66" s="214"/>
      <c r="C66" s="215"/>
      <c r="D66" s="480" t="s">
        <v>5</v>
      </c>
      <c r="E66" s="480"/>
      <c r="F66" s="151"/>
    </row>
    <row r="67" spans="1:6" ht="24.75" customHeight="1">
      <c r="B67" s="212" t="s">
        <v>6</v>
      </c>
      <c r="C67" s="213"/>
      <c r="D67" s="481" t="s">
        <v>327</v>
      </c>
      <c r="E67" s="481"/>
      <c r="F67" s="65"/>
    </row>
    <row r="68" spans="1:6" ht="11.25" customHeight="1">
      <c r="B68" s="216"/>
      <c r="C68" s="215"/>
      <c r="D68" s="480" t="s">
        <v>5</v>
      </c>
      <c r="E68" s="480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H64" sqref="H64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4.8554687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9" t="s">
        <v>78</v>
      </c>
      <c r="B1" s="479"/>
      <c r="C1" s="479"/>
      <c r="D1" s="479"/>
      <c r="E1" s="479"/>
      <c r="F1" s="479"/>
    </row>
    <row r="2" spans="1:20" s="14" customFormat="1" ht="20.25">
      <c r="A2" s="475" t="str">
        <f>+'Ekamut-caxs'!A13:D13</f>
        <v>«Երևանի հ.12 մսուր-մանկապարտեզ» ՀՈԱԿ-ի</v>
      </c>
      <c r="B2" s="475"/>
      <c r="C2" s="475"/>
      <c r="D2" s="475"/>
      <c r="E2" s="475"/>
      <c r="F2" s="475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2" t="s">
        <v>258</v>
      </c>
      <c r="B3" s="482"/>
      <c r="C3" s="482"/>
      <c r="D3" s="482"/>
      <c r="E3" s="482"/>
      <c r="F3" s="482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280</v>
      </c>
      <c r="D5" s="127" t="s">
        <v>281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746.2</v>
      </c>
      <c r="D6" s="131">
        <f>+C6</f>
        <v>746.2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v>46832.1</v>
      </c>
      <c r="D7" s="136">
        <f>SUM(D8:D9,D12,D16:D22)</f>
        <v>44471.600000000006</v>
      </c>
      <c r="E7" s="136">
        <f>D7-C7</f>
        <v>-2360.4999999999927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45195.6</v>
      </c>
      <c r="D8" s="135">
        <f>+'Dramakan hosqer'!C21</f>
        <v>42650</v>
      </c>
      <c r="E8" s="135">
        <f>D8-C8</f>
        <v>-2545.5999999999985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24</v>
      </c>
      <c r="D9" s="135">
        <f>SUM(D10:D11)</f>
        <v>0</v>
      </c>
      <c r="E9" s="135">
        <f t="shared" ref="E9:E16" si="1">D9-C9</f>
        <v>-24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24</v>
      </c>
      <c r="D10" s="390">
        <f>+'Dramakan hosqer'!C23</f>
        <v>0</v>
      </c>
      <c r="E10" s="391">
        <v>-24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352.5</v>
      </c>
      <c r="D12" s="135">
        <f>SUM(D13:D15)</f>
        <v>918.3</v>
      </c>
      <c r="E12" s="135">
        <f t="shared" si="1"/>
        <v>565.79999999999995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252.5</v>
      </c>
      <c r="D13" s="390">
        <f>+'Dramakan hosqer'!C26</f>
        <v>209.5</v>
      </c>
      <c r="E13" s="391">
        <f t="shared" si="1"/>
        <v>-43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/>
      <c r="D14" s="390">
        <f>+'Dramakan hosqer'!C27</f>
        <v>608.79999999999995</v>
      </c>
      <c r="E14" s="391">
        <f t="shared" si="1"/>
        <v>608.79999999999995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100</v>
      </c>
      <c r="D15" s="390">
        <f>+'Dramakan hosqer'!C28</f>
        <v>100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1260</v>
      </c>
      <c r="D16" s="135">
        <f>+'Dramakan hosqer'!C29</f>
        <v>903.3</v>
      </c>
      <c r="E16" s="135">
        <f t="shared" si="1"/>
        <v>-356.70000000000005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283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46918.9</v>
      </c>
      <c r="D23" s="136">
        <f>+D24+D66+D78</f>
        <v>42983.799999999996</v>
      </c>
      <c r="E23" s="136">
        <f t="shared" si="0"/>
        <v>-3935.1000000000058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46818.9</v>
      </c>
      <c r="D24" s="136">
        <f>SUM(D25,D28:D34,D38:D60,D64:D65)</f>
        <v>42883.799999999996</v>
      </c>
      <c r="E24" s="136">
        <f t="shared" si="0"/>
        <v>-3935.1000000000058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37243.1</v>
      </c>
      <c r="D25" s="135">
        <f>+'Dramakan hosqer'!C38</f>
        <v>34568.5</v>
      </c>
      <c r="E25" s="135">
        <f t="shared" si="0"/>
        <v>-2674.5999999999985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804</v>
      </c>
      <c r="D26" s="390">
        <f>+'Dramakan hosqer'!C39</f>
        <v>491</v>
      </c>
      <c r="E26" s="391">
        <f t="shared" si="0"/>
        <v>-313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/>
      <c r="E27" s="391">
        <f t="shared" si="0"/>
        <v>0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6679.2000000000007</v>
      </c>
      <c r="D28" s="135">
        <f>+'Dramakan hosqer'!C41</f>
        <v>5512.1</v>
      </c>
      <c r="E28" s="135">
        <f t="shared" si="0"/>
        <v>-1167.1000000000004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376.1</v>
      </c>
      <c r="D29" s="135">
        <f>+'Dramakan hosqer'!C42</f>
        <v>377.7</v>
      </c>
      <c r="E29" s="135">
        <f t="shared" si="0"/>
        <v>1.5999999999999659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677.5</v>
      </c>
      <c r="D30" s="135">
        <f>+'Dramakan hosqer'!C43</f>
        <v>670.4</v>
      </c>
      <c r="E30" s="135">
        <f t="shared" si="0"/>
        <v>-7.1000000000000227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136.9</v>
      </c>
      <c r="D31" s="135">
        <f>+'Dramakan hosqer'!C44</f>
        <v>133.5</v>
      </c>
      <c r="E31" s="135">
        <f t="shared" si="0"/>
        <v>-3.4000000000000057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8.6999999999999993</v>
      </c>
      <c r="D32" s="135">
        <f>+'Dramakan hosqer'!C45</f>
        <v>8.6999999999999993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24</v>
      </c>
      <c r="D33" s="135">
        <f>+'Dramakan hosqer'!C46</f>
        <v>24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140</v>
      </c>
      <c r="D34" s="135">
        <f>SUM(D35:D37)</f>
        <v>140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60</v>
      </c>
      <c r="D35" s="390">
        <f>+'Dramakan hosqer'!C48</f>
        <v>60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20</v>
      </c>
      <c r="D36" s="390">
        <f>+'Dramakan hosqer'!C49</f>
        <v>20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60</v>
      </c>
      <c r="D37" s="390">
        <f>+'Dramakan hosqer'!C50</f>
        <v>60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441</v>
      </c>
      <c r="D39" s="135">
        <f>+'Dramakan hosqer'!C52</f>
        <v>441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83.699999999999989</v>
      </c>
      <c r="D40" s="135">
        <f>+'Dramakan hosqer'!C53</f>
        <v>65</v>
      </c>
      <c r="E40" s="135">
        <f t="shared" si="0"/>
        <v>-18.699999999999989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200</v>
      </c>
      <c r="D41" s="135">
        <f>+'Dramakan hosqer'!C54</f>
        <v>150</v>
      </c>
      <c r="E41" s="135">
        <f t="shared" si="0"/>
        <v>-50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159.80000000000001</v>
      </c>
      <c r="D42" s="135">
        <f>+'Dramakan hosqer'!C55</f>
        <v>100</v>
      </c>
      <c r="E42" s="135">
        <f t="shared" si="0"/>
        <v>-59.800000000000011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10</v>
      </c>
      <c r="D43" s="135">
        <f>+'Dramakan hosqer'!C56</f>
        <v>0</v>
      </c>
      <c r="E43" s="135">
        <f t="shared" si="0"/>
        <v>-10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75</v>
      </c>
      <c r="D44" s="135">
        <f>+'Dramakan hosqer'!C57</f>
        <v>75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125</v>
      </c>
      <c r="D45" s="468">
        <v>151</v>
      </c>
      <c r="E45" s="135">
        <f t="shared" si="0"/>
        <v>26</v>
      </c>
      <c r="F45" s="134" t="s">
        <v>330</v>
      </c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40.5</v>
      </c>
      <c r="D46" s="468">
        <f>+'Dramakan hosqer'!C59</f>
        <v>88.5</v>
      </c>
      <c r="E46" s="135">
        <f t="shared" si="0"/>
        <v>48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105</v>
      </c>
      <c r="D49" s="135">
        <f>+'Dramakan hosqer'!C62</f>
        <v>105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>
        <v>32</v>
      </c>
      <c r="D50" s="135">
        <f>+'Dramakan hosqer'!C63</f>
        <v>32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/>
      <c r="D52" s="135">
        <v>3</v>
      </c>
      <c r="E52" s="135">
        <f t="shared" si="0"/>
        <v>3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>
        <v>24</v>
      </c>
      <c r="D53" s="135">
        <v>4</v>
      </c>
      <c r="E53" s="135">
        <f t="shared" si="0"/>
        <v>-20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>
        <v>24</v>
      </c>
      <c r="D55" s="135">
        <f>+'Dramakan hosqer'!C68</f>
        <v>24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28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/>
      <c r="D58" s="135">
        <v>15</v>
      </c>
      <c r="E58" s="135">
        <f>D58-C58</f>
        <v>15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hosqer'!B72</f>
        <v>Կրակմարիչների լիցքավորում</v>
      </c>
      <c r="C59" s="134">
        <v>18</v>
      </c>
      <c r="D59" s="135">
        <f>+'Dramakan hosqer'!C72</f>
        <v>0</v>
      </c>
      <c r="E59" s="135">
        <f>D59-C59</f>
        <v>-18</v>
      </c>
      <c r="F59" s="134"/>
      <c r="G59" s="54" t="s">
        <v>285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customHeight="1">
      <c r="A61" s="387">
        <f>+A60+0.1</f>
        <v>31.1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customHeight="1">
      <c r="A62" s="387">
        <f t="shared" ref="A62:A63" si="6">+A61+0.1</f>
        <v>31.200000000000003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customHeight="1">
      <c r="A63" s="387">
        <f t="shared" si="6"/>
        <v>31.300000000000004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88.4</v>
      </c>
      <c r="D64" s="135">
        <f>+'Dramakan hosqer'!C77</f>
        <v>88.399999999999977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100</v>
      </c>
      <c r="D66" s="136">
        <f>+D67+D74</f>
        <v>100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100</v>
      </c>
      <c r="D67" s="135">
        <f>SUM(D68:D73)</f>
        <v>100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>
        <v>100</v>
      </c>
      <c r="D68" s="390">
        <f>+'Dramakan hosqer'!C81</f>
        <v>100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659.39999999999418</v>
      </c>
      <c r="D81" s="136">
        <f>D6+D7-D23</f>
        <v>2234.0000000000073</v>
      </c>
      <c r="E81" s="136">
        <f t="shared" si="7"/>
        <v>1574.6000000000131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4" t="s">
        <v>326</v>
      </c>
      <c r="E83" s="481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3" t="s">
        <v>91</v>
      </c>
      <c r="E84" s="483"/>
      <c r="F84" s="153"/>
    </row>
    <row r="85" spans="1:20" s="11" customFormat="1" ht="22.5" customHeight="1">
      <c r="A85" s="12"/>
      <c r="B85" s="220" t="s">
        <v>6</v>
      </c>
      <c r="C85" s="215"/>
      <c r="D85" s="481" t="s">
        <v>327</v>
      </c>
      <c r="E85" s="481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3" t="s">
        <v>91</v>
      </c>
      <c r="E86" s="483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H64" sqref="H64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0" t="s">
        <v>66</v>
      </c>
      <c r="B1" s="490"/>
      <c r="C1" s="490"/>
      <c r="D1" s="490"/>
      <c r="E1" s="490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1" t="str">
        <f>+'Ekamut-caxs'!A13:D13</f>
        <v>«Երևանի հ.12 մսուր-մանկապարտեզ» ՀՈԱԿ-ի</v>
      </c>
      <c r="B2" s="492"/>
      <c r="C2" s="492"/>
      <c r="D2" s="492"/>
      <c r="E2" s="49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3" t="s">
        <v>143</v>
      </c>
      <c r="B3" s="493"/>
      <c r="C3" s="493"/>
      <c r="D3" s="493"/>
      <c r="E3" s="49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4" t="s">
        <v>242</v>
      </c>
      <c r="B4" s="494"/>
      <c r="C4" s="494"/>
      <c r="D4" s="494"/>
      <c r="E4" s="494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5" t="s">
        <v>148</v>
      </c>
      <c r="B7" s="496"/>
      <c r="C7" s="496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123.8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>
        <v>1.3</v>
      </c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>
        <v>0.5</v>
      </c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93.7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>
        <v>24.8</v>
      </c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>
        <v>3.5</v>
      </c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123.8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5" t="s">
        <v>173</v>
      </c>
      <c r="B35" s="496"/>
      <c r="C35" s="496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/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13.3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31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44.1</v>
      </c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547.5</v>
      </c>
      <c r="E54" s="22"/>
      <c r="F54" s="150">
        <f>SUM(D36:D53)</f>
        <v>88.4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547.5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635.9</v>
      </c>
      <c r="E59" s="119"/>
      <c r="F59" s="335">
        <f>+D59-D55</f>
        <v>88.399999999999977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243</v>
      </c>
      <c r="C62" s="118">
        <v>679.4</v>
      </c>
      <c r="D62" s="485" t="s">
        <v>176</v>
      </c>
      <c r="E62" s="486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87" t="s">
        <v>326</v>
      </c>
      <c r="E64" s="487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88" t="s">
        <v>91</v>
      </c>
      <c r="E65" s="488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87" t="s">
        <v>328</v>
      </c>
      <c r="E66" s="487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89" t="s">
        <v>91</v>
      </c>
      <c r="E67" s="489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H64" sqref="H64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1" t="s">
        <v>66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</row>
    <row r="2" spans="1:15" s="258" customFormat="1" ht="21.75" customHeight="1">
      <c r="A2" s="500" t="str">
        <f>+'Ekamut-caxs'!A13</f>
        <v>«Երևանի հ.12 մսուր-մանկապարտեզ» ՀՈԱԿ-ի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</row>
    <row r="3" spans="1:15" s="258" customFormat="1" ht="21" customHeight="1">
      <c r="A3" s="500" t="s">
        <v>92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</row>
    <row r="4" spans="1:15" ht="21" customHeight="1"/>
    <row r="5" spans="1:15" s="263" customFormat="1" ht="19.5" customHeight="1">
      <c r="A5" s="497" t="s">
        <v>113</v>
      </c>
      <c r="B5" s="497" t="s">
        <v>93</v>
      </c>
      <c r="C5" s="498" t="s">
        <v>94</v>
      </c>
      <c r="D5" s="498"/>
      <c r="E5" s="498"/>
      <c r="F5" s="498"/>
      <c r="G5" s="498" t="s">
        <v>95</v>
      </c>
      <c r="H5" s="498"/>
      <c r="I5" s="498"/>
      <c r="J5" s="498"/>
      <c r="K5" s="498" t="s">
        <v>133</v>
      </c>
      <c r="L5" s="498"/>
      <c r="M5" s="498"/>
      <c r="N5" s="498"/>
      <c r="O5" s="498"/>
    </row>
    <row r="6" spans="1:15" s="265" customFormat="1" ht="51" customHeight="1">
      <c r="A6" s="497"/>
      <c r="B6" s="497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516</v>
      </c>
      <c r="D7" s="269">
        <v>74149.2</v>
      </c>
      <c r="E7" s="270">
        <v>444</v>
      </c>
      <c r="F7" s="271">
        <f>IF((E7&lt;10000), E7*143.7, E7*107.1)</f>
        <v>63802.799999999996</v>
      </c>
      <c r="G7" s="268">
        <v>1078.5899999999999</v>
      </c>
      <c r="H7" s="269">
        <v>56897.4</v>
      </c>
      <c r="I7" s="270">
        <v>1066.3</v>
      </c>
      <c r="J7" s="271">
        <v>55995</v>
      </c>
      <c r="K7" s="272">
        <v>18</v>
      </c>
      <c r="L7" s="270">
        <v>115</v>
      </c>
      <c r="M7" s="273">
        <f>+L7*200.47</f>
        <v>23054.05</v>
      </c>
      <c r="N7" s="274">
        <f>+L7*7.94904</f>
        <v>914.13959999999997</v>
      </c>
      <c r="O7" s="273">
        <f>+N7+M7</f>
        <v>23968.189599999998</v>
      </c>
    </row>
    <row r="8" spans="1:15" ht="19.5" customHeight="1">
      <c r="A8" s="266">
        <v>2</v>
      </c>
      <c r="B8" s="267" t="s">
        <v>97</v>
      </c>
      <c r="C8" s="268">
        <v>533</v>
      </c>
      <c r="D8" s="269">
        <v>76592.100000000006</v>
      </c>
      <c r="E8" s="270">
        <v>479</v>
      </c>
      <c r="F8" s="271">
        <f t="shared" ref="F8:F18" si="0">IF((E8&lt;10000), E8*143.7, E8*107.1)</f>
        <v>68832.299999999988</v>
      </c>
      <c r="G8" s="268">
        <v>997.81</v>
      </c>
      <c r="H8" s="269">
        <v>52444.28</v>
      </c>
      <c r="I8" s="270">
        <v>1142.43</v>
      </c>
      <c r="J8" s="271">
        <v>60076</v>
      </c>
      <c r="K8" s="272">
        <v>97</v>
      </c>
      <c r="L8" s="270">
        <v>23</v>
      </c>
      <c r="M8" s="273">
        <f t="shared" ref="M8:M18" si="1">+L8*200.47</f>
        <v>4610.8100000000004</v>
      </c>
      <c r="N8" s="274">
        <f t="shared" ref="N8:N18" si="2">+L8*7.94904</f>
        <v>182.82792000000001</v>
      </c>
      <c r="O8" s="273">
        <f t="shared" ref="O8:O18" si="3">+N8+M8</f>
        <v>4793.6379200000001</v>
      </c>
    </row>
    <row r="9" spans="1:15" ht="19.5" customHeight="1">
      <c r="A9" s="266">
        <v>3</v>
      </c>
      <c r="B9" s="267" t="s">
        <v>98</v>
      </c>
      <c r="C9" s="268">
        <v>330</v>
      </c>
      <c r="D9" s="269">
        <v>47421</v>
      </c>
      <c r="E9" s="270">
        <v>368</v>
      </c>
      <c r="F9" s="271">
        <f t="shared" si="0"/>
        <v>52881.599999999999</v>
      </c>
      <c r="G9" s="268">
        <v>1048.18</v>
      </c>
      <c r="H9" s="269">
        <v>55148</v>
      </c>
      <c r="I9" s="270">
        <v>1082</v>
      </c>
      <c r="J9" s="271">
        <v>56737</v>
      </c>
      <c r="K9" s="272">
        <v>30</v>
      </c>
      <c r="L9" s="270">
        <v>60</v>
      </c>
      <c r="M9" s="273">
        <f t="shared" si="1"/>
        <v>12028.2</v>
      </c>
      <c r="N9" s="274">
        <f t="shared" si="2"/>
        <v>476.94240000000002</v>
      </c>
      <c r="O9" s="273">
        <f t="shared" si="3"/>
        <v>12505.142400000001</v>
      </c>
    </row>
    <row r="10" spans="1:15" ht="19.5" customHeight="1">
      <c r="A10" s="266">
        <v>4</v>
      </c>
      <c r="B10" s="267" t="s">
        <v>99</v>
      </c>
      <c r="C10" s="272">
        <v>215</v>
      </c>
      <c r="D10" s="275">
        <v>30895.499999999996</v>
      </c>
      <c r="E10" s="270">
        <v>106</v>
      </c>
      <c r="F10" s="271">
        <f t="shared" si="0"/>
        <v>15232.199999999999</v>
      </c>
      <c r="G10" s="268">
        <v>909.28</v>
      </c>
      <c r="H10" s="275">
        <v>43390.54</v>
      </c>
      <c r="I10" s="270">
        <v>947</v>
      </c>
      <c r="J10" s="271">
        <v>49841</v>
      </c>
      <c r="K10" s="272">
        <v>45</v>
      </c>
      <c r="L10" s="270">
        <v>46</v>
      </c>
      <c r="M10" s="273">
        <f t="shared" si="1"/>
        <v>9221.6200000000008</v>
      </c>
      <c r="N10" s="274">
        <f t="shared" si="2"/>
        <v>365.65584000000001</v>
      </c>
      <c r="O10" s="273">
        <f t="shared" si="3"/>
        <v>9587.2758400000002</v>
      </c>
    </row>
    <row r="11" spans="1:15" ht="19.5" customHeight="1">
      <c r="A11" s="266">
        <v>5</v>
      </c>
      <c r="B11" s="267" t="s">
        <v>100</v>
      </c>
      <c r="C11" s="272">
        <v>66</v>
      </c>
      <c r="D11" s="275">
        <v>8622</v>
      </c>
      <c r="E11" s="270">
        <v>90</v>
      </c>
      <c r="F11" s="271">
        <f t="shared" si="0"/>
        <v>12932.999999999998</v>
      </c>
      <c r="G11" s="268">
        <v>1032.94</v>
      </c>
      <c r="H11" s="275">
        <v>54402.63</v>
      </c>
      <c r="I11" s="270">
        <v>1002</v>
      </c>
      <c r="J11" s="271">
        <v>56737</v>
      </c>
      <c r="K11" s="272">
        <v>43</v>
      </c>
      <c r="L11" s="270">
        <v>53</v>
      </c>
      <c r="M11" s="273">
        <f t="shared" si="1"/>
        <v>10624.91</v>
      </c>
      <c r="N11" s="274">
        <f t="shared" si="2"/>
        <v>421.29912000000002</v>
      </c>
      <c r="O11" s="273">
        <f t="shared" si="3"/>
        <v>11046.20912</v>
      </c>
    </row>
    <row r="12" spans="1:15" ht="19.5" customHeight="1">
      <c r="A12" s="266">
        <v>6</v>
      </c>
      <c r="B12" s="267" t="s">
        <v>101</v>
      </c>
      <c r="C12" s="272">
        <v>61</v>
      </c>
      <c r="D12" s="275">
        <v>8765.6999999999989</v>
      </c>
      <c r="E12" s="270">
        <v>77</v>
      </c>
      <c r="F12" s="271">
        <f t="shared" si="0"/>
        <v>11064.9</v>
      </c>
      <c r="G12" s="268">
        <v>1030.1199999999999</v>
      </c>
      <c r="H12" s="275">
        <v>54310.22</v>
      </c>
      <c r="I12" s="270">
        <v>920</v>
      </c>
      <c r="J12" s="271">
        <v>50827</v>
      </c>
      <c r="K12" s="272">
        <v>37</v>
      </c>
      <c r="L12" s="270">
        <v>87</v>
      </c>
      <c r="M12" s="273">
        <f t="shared" si="1"/>
        <v>17440.89</v>
      </c>
      <c r="N12" s="274">
        <f t="shared" si="2"/>
        <v>691.56647999999996</v>
      </c>
      <c r="O12" s="273">
        <f t="shared" si="3"/>
        <v>18132.456480000001</v>
      </c>
    </row>
    <row r="13" spans="1:15" ht="19.5" customHeight="1">
      <c r="A13" s="266">
        <v>7</v>
      </c>
      <c r="B13" s="267" t="s">
        <v>102</v>
      </c>
      <c r="C13" s="272">
        <v>56</v>
      </c>
      <c r="D13" s="275">
        <v>8047.1999999999989</v>
      </c>
      <c r="E13" s="270">
        <v>63</v>
      </c>
      <c r="F13" s="271">
        <v>9108</v>
      </c>
      <c r="G13" s="268">
        <v>1091.47</v>
      </c>
      <c r="H13" s="275">
        <v>57442.32</v>
      </c>
      <c r="I13" s="270">
        <v>1060</v>
      </c>
      <c r="J13" s="271">
        <v>50827</v>
      </c>
      <c r="K13" s="272">
        <v>15</v>
      </c>
      <c r="L13" s="270">
        <v>5</v>
      </c>
      <c r="M13" s="273">
        <f t="shared" si="1"/>
        <v>1002.35</v>
      </c>
      <c r="N13" s="274">
        <f t="shared" si="2"/>
        <v>39.745199999999997</v>
      </c>
      <c r="O13" s="273">
        <f t="shared" si="3"/>
        <v>1042.0952</v>
      </c>
    </row>
    <row r="14" spans="1:15" ht="19.5" customHeight="1">
      <c r="A14" s="266">
        <v>8</v>
      </c>
      <c r="B14" s="276" t="s">
        <v>103</v>
      </c>
      <c r="C14" s="272">
        <v>51</v>
      </c>
      <c r="D14" s="275">
        <v>7328.7</v>
      </c>
      <c r="E14" s="270">
        <v>45</v>
      </c>
      <c r="F14" s="271">
        <f t="shared" si="0"/>
        <v>6466.4999999999991</v>
      </c>
      <c r="G14" s="268">
        <v>1067.07</v>
      </c>
      <c r="H14" s="275">
        <v>56141.5</v>
      </c>
      <c r="I14" s="270">
        <v>1058</v>
      </c>
      <c r="J14" s="271">
        <v>55809</v>
      </c>
      <c r="K14" s="272">
        <v>2</v>
      </c>
      <c r="L14" s="270">
        <v>3</v>
      </c>
      <c r="M14" s="273">
        <f t="shared" si="1"/>
        <v>601.41</v>
      </c>
      <c r="N14" s="274">
        <f t="shared" si="2"/>
        <v>23.84712</v>
      </c>
      <c r="O14" s="273">
        <f t="shared" si="3"/>
        <v>625.25711999999999</v>
      </c>
    </row>
    <row r="15" spans="1:15" ht="19.5" customHeight="1">
      <c r="A15" s="266">
        <v>9</v>
      </c>
      <c r="B15" s="276" t="s">
        <v>104</v>
      </c>
      <c r="C15" s="272">
        <v>56</v>
      </c>
      <c r="D15" s="275">
        <v>8334.5999999999985</v>
      </c>
      <c r="E15" s="270">
        <v>73</v>
      </c>
      <c r="F15" s="271">
        <f t="shared" si="0"/>
        <v>10490.099999999999</v>
      </c>
      <c r="G15" s="268">
        <v>1074.73</v>
      </c>
      <c r="H15" s="275">
        <v>56629.66</v>
      </c>
      <c r="I15" s="270">
        <v>1047</v>
      </c>
      <c r="J15" s="271">
        <v>55291</v>
      </c>
      <c r="K15" s="272">
        <v>43</v>
      </c>
      <c r="L15" s="270">
        <v>26</v>
      </c>
      <c r="M15" s="273">
        <f t="shared" si="1"/>
        <v>5212.22</v>
      </c>
      <c r="N15" s="274">
        <f t="shared" si="2"/>
        <v>206.67504</v>
      </c>
      <c r="O15" s="273">
        <f t="shared" si="3"/>
        <v>5418.8950400000003</v>
      </c>
    </row>
    <row r="16" spans="1:15" ht="19.5" customHeight="1">
      <c r="A16" s="266">
        <v>10</v>
      </c>
      <c r="B16" s="276" t="s">
        <v>105</v>
      </c>
      <c r="C16" s="272">
        <v>68</v>
      </c>
      <c r="D16" s="275">
        <v>9771.5999999999985</v>
      </c>
      <c r="E16" s="270">
        <v>148</v>
      </c>
      <c r="F16" s="271">
        <f t="shared" si="0"/>
        <v>21267.599999999999</v>
      </c>
      <c r="G16" s="272">
        <v>1202.3900000000001</v>
      </c>
      <c r="H16" s="275">
        <v>63416.62</v>
      </c>
      <c r="I16" s="270">
        <v>1117</v>
      </c>
      <c r="J16" s="271">
        <v>59081</v>
      </c>
      <c r="K16" s="272">
        <v>40</v>
      </c>
      <c r="L16" s="270">
        <v>38</v>
      </c>
      <c r="M16" s="273">
        <f t="shared" si="1"/>
        <v>7617.86</v>
      </c>
      <c r="N16" s="274">
        <f t="shared" si="2"/>
        <v>302.06351999999998</v>
      </c>
      <c r="O16" s="273">
        <f t="shared" si="3"/>
        <v>7919.9235199999994</v>
      </c>
    </row>
    <row r="17" spans="1:15" ht="19.5" customHeight="1">
      <c r="A17" s="266">
        <v>11</v>
      </c>
      <c r="B17" s="276" t="s">
        <v>106</v>
      </c>
      <c r="C17" s="272">
        <v>229</v>
      </c>
      <c r="D17" s="275">
        <v>32907.299999999996</v>
      </c>
      <c r="E17" s="467">
        <f>+C17</f>
        <v>229</v>
      </c>
      <c r="F17" s="271">
        <f t="shared" si="0"/>
        <v>32907.299999999996</v>
      </c>
      <c r="G17" s="272">
        <v>1286.6300000000001</v>
      </c>
      <c r="H17" s="275">
        <v>67925.289999999994</v>
      </c>
      <c r="I17" s="270">
        <f>+G7</f>
        <v>1078.5899999999999</v>
      </c>
      <c r="J17" s="271">
        <f t="shared" ref="J17:J18" si="4">+I17*53.48</f>
        <v>57682.99319999999</v>
      </c>
      <c r="K17" s="270">
        <v>24</v>
      </c>
      <c r="L17" s="270">
        <f>+K7</f>
        <v>18</v>
      </c>
      <c r="M17" s="273">
        <f t="shared" si="1"/>
        <v>3608.46</v>
      </c>
      <c r="N17" s="274">
        <f t="shared" si="2"/>
        <v>143.08271999999999</v>
      </c>
      <c r="O17" s="273">
        <f t="shared" si="3"/>
        <v>3751.5427199999999</v>
      </c>
    </row>
    <row r="18" spans="1:15" ht="19.5" customHeight="1">
      <c r="A18" s="266">
        <v>12</v>
      </c>
      <c r="B18" s="276" t="s">
        <v>107</v>
      </c>
      <c r="C18" s="272">
        <v>506</v>
      </c>
      <c r="D18" s="275">
        <v>72712.2</v>
      </c>
      <c r="E18" s="270">
        <f>+C18</f>
        <v>506</v>
      </c>
      <c r="F18" s="271">
        <f t="shared" si="0"/>
        <v>72712.2</v>
      </c>
      <c r="G18" s="272">
        <v>1150.01</v>
      </c>
      <c r="H18" s="275">
        <v>60342.93</v>
      </c>
      <c r="I18" s="270">
        <f>+G18</f>
        <v>1150.01</v>
      </c>
      <c r="J18" s="271">
        <f t="shared" si="4"/>
        <v>61502.534799999994</v>
      </c>
      <c r="K18" s="270">
        <v>192</v>
      </c>
      <c r="L18" s="270">
        <f>+K18</f>
        <v>192</v>
      </c>
      <c r="M18" s="273">
        <f t="shared" si="1"/>
        <v>38490.239999999998</v>
      </c>
      <c r="N18" s="274">
        <f t="shared" si="2"/>
        <v>1526.21568</v>
      </c>
      <c r="O18" s="273">
        <f t="shared" si="3"/>
        <v>40016.455679999999</v>
      </c>
    </row>
    <row r="19" spans="1:15" ht="32.25" customHeight="1">
      <c r="A19" s="278"/>
      <c r="B19" s="262" t="s">
        <v>89</v>
      </c>
      <c r="C19" s="279">
        <f t="shared" ref="C19:K19" si="5">SUM(C7:C18)</f>
        <v>2687</v>
      </c>
      <c r="D19" s="280">
        <f t="shared" si="5"/>
        <v>385547.1</v>
      </c>
      <c r="E19" s="279">
        <f t="shared" si="5"/>
        <v>2628</v>
      </c>
      <c r="F19" s="280">
        <f>SUM(F7:F18)</f>
        <v>377698.5</v>
      </c>
      <c r="G19" s="279">
        <f>SUM(G7:G18)</f>
        <v>12969.22</v>
      </c>
      <c r="H19" s="280">
        <f>SUM(H7:H18)</f>
        <v>678491.39</v>
      </c>
      <c r="I19" s="279">
        <f>SUM(I7:I18)</f>
        <v>12670.33</v>
      </c>
      <c r="J19" s="280">
        <f>SUM(J7:J18)</f>
        <v>670406.52800000005</v>
      </c>
      <c r="K19" s="279">
        <f t="shared" si="5"/>
        <v>586</v>
      </c>
      <c r="L19" s="279">
        <f>SUM(L7:L18)</f>
        <v>666</v>
      </c>
      <c r="M19" s="280">
        <f>SUM(M7:M18)</f>
        <v>133513.02000000002</v>
      </c>
      <c r="N19" s="281">
        <f>SUM(N7:N18)</f>
        <v>5294.0606399999997</v>
      </c>
      <c r="O19" s="280">
        <f>SUM(O7:O18)</f>
        <v>138807.08064</v>
      </c>
    </row>
    <row r="20" spans="1:15" ht="21.75" customHeight="1">
      <c r="B20" s="282"/>
      <c r="C20" s="283"/>
      <c r="D20" s="284"/>
      <c r="E20" s="283"/>
      <c r="F20" s="284">
        <f>ROUND(F19/1000,1)</f>
        <v>377.7</v>
      </c>
      <c r="G20" s="283"/>
      <c r="H20" s="284"/>
      <c r="I20" s="283"/>
      <c r="J20" s="284">
        <f>ROUND(J19/1000,1)</f>
        <v>670.4</v>
      </c>
      <c r="K20" s="283"/>
      <c r="L20" s="283"/>
      <c r="M20" s="284">
        <f>ROUND(M19/1000,1)</f>
        <v>133.5</v>
      </c>
      <c r="N20" s="284">
        <f t="shared" ref="N20:O20" si="6">ROUND(N19/1000,1)</f>
        <v>5.3</v>
      </c>
      <c r="O20" s="284">
        <f t="shared" si="6"/>
        <v>138.80000000000001</v>
      </c>
    </row>
    <row r="21" spans="1:15" ht="33.75" customHeight="1" thickBot="1">
      <c r="B21" s="504" t="s">
        <v>236</v>
      </c>
      <c r="C21" s="504"/>
      <c r="D21" s="504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377.7</v>
      </c>
      <c r="G27" s="319" t="s">
        <v>237</v>
      </c>
      <c r="H27" s="317" t="s">
        <v>237</v>
      </c>
      <c r="I27" s="317" t="s">
        <v>237</v>
      </c>
      <c r="J27" s="318">
        <f>J20-J26</f>
        <v>670.4</v>
      </c>
      <c r="K27" s="319" t="s">
        <v>237</v>
      </c>
      <c r="L27" s="317" t="s">
        <v>237</v>
      </c>
      <c r="M27" s="320">
        <f>M20-M26</f>
        <v>133.5</v>
      </c>
      <c r="N27" s="315" t="s">
        <v>237</v>
      </c>
      <c r="O27" s="318">
        <f>+O20-M26</f>
        <v>138.80000000000001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0" t="s">
        <v>2</v>
      </c>
      <c r="D30" s="500"/>
      <c r="E30" s="259"/>
      <c r="F30" s="259"/>
      <c r="G30" s="505"/>
      <c r="H30" s="505"/>
      <c r="I30" s="325"/>
      <c r="J30" s="502" t="s">
        <v>326</v>
      </c>
      <c r="K30" s="502"/>
      <c r="M30" s="286"/>
    </row>
    <row r="31" spans="1:15" s="258" customFormat="1">
      <c r="C31" s="326"/>
      <c r="D31" s="326"/>
      <c r="E31" s="327"/>
      <c r="F31" s="327"/>
      <c r="G31" s="503" t="s">
        <v>90</v>
      </c>
      <c r="H31" s="503"/>
      <c r="I31" s="328"/>
      <c r="J31" s="503" t="s">
        <v>108</v>
      </c>
      <c r="K31" s="503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2"/>
      <c r="H32" s="502"/>
      <c r="I32" s="330"/>
      <c r="J32" s="502" t="s">
        <v>327</v>
      </c>
      <c r="K32" s="502"/>
    </row>
    <row r="33" spans="3:13" s="258" customFormat="1">
      <c r="C33" s="285"/>
      <c r="D33" s="285"/>
      <c r="G33" s="503" t="s">
        <v>90</v>
      </c>
      <c r="H33" s="503"/>
      <c r="I33" s="328"/>
      <c r="J33" s="503" t="s">
        <v>108</v>
      </c>
      <c r="K33" s="503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499" t="s">
        <v>205</v>
      </c>
      <c r="J36" s="499"/>
      <c r="K36" s="334"/>
      <c r="L36" s="499" t="s">
        <v>240</v>
      </c>
      <c r="M36" s="499"/>
    </row>
    <row r="37" spans="3:13">
      <c r="C37" s="332"/>
      <c r="D37" s="332"/>
      <c r="E37" s="499" t="s">
        <v>204</v>
      </c>
      <c r="F37" s="499"/>
      <c r="I37" s="499"/>
      <c r="J37" s="499"/>
      <c r="K37" s="334"/>
      <c r="L37" s="499"/>
      <c r="M37" s="499"/>
    </row>
    <row r="38" spans="3:13">
      <c r="C38" s="332"/>
      <c r="D38" s="332"/>
      <c r="E38" s="499"/>
      <c r="F38" s="499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3" width="20.28515625" style="11" customWidth="1"/>
    <col min="4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2.14062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1" t="s">
        <v>66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</row>
    <row r="2" spans="1:18" s="13" customFormat="1" ht="20.25">
      <c r="A2" s="475" t="str">
        <f>+'Ekamut-caxs'!A13</f>
        <v>«Երևանի հ.12 մսուր-մանկապարտեզ» ՀՈԱԿ-ի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</row>
    <row r="3" spans="1:18" ht="17.25">
      <c r="A3" s="493" t="s">
        <v>250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193"/>
      <c r="Q3" s="193"/>
      <c r="R3" s="193"/>
    </row>
    <row r="4" spans="1:18" ht="16.5">
      <c r="O4" s="207" t="s">
        <v>0</v>
      </c>
    </row>
    <row r="5" spans="1:18" ht="13.5" customHeight="1">
      <c r="A5" s="513" t="s">
        <v>141</v>
      </c>
      <c r="B5" s="513" t="s">
        <v>67</v>
      </c>
      <c r="C5" s="375"/>
      <c r="D5" s="375"/>
      <c r="E5" s="514" t="s">
        <v>276</v>
      </c>
      <c r="F5" s="515"/>
      <c r="G5" s="515"/>
      <c r="H5" s="515"/>
      <c r="I5" s="515"/>
      <c r="J5" s="515"/>
      <c r="K5" s="515"/>
      <c r="L5" s="515"/>
      <c r="M5" s="515"/>
      <c r="N5" s="516"/>
      <c r="O5" s="512" t="s">
        <v>142</v>
      </c>
    </row>
    <row r="6" spans="1:18" ht="106.5" customHeight="1">
      <c r="A6" s="513"/>
      <c r="B6" s="513"/>
      <c r="C6" s="184" t="s">
        <v>249</v>
      </c>
      <c r="D6" s="184" t="s">
        <v>251</v>
      </c>
      <c r="E6" s="184" t="s">
        <v>252</v>
      </c>
      <c r="F6" s="184" t="s">
        <v>253</v>
      </c>
      <c r="G6" s="184" t="s">
        <v>254</v>
      </c>
      <c r="H6" s="154" t="s">
        <v>255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247</v>
      </c>
      <c r="N6" s="106" t="s">
        <v>275</v>
      </c>
      <c r="O6" s="512"/>
    </row>
    <row r="7" spans="1:18" ht="27.75" customHeight="1">
      <c r="A7" s="154">
        <v>1</v>
      </c>
      <c r="B7" s="185" t="s">
        <v>189</v>
      </c>
      <c r="C7" s="186">
        <v>22917</v>
      </c>
      <c r="D7" s="186">
        <v>3042.2</v>
      </c>
      <c r="E7" s="186">
        <v>5931</v>
      </c>
      <c r="F7" s="186"/>
      <c r="G7" s="186">
        <f>IF(F7&gt;0,C15, 0)</f>
        <v>0</v>
      </c>
      <c r="H7" s="186">
        <v>124</v>
      </c>
      <c r="I7" s="249"/>
      <c r="J7" s="186"/>
      <c r="K7" s="249">
        <v>110</v>
      </c>
      <c r="L7" s="186"/>
      <c r="M7" s="470">
        <v>2372.2815999999998</v>
      </c>
      <c r="N7" s="186"/>
      <c r="O7" s="187">
        <f>ROUND(SUM(C7:N7),1)</f>
        <v>34496.5</v>
      </c>
    </row>
    <row r="8" spans="1:18" ht="35.25" customHeight="1">
      <c r="A8" s="154" t="s">
        <v>319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v>72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34568.5</v>
      </c>
    </row>
    <row r="10" spans="1:18" s="156" customFormat="1" ht="18.75" customHeight="1">
      <c r="B10" s="257">
        <v>2965.4</v>
      </c>
      <c r="C10" s="157">
        <f>+B10*2</f>
        <v>5930.8</v>
      </c>
      <c r="D10" s="158"/>
      <c r="E10" s="158"/>
      <c r="F10" s="159"/>
      <c r="G10" s="159"/>
      <c r="H10" s="159"/>
      <c r="I10" s="256">
        <v>3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08"/>
      <c r="M11" s="508"/>
      <c r="N11" s="508"/>
      <c r="O11" s="167"/>
    </row>
    <row r="12" spans="1:18" s="156" customFormat="1" ht="69" customHeight="1">
      <c r="B12" s="509" t="s">
        <v>197</v>
      </c>
      <c r="C12" s="510"/>
      <c r="D12" s="166"/>
      <c r="E12" s="166"/>
      <c r="H12" s="126"/>
      <c r="I12" s="126"/>
      <c r="J12" s="509" t="s">
        <v>198</v>
      </c>
      <c r="K12" s="510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256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256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7"/>
      <c r="F17" s="517"/>
      <c r="G17" s="227"/>
      <c r="H17" s="227"/>
      <c r="I17" s="506" t="s">
        <v>326</v>
      </c>
      <c r="J17" s="506"/>
      <c r="K17" s="506"/>
      <c r="L17" s="176"/>
      <c r="M17" s="176"/>
    </row>
    <row r="18" spans="2:13" s="177" customFormat="1" ht="17.25" customHeight="1">
      <c r="B18" s="228"/>
      <c r="C18" s="229"/>
      <c r="D18" s="229"/>
      <c r="E18" s="518" t="s">
        <v>90</v>
      </c>
      <c r="F18" s="518"/>
      <c r="G18" s="230"/>
      <c r="H18" s="231"/>
      <c r="I18" s="507" t="s">
        <v>91</v>
      </c>
      <c r="J18" s="507"/>
      <c r="K18" s="507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7"/>
      <c r="F19" s="517"/>
      <c r="G19" s="233"/>
      <c r="H19" s="233"/>
      <c r="I19" s="506" t="s">
        <v>327</v>
      </c>
      <c r="J19" s="506"/>
      <c r="K19" s="506"/>
      <c r="L19" s="176"/>
      <c r="M19" s="176"/>
    </row>
    <row r="20" spans="2:13" s="177" customFormat="1" ht="18.75" customHeight="1">
      <c r="B20" s="229"/>
      <c r="C20" s="229"/>
      <c r="D20" s="229"/>
      <c r="E20" s="518" t="s">
        <v>90</v>
      </c>
      <c r="F20" s="518"/>
      <c r="G20" s="230"/>
      <c r="H20" s="231"/>
      <c r="I20" s="507" t="s">
        <v>91</v>
      </c>
      <c r="J20" s="507"/>
      <c r="K20" s="507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0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5" workbookViewId="0">
      <selection activeCell="H64" sqref="H64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1" t="s">
        <v>66</v>
      </c>
      <c r="B1" s="521"/>
      <c r="C1" s="521"/>
      <c r="D1" s="521"/>
    </row>
    <row r="2" spans="1:4" ht="24.75" customHeight="1">
      <c r="A2" s="522" t="str">
        <f>+'Ekamut-caxs'!A13:D13</f>
        <v>«Երևանի հ.12 մսուր-մանկապարտեզ» ՀՈԱԿ-ի</v>
      </c>
      <c r="B2" s="522"/>
      <c r="C2" s="522"/>
      <c r="D2" s="522"/>
    </row>
    <row r="3" spans="1:4" ht="39.75" customHeight="1">
      <c r="A3" s="522" t="s">
        <v>274</v>
      </c>
      <c r="B3" s="522"/>
      <c r="C3" s="522"/>
      <c r="D3" s="522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244</v>
      </c>
    </row>
    <row r="7" spans="1:4" s="31" customFormat="1" ht="32.25" customHeight="1">
      <c r="A7" s="339">
        <v>1</v>
      </c>
      <c r="B7" s="340" t="s">
        <v>289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124</v>
      </c>
      <c r="C8" s="341"/>
      <c r="D8" s="341"/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290</v>
      </c>
      <c r="C11" s="341"/>
      <c r="D11" s="341"/>
    </row>
    <row r="12" spans="1:4" ht="16.5" customHeight="1">
      <c r="A12" s="341">
        <v>1.5</v>
      </c>
      <c r="B12" s="342" t="s">
        <v>291</v>
      </c>
      <c r="C12" s="341"/>
      <c r="D12" s="341"/>
    </row>
    <row r="13" spans="1:4" s="31" customFormat="1" ht="27.75" customHeight="1">
      <c r="A13" s="339">
        <v>2</v>
      </c>
      <c r="B13" s="433" t="s">
        <v>292</v>
      </c>
      <c r="C13" s="339">
        <f>SUM(C14:C18)</f>
        <v>1</v>
      </c>
      <c r="D13" s="339">
        <f>SUM(D14:D18)</f>
        <v>10</v>
      </c>
    </row>
    <row r="14" spans="1:4" ht="16.5" customHeight="1">
      <c r="A14" s="341">
        <v>2.1</v>
      </c>
      <c r="B14" s="342" t="s">
        <v>293</v>
      </c>
      <c r="C14" s="341">
        <v>1</v>
      </c>
      <c r="D14" s="341">
        <v>10</v>
      </c>
    </row>
    <row r="15" spans="1:4" ht="16.5" customHeight="1">
      <c r="A15" s="341">
        <v>2.2000000000000002</v>
      </c>
      <c r="B15" s="342" t="s">
        <v>127</v>
      </c>
      <c r="C15" s="341"/>
      <c r="D15" s="341"/>
    </row>
    <row r="16" spans="1:4" ht="16.5" customHeight="1">
      <c r="A16" s="341">
        <v>2.2999999999999998</v>
      </c>
      <c r="B16" s="342" t="s">
        <v>294</v>
      </c>
      <c r="C16" s="341"/>
      <c r="D16" s="341"/>
    </row>
    <row r="17" spans="1:4" ht="16.5" customHeight="1">
      <c r="A17" s="341">
        <v>2.4</v>
      </c>
      <c r="B17" s="342" t="s">
        <v>295</v>
      </c>
      <c r="C17" s="341"/>
      <c r="D17" s="341"/>
    </row>
    <row r="18" spans="1:4" ht="16.5" customHeight="1">
      <c r="A18" s="341">
        <v>2.5</v>
      </c>
      <c r="B18" s="342" t="s">
        <v>296</v>
      </c>
      <c r="C18" s="341"/>
      <c r="D18" s="341"/>
    </row>
    <row r="19" spans="1:4" s="31" customFormat="1" ht="24.75" customHeight="1">
      <c r="A19" s="339">
        <v>3</v>
      </c>
      <c r="B19" s="340" t="s">
        <v>297</v>
      </c>
      <c r="C19" s="339">
        <f>SUM(C20:C24)</f>
        <v>1</v>
      </c>
      <c r="D19" s="339">
        <f>SUM(D20:D24)</f>
        <v>17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17</v>
      </c>
    </row>
    <row r="21" spans="1:4" ht="16.5" customHeight="1">
      <c r="A21" s="341">
        <v>3.2</v>
      </c>
      <c r="B21" s="342" t="s">
        <v>129</v>
      </c>
      <c r="C21" s="341"/>
      <c r="D21" s="341"/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298</v>
      </c>
      <c r="C23" s="341"/>
      <c r="D23" s="341"/>
    </row>
    <row r="24" spans="1:4" ht="16.5" customHeight="1">
      <c r="A24" s="341">
        <v>3.5</v>
      </c>
      <c r="B24" s="342" t="s">
        <v>299</v>
      </c>
      <c r="C24" s="341"/>
      <c r="D24" s="341"/>
    </row>
    <row r="25" spans="1:4" s="31" customFormat="1" ht="24.75" customHeight="1">
      <c r="A25" s="339">
        <v>4</v>
      </c>
      <c r="B25" s="340" t="s">
        <v>300</v>
      </c>
      <c r="C25" s="339">
        <f>SUM(C26:C30)</f>
        <v>1</v>
      </c>
      <c r="D25" s="339">
        <f>SUM(D26:D30)</f>
        <v>20</v>
      </c>
    </row>
    <row r="26" spans="1:4" ht="16.5" customHeight="1">
      <c r="A26" s="341">
        <v>4.0999999999999996</v>
      </c>
      <c r="B26" s="342" t="s">
        <v>301</v>
      </c>
      <c r="C26" s="341">
        <v>1</v>
      </c>
      <c r="D26" s="341">
        <v>20</v>
      </c>
    </row>
    <row r="27" spans="1:4" ht="16.5" customHeight="1">
      <c r="A27" s="341">
        <v>4.2</v>
      </c>
      <c r="B27" s="342" t="s">
        <v>131</v>
      </c>
      <c r="C27" s="341"/>
      <c r="D27" s="341"/>
    </row>
    <row r="28" spans="1:4" ht="16.5" customHeight="1">
      <c r="A28" s="341">
        <v>4.3</v>
      </c>
      <c r="B28" s="342" t="s">
        <v>302</v>
      </c>
      <c r="C28" s="341"/>
      <c r="D28" s="341"/>
    </row>
    <row r="29" spans="1:4" ht="16.5" customHeight="1">
      <c r="A29" s="341">
        <v>4.4000000000000004</v>
      </c>
      <c r="B29" s="342" t="s">
        <v>303</v>
      </c>
      <c r="C29" s="341"/>
      <c r="D29" s="341"/>
    </row>
    <row r="30" spans="1:4" ht="16.5" customHeight="1">
      <c r="A30" s="341">
        <v>4.5</v>
      </c>
      <c r="B30" s="342" t="s">
        <v>304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3</v>
      </c>
      <c r="D31" s="339">
        <f>D7+D13+D19+D25</f>
        <v>47</v>
      </c>
    </row>
    <row r="34" spans="2:4" ht="17.25">
      <c r="B34" s="434" t="s">
        <v>2</v>
      </c>
      <c r="C34" s="519" t="str">
        <f>+'Ekamut-caxs'!D78</f>
        <v>Ա.Խաչատուրյան</v>
      </c>
      <c r="D34" s="519"/>
    </row>
    <row r="35" spans="2:4" ht="15.75" customHeight="1">
      <c r="B35" s="435" t="s">
        <v>4</v>
      </c>
      <c r="C35" s="520" t="s">
        <v>5</v>
      </c>
      <c r="D35" s="520"/>
    </row>
    <row r="36" spans="2:4" ht="27" customHeight="1">
      <c r="B36" s="31" t="s">
        <v>6</v>
      </c>
      <c r="C36" s="519" t="str">
        <f>+'Ekamut-caxs'!D80</f>
        <v>Ս.Շահբազյան</v>
      </c>
      <c r="D36" s="519"/>
    </row>
    <row r="37" spans="2:4">
      <c r="C37" s="520" t="s">
        <v>5</v>
      </c>
      <c r="D37" s="520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7" workbookViewId="0">
      <selection activeCell="H64" sqref="H64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0" t="s">
        <v>66</v>
      </c>
      <c r="B1" s="490"/>
      <c r="C1" s="490"/>
      <c r="D1" s="490"/>
      <c r="E1" s="490"/>
    </row>
    <row r="2" spans="1:13" ht="23.25" customHeight="1">
      <c r="A2" s="493" t="str">
        <f>+'Ekamut-caxs'!A13</f>
        <v>«Երևանի հ.12 մսուր-մանկապարտեզ» ՀՈԱԿ-ի</v>
      </c>
      <c r="B2" s="493"/>
      <c r="C2" s="493"/>
      <c r="D2" s="493"/>
      <c r="E2" s="493"/>
    </row>
    <row r="3" spans="1:13" ht="28.5" customHeight="1">
      <c r="A3" s="493" t="s">
        <v>271</v>
      </c>
      <c r="B3" s="493"/>
      <c r="C3" s="493"/>
      <c r="D3" s="493"/>
      <c r="E3" s="493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272</v>
      </c>
      <c r="D6" s="373" t="s">
        <v>259</v>
      </c>
      <c r="E6" s="373" t="s">
        <v>260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9.75" customHeight="1" thickBot="1">
      <c r="A8" s="133">
        <v>1</v>
      </c>
      <c r="B8" s="346" t="s">
        <v>273</v>
      </c>
      <c r="C8" s="130">
        <v>28028.9</v>
      </c>
      <c r="D8" s="130">
        <v>903.8</v>
      </c>
      <c r="E8" s="130">
        <v>3890.8</v>
      </c>
      <c r="F8" s="347" t="s">
        <v>261</v>
      </c>
      <c r="G8" s="348" t="s">
        <v>262</v>
      </c>
      <c r="H8" s="349" t="s">
        <v>182</v>
      </c>
      <c r="I8" s="350" t="s">
        <v>263</v>
      </c>
      <c r="J8" s="349" t="s">
        <v>182</v>
      </c>
      <c r="K8" s="351" t="s">
        <v>264</v>
      </c>
      <c r="L8" s="352" t="s">
        <v>183</v>
      </c>
      <c r="M8" s="353" t="s">
        <v>265</v>
      </c>
    </row>
    <row r="9" spans="1:13" ht="35.25" customHeight="1" thickBot="1">
      <c r="A9" s="133">
        <v>2</v>
      </c>
      <c r="B9" s="346" t="s">
        <v>268</v>
      </c>
      <c r="C9" s="130">
        <v>3739.4</v>
      </c>
      <c r="D9" s="130">
        <v>50</v>
      </c>
      <c r="E9" s="130">
        <v>634.29999999999995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269</v>
      </c>
      <c r="C10" s="356" t="s">
        <v>237</v>
      </c>
      <c r="D10" s="451">
        <v>60</v>
      </c>
      <c r="E10" s="452">
        <f>+M10</f>
        <v>493.5</v>
      </c>
      <c r="F10" s="357">
        <v>11</v>
      </c>
      <c r="G10" s="358">
        <v>47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493.5</v>
      </c>
    </row>
    <row r="11" spans="1:13" s="362" customFormat="1" ht="35.25" customHeight="1" thickBot="1">
      <c r="A11" s="354">
        <v>4</v>
      </c>
      <c r="B11" s="355" t="s">
        <v>270</v>
      </c>
      <c r="C11" s="356" t="s">
        <v>237</v>
      </c>
      <c r="D11" s="451">
        <v>60</v>
      </c>
      <c r="E11" s="452">
        <f>+M11</f>
        <v>493.5</v>
      </c>
      <c r="F11" s="357">
        <v>12</v>
      </c>
      <c r="G11" s="363">
        <v>47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493.5</v>
      </c>
    </row>
    <row r="12" spans="1:13" s="83" customFormat="1" ht="31.5" customHeight="1">
      <c r="A12" s="121"/>
      <c r="B12" s="366" t="s">
        <v>266</v>
      </c>
      <c r="C12" s="367">
        <f>ROUND(SUM(C8:C11),1)</f>
        <v>31768.3</v>
      </c>
      <c r="D12" s="367">
        <f>ROUND(SUM(D8:D11),1)</f>
        <v>1073.8</v>
      </c>
      <c r="E12" s="367">
        <f>ROUND(SUM(E8:E11),1)</f>
        <v>5512.1</v>
      </c>
    </row>
    <row r="14" spans="1:13" ht="51" customHeight="1">
      <c r="B14" s="525" t="s">
        <v>267</v>
      </c>
      <c r="C14" s="525"/>
      <c r="D14" s="525"/>
      <c r="E14" s="525"/>
    </row>
    <row r="19" spans="2:5" ht="20.25" customHeight="1">
      <c r="B19" s="76" t="s">
        <v>2</v>
      </c>
      <c r="C19" s="76"/>
      <c r="D19" s="523" t="s">
        <v>326</v>
      </c>
      <c r="E19" s="523"/>
    </row>
    <row r="20" spans="2:5" ht="18.75" customHeight="1">
      <c r="B20" s="76" t="s">
        <v>4</v>
      </c>
      <c r="D20" s="524" t="s">
        <v>5</v>
      </c>
      <c r="E20" s="524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3" t="s">
        <v>327</v>
      </c>
      <c r="E22" s="523"/>
    </row>
    <row r="23" spans="2:5" ht="23.25" customHeight="1">
      <c r="D23" s="524" t="s">
        <v>5</v>
      </c>
      <c r="E23" s="524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10" workbookViewId="0">
      <selection activeCell="H64" sqref="H64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8" t="s">
        <v>66</v>
      </c>
      <c r="B1" s="528"/>
      <c r="C1" s="528"/>
      <c r="D1" s="528"/>
      <c r="E1" s="528"/>
      <c r="F1" s="528"/>
    </row>
    <row r="2" spans="1:8" ht="23.25" customHeight="1">
      <c r="A2" s="491" t="str">
        <f>+'Ekamut-caxs'!A13</f>
        <v>«Երևանի հ.12 մսուր-մանկապարտեզ» ՀՈԱԿ-ի</v>
      </c>
      <c r="B2" s="491"/>
      <c r="C2" s="491"/>
      <c r="D2" s="491"/>
      <c r="E2" s="491"/>
      <c r="F2" s="491"/>
    </row>
    <row r="3" spans="1:8" ht="40.5" customHeight="1">
      <c r="A3" s="491" t="s">
        <v>312</v>
      </c>
      <c r="B3" s="491"/>
      <c r="C3" s="491"/>
      <c r="D3" s="491"/>
      <c r="E3" s="491"/>
      <c r="F3" s="491"/>
    </row>
    <row r="5" spans="1:8">
      <c r="F5" s="436" t="s">
        <v>136</v>
      </c>
    </row>
    <row r="6" spans="1:8" ht="73.5" customHeight="1">
      <c r="A6" s="437" t="s">
        <v>3</v>
      </c>
      <c r="B6" s="437" t="s">
        <v>305</v>
      </c>
      <c r="C6" s="437" t="s">
        <v>308</v>
      </c>
      <c r="D6" s="437" t="s">
        <v>309</v>
      </c>
      <c r="E6" s="437" t="s">
        <v>310</v>
      </c>
      <c r="F6" s="437" t="s">
        <v>311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306</v>
      </c>
      <c r="C8" s="130"/>
      <c r="D8" s="130"/>
      <c r="E8" s="130">
        <f>+D8*C8</f>
        <v>0</v>
      </c>
      <c r="F8" s="130"/>
      <c r="G8" s="441"/>
    </row>
    <row r="9" spans="1:8" ht="35.25" customHeight="1">
      <c r="A9" s="439">
        <f>+A8+1</f>
        <v>2</v>
      </c>
      <c r="B9" s="440" t="s">
        <v>307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316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315</v>
      </c>
      <c r="C14" s="130"/>
      <c r="D14" s="130"/>
      <c r="E14" s="450">
        <f>IF(IF((C17+C18)-SUM(E8:E13)&gt;0,(C17+C18)-SUM(E8:E13),0)&lt;=161.2*2*9,IF((C17+C18)-SUM(E8:E13)&gt;0,(C17+C18)-SUM(E8:E13),0), 161.2*2*9)</f>
        <v>0</v>
      </c>
      <c r="F14" s="130"/>
      <c r="G14" s="465">
        <v>2</v>
      </c>
      <c r="H14" s="466" t="s">
        <v>318</v>
      </c>
    </row>
    <row r="15" spans="1:8" s="23" customFormat="1" ht="31.5" customHeight="1">
      <c r="A15" s="442"/>
      <c r="B15" s="443" t="s">
        <v>266</v>
      </c>
      <c r="C15" s="443">
        <f t="shared" ref="C15:F15" si="2">SUM(C8:C14)</f>
        <v>0</v>
      </c>
      <c r="D15" s="443">
        <f t="shared" si="2"/>
        <v>0</v>
      </c>
      <c r="E15" s="443">
        <f t="shared" si="2"/>
        <v>0</v>
      </c>
      <c r="F15" s="443">
        <f t="shared" si="2"/>
        <v>0</v>
      </c>
      <c r="G15" s="27">
        <f>+C17+C18-E15</f>
        <v>0</v>
      </c>
    </row>
    <row r="17" spans="2:6" ht="28.5">
      <c r="B17" s="444" t="s">
        <v>313</v>
      </c>
      <c r="C17" s="445">
        <v>0</v>
      </c>
    </row>
    <row r="18" spans="2:6" ht="22.5" customHeight="1">
      <c r="B18" s="444" t="s">
        <v>314</v>
      </c>
      <c r="C18" s="449"/>
      <c r="D18" s="448" t="s">
        <v>317</v>
      </c>
    </row>
    <row r="21" spans="2:6" ht="20.25" customHeight="1">
      <c r="B21" s="13" t="s">
        <v>2</v>
      </c>
      <c r="C21" s="13"/>
      <c r="D21" s="526" t="s">
        <v>326</v>
      </c>
      <c r="E21" s="526"/>
      <c r="F21" s="526"/>
    </row>
    <row r="22" spans="2:6" ht="18.75" customHeight="1">
      <c r="B22" s="13" t="s">
        <v>4</v>
      </c>
      <c r="D22" s="527" t="s">
        <v>5</v>
      </c>
      <c r="E22" s="527"/>
      <c r="F22" s="527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6" t="s">
        <v>327</v>
      </c>
      <c r="E24" s="526"/>
      <c r="F24" s="526"/>
    </row>
    <row r="25" spans="2:6" ht="23.25" customHeight="1">
      <c r="D25" s="527" t="s">
        <v>5</v>
      </c>
      <c r="E25" s="527"/>
      <c r="F25" s="527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https://mul2.yerevan.am/tasks/1972414/oneclick?token=2c6acb798a71b629d5ca722b287cf1a9</cp:keywords>
  <cp:lastModifiedBy>Lusine Petrosyan</cp:lastModifiedBy>
  <cp:lastPrinted>2024-11-06T11:52:59Z</cp:lastPrinted>
  <dcterms:created xsi:type="dcterms:W3CDTF">1996-10-14T23:33:28Z</dcterms:created>
  <dcterms:modified xsi:type="dcterms:W3CDTF">2024-12-29T18:48:59Z</dcterms:modified>
</cp:coreProperties>
</file>