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D86AF20-4845-4F7B-B8E3-3FCDE7019E2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Nerarakani_hashvetvutyun!$A$1:$F$72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8" i="19"/>
  <c r="D57" i="19"/>
  <c r="C83" i="7"/>
  <c r="A83" i="7"/>
  <c r="I17" i="20"/>
  <c r="E17" i="20"/>
  <c r="D53" i="19" l="1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16" i="22"/>
  <c r="E17" i="22"/>
  <c r="E18" i="22"/>
  <c r="E19" i="22"/>
  <c r="E20" i="22"/>
  <c r="E21" i="22"/>
  <c r="E22" i="22"/>
  <c r="E23" i="22"/>
  <c r="E24" i="22"/>
  <c r="C7" i="10"/>
  <c r="C9" i="10"/>
  <c r="C12" i="10"/>
  <c r="D10" i="9" l="1"/>
  <c r="D9" i="9"/>
  <c r="D16" i="9"/>
  <c r="D13" i="9"/>
  <c r="D12" i="9"/>
  <c r="A28" i="19"/>
  <c r="E54" i="22"/>
  <c r="E55" i="22"/>
  <c r="E56" i="22"/>
  <c r="E57" i="22"/>
  <c r="E58" i="22"/>
  <c r="E15" i="22"/>
  <c r="C60" i="22"/>
  <c r="D60" i="22"/>
  <c r="F60" i="22"/>
  <c r="A54" i="22"/>
  <c r="A55" i="22" s="1"/>
  <c r="A56" i="22" s="1"/>
  <c r="A57" i="22" s="1"/>
  <c r="A58" i="22" s="1"/>
  <c r="A59" i="22" s="1"/>
  <c r="D69" i="22"/>
  <c r="D66" i="22"/>
  <c r="A2" i="22"/>
  <c r="C36" i="15"/>
  <c r="C34" i="15"/>
  <c r="D25" i="15"/>
  <c r="C25" i="15"/>
  <c r="D19" i="15"/>
  <c r="C19" i="15"/>
  <c r="D13" i="15"/>
  <c r="C13" i="15"/>
  <c r="D7" i="15"/>
  <c r="C7" i="15"/>
  <c r="E59" i="22" l="1"/>
  <c r="E60" i="22" s="1"/>
  <c r="G60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6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20" i="10" l="1"/>
  <c r="A22" i="10" s="1"/>
  <c r="A19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7" i="9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3" i="7" l="1"/>
  <c r="A35" i="7" s="1"/>
  <c r="A32" i="7"/>
  <c r="A18" i="9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/>
  <c r="A33" i="19" s="1"/>
  <c r="A47" i="7" l="1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6" i="9" s="1"/>
  <c r="A57" i="9" s="1"/>
  <c r="A58" i="9" s="1"/>
  <c r="A60" i="9" s="1"/>
  <c r="A38" i="10"/>
  <c r="A50" i="19"/>
  <c r="A47" i="19"/>
  <c r="A48" i="19" s="1"/>
  <c r="A49" i="19" s="1"/>
  <c r="C29" i="7"/>
  <c r="A51" i="7" l="1"/>
  <c r="A62" i="9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5" i="19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7" i="9"/>
  <c r="A74" i="7" l="1"/>
  <c r="A75" i="7" s="1"/>
  <c r="A76" i="7" s="1"/>
  <c r="A65" i="10"/>
  <c r="A68" i="19"/>
  <c r="A69" i="19" s="1"/>
  <c r="A70" i="19" l="1"/>
  <c r="A71" i="19" s="1"/>
  <c r="C28" i="7"/>
  <c r="D15" i="10" l="1"/>
  <c r="C25" i="7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D46" i="19" l="1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D53" authorId="0" shapeId="0" xr:uid="{3CAA708B-4D65-4FD6-9BC9-80F3317DF5D2}">
      <text>
        <r>
          <rPr>
            <b/>
            <sz val="9"/>
            <color indexed="81"/>
            <rFont val="Tahoma"/>
            <family val="2"/>
          </rPr>
          <t>Roza Abrahamyan:</t>
        </r>
        <r>
          <rPr>
            <sz val="9"/>
            <color indexed="81"/>
            <rFont val="Tahoma"/>
            <family val="2"/>
          </rPr>
          <t xml:space="preserve">
120.0 ջերմաչափեր՝ գրությամբ 
Ն/68586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59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<sst xmlns="http://schemas.openxmlformats.org/spreadsheetml/2006/main" count="623" uniqueCount="377">
  <si>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</si>
  <si>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</si>
  <si>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</si>
  <si>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</si>
  <si>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</si>
  <si>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</si>
  <si>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</si>
  <si>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</si>
  <si>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</si>
  <si>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</si>
  <si>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</si>
  <si>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</si>
  <si>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</si>
  <si>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</si>
  <si>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</si>
  <si>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</si>
  <si>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</si>
  <si>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</si>
  <si>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</si>
  <si>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</si>
  <si>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</si>
  <si>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</si>
  <si>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</si>
  <si>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</si>
  <si>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</si>
  <si>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</si>
  <si>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</si>
  <si>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</si>
  <si>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</si>
  <si>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</si>
  <si>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</si>
  <si>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</si>
  <si>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</si>
  <si>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</si>
  <si>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</si>
  <si>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</si>
  <si>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</si>
  <si>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</si>
  <si>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</si>
  <si>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</si>
  <si>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</si>
  <si>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</si>
  <si>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</si>
  <si>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</si>
  <si>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</si>
  <si>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</si>
  <si>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</si>
  <si>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</si>
  <si>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</si>
  <si>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</si>
  <si>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</si>
  <si>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</si>
  <si>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</si>
  <si>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</si>
  <si>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</si>
  <si>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</si>
  <si>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</si>
  <si>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</si>
  <si>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</si>
  <si>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</si>
  <si>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</si>
  <si>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</si>
  <si>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</si>
  <si>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</si>
  <si>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</si>
  <si>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</si>
  <si>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</si>
  <si>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</si>
  <si>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</si>
  <si>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</si>
  <si>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</si>
  <si>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</si>
  <si>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</si>
  <si>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</si>
  <si>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</si>
  <si>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</si>
  <si>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</si>
  <si>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</si>
  <si>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</si>
  <si>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</si>
  <si>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</si>
  <si>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</si>
  <si>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</si>
  <si>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</si>
  <si>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</si>
  <si>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</si>
  <si>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</si>
  <si>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</si>
  <si>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</si>
  <si>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</si>
  <si>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</si>
  <si>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</si>
  <si>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</si>
  <si>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</si>
  <si>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</si>
  <si>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</si>
  <si>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</si>
  <si>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</si>
  <si>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</si>
  <si>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</si>
  <si>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</si>
  <si>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</si>
  <si>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</si>
  <si>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</si>
  <si>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</si>
  <si>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</si>
  <si>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</si>
  <si>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</si>
  <si>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</si>
  <si>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</si>
  <si>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</si>
  <si>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</si>
  <si>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</si>
  <si>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</si>
  <si>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</si>
  <si>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</si>
  <si>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</si>
  <si>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</si>
  <si>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</si>
  <si>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</si>
  <si>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</si>
  <si>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</si>
  <si>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</si>
  <si>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</si>
  <si>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</si>
  <si>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</si>
  <si>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</si>
  <si>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</si>
  <si>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</si>
  <si>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</si>
  <si>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</si>
  <si>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</si>
  <si>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</si>
  <si>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</si>
  <si>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</si>
  <si>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</si>
  <si>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</si>
  <si>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</si>
  <si>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</si>
  <si>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</si>
  <si>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</si>
  <si>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</si>
  <si>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</si>
  <si>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</si>
  <si>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</si>
  <si>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</si>
  <si>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</si>
  <si>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</si>
  <si>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</si>
  <si>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</si>
  <si>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</si>
  <si>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</si>
  <si>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</si>
  <si>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</si>
  <si>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</si>
  <si>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</si>
  <si>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</si>
  <si>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</si>
  <si>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</si>
  <si>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</si>
  <si>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</si>
  <si>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</si>
  <si>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</si>
  <si>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</si>
  <si>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</si>
  <si>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</si>
  <si>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</si>
  <si>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</si>
  <si>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</si>
  <si>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</si>
  <si>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</si>
  <si>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</si>
  <si>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</si>
  <si>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</si>
  <si>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</si>
  <si>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</si>
  <si>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</si>
  <si>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</si>
  <si>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</si>
  <si>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</si>
  <si>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</si>
  <si>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</si>
  <si>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</si>
  <si>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</si>
  <si>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</si>
  <si>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</si>
  <si>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</si>
  <si>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</si>
  <si>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</si>
  <si>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</si>
  <si>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</si>
  <si>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</si>
  <si>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</si>
  <si>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</si>
  <si>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</si>
  <si>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</si>
  <si>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</si>
  <si>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</si>
  <si>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</si>
  <si>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</si>
  <si>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</si>
  <si>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</si>
  <si>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</si>
  <si>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</si>
  <si>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</si>
  <si>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</si>
  <si>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</si>
  <si>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</si>
  <si>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</si>
  <si>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</si>
  <si>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</si>
  <si>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</si>
  <si>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</si>
  <si>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</si>
  <si>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</si>
  <si>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</si>
  <si>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</si>
  <si>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</si>
  <si>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</si>
  <si>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</si>
  <si>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</si>
  <si>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</si>
  <si>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</si>
  <si>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</si>
  <si>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</si>
  <si>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</si>
  <si>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</si>
  <si>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</si>
  <si>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</si>
  <si>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</si>
  <si>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</si>
  <si>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</si>
  <si>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</si>
  <si>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</si>
  <si>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</si>
  <si>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</si>
  <si>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</si>
  <si>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</si>
  <si>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</si>
  <si>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</si>
  <si>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</si>
  <si>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</si>
  <si>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</si>
  <si>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</si>
  <si>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</si>
  <si>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</si>
  <si>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</si>
  <si>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</si>
  <si>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</si>
  <si>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</si>
  <si>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</si>
  <si>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</si>
  <si>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</si>
  <si>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</si>
  <si>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</si>
  <si>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</si>
  <si>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</si>
  <si>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</si>
  <si>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</si>
  <si>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</si>
  <si>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</si>
  <si>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</si>
  <si>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</si>
  <si>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</si>
  <si>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</si>
  <si>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</si>
  <si>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</si>
  <si>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</si>
  <si>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</si>
  <si>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</si>
  <si>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</si>
  <si>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</si>
  <si>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</si>
  <si>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</si>
  <si>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</si>
  <si>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</si>
  <si>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</si>
  <si>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</si>
  <si>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</si>
  <si>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</si>
  <si>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</si>
  <si>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</si>
  <si>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</si>
  <si>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</si>
  <si>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</si>
  <si>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</si>
  <si>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</si>
  <si>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</si>
  <si>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</si>
  <si>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</si>
  <si>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</si>
  <si>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</si>
  <si>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</si>
  <si>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</si>
  <si>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</si>
  <si>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</si>
  <si>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</si>
  <si>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</si>
  <si>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</si>
  <si>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</si>
  <si>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</si>
  <si>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</si>
  <si>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</si>
  <si>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</si>
  <si>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</si>
  <si>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</si>
  <si>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</si>
  <si>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</si>
  <si>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</si>
  <si>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</si>
  <si>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</si>
  <si>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</si>
  <si>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</si>
  <si>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</si>
  <si>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</si>
  <si>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</si>
  <si>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</si>
  <si>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</si>
  <si>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</si>
  <si>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</si>
  <si>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</si>
  <si>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</si>
  <si>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</si>
  <si>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</si>
  <si>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</si>
  <si>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</si>
  <si>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</si>
  <si>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</si>
  <si>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հ․119 մսուր-մանկապարտեզ» ՀՈԱԿ-ի </t>
  </si>
  <si>
    <t>ՏՆՕՐԵՆԻ Ժ/Պ՝</t>
  </si>
  <si>
    <t>ԳԱՅԱՆԵ ՀՈՎՍԵՓՅԱՆ</t>
  </si>
  <si>
    <t>Գ. ՀՈՎՍԵՓՅԱՆ</t>
  </si>
  <si>
    <t>Գ.ԳՐԻԳՈՐՅԱՆ</t>
  </si>
  <si>
    <t>ԳԱՅԱՆԵ ԳՐԻԳՈՐՅԱՆ</t>
  </si>
  <si>
    <t>տնտեսական ապրանքների գծով</t>
  </si>
  <si>
    <t>Ծառերի էտման գծով</t>
  </si>
  <si>
    <t>20,0հազ.դր առաքում, 25,0հազ դրամ սալօջախների մոնտաժում,</t>
  </si>
  <si>
    <t>մեծ սորտեր</t>
  </si>
  <si>
    <t>ձողեր</t>
  </si>
  <si>
    <t>լեգո սեղան</t>
  </si>
  <si>
    <t>լեգո պլիստ</t>
  </si>
  <si>
    <t>լեգո</t>
  </si>
  <si>
    <t>կինետիկ ավազ 500գ</t>
  </si>
  <si>
    <t>խաղալիք կինետիկ ավազ</t>
  </si>
  <si>
    <t>մագնիսային լեգո</t>
  </si>
  <si>
    <t>խաղ ավտոճանապարհային փայտի</t>
  </si>
  <si>
    <t>մեծ կտորներավ փազլ -48</t>
  </si>
  <si>
    <t>գրատախտակ փայտե երկկողմանի</t>
  </si>
  <si>
    <t>լեգո փայտե մեծ դույլով</t>
  </si>
  <si>
    <t>գրատախտակ պլանշետ</t>
  </si>
  <si>
    <t>մանկական փայտե խաղ մրգերով</t>
  </si>
  <si>
    <t>զարգացնող խաղ 36կտոր</t>
  </si>
  <si>
    <t>խաղ փորիկ գիտունիկ</t>
  </si>
  <si>
    <t>մանկական խաղ-7 խաղ</t>
  </si>
  <si>
    <t>մագնիսային  շախմատ 3-ը 1-ում</t>
  </si>
  <si>
    <t>խաղ ով կա պարկում</t>
  </si>
  <si>
    <t>ծեփամածիկ պայուսակով</t>
  </si>
  <si>
    <t>խաղ գտիր ստվերտ, գտիր նմանակտ</t>
  </si>
  <si>
    <t>մանկական փազլ 6-1-ում</t>
  </si>
  <si>
    <t>ծեփամածիկ փլեյ դոհ</t>
  </si>
  <si>
    <t>ծեփամածիկ գրտնակով</t>
  </si>
  <si>
    <t>փազլ մեծ կտորներով</t>
  </si>
  <si>
    <t>փայտե խաղ գույներով /ռեմինդեռ/</t>
  </si>
  <si>
    <t>մագնիսային խորանարդիկներ</t>
  </si>
  <si>
    <t>խաղ զարգացնող /կորդինացիա/</t>
  </si>
  <si>
    <t>խաղ զարգացնող ժամացույց</t>
  </si>
  <si>
    <t>մանկական փազլ մեքենաներ</t>
  </si>
  <si>
    <t>զարգացնող խաղ փայտե տնակ</t>
  </si>
  <si>
    <t>զարգացնող խաղ ճպ-ճլպ</t>
  </si>
  <si>
    <t>լեգո փափուկ մեծ</t>
  </si>
  <si>
    <t>փայտե հաշվողական  խաղ</t>
  </si>
  <si>
    <t>փայտե խաղ ջենգա 54 կտոր</t>
  </si>
  <si>
    <t>գունավոր գնդակներ տուփ</t>
  </si>
  <si>
    <t>մեծ լեգոներ դույլով</t>
  </si>
  <si>
    <t>2023-2024թթ-ի</t>
  </si>
  <si>
    <t>120.0 ջերմաչափեր, 602.0 վարագույր</t>
  </si>
  <si>
    <t>Բեռնափոխադրման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</si>
</sst>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NTFaMCMGCSqGSIb3DQEJBDEWBBQ7kfHP9K42zST1iRo1SgFO65cmUjArBgsqhkiG9w0BCRACDDEcMBowGDAWBBRE5xMFRVajmd/v2Zzf5CvSbEm8HjANBgkqhkiG9w0BAQEFAASCAQCg0p2qMsurdb6IGwOE3Yoj409KMGBUuaoKNmb5G4K2Po2J9dMqbuixSlZsi+r31ODbWAEIHJZHIKo3bVkMtU7j+ag6Z22ugjmB+SJzDGmCw3YS4NmRFXk+TKwT/0URxBoyQmxkYlHqrgZqkXWaGMgRlt4pGZYQRf1J5nd0LjYiyWWih4S8tkhg96ltTshosKNrAhHWk4d6BVeMDse8cBFgZlSeYW94BsXpvaQEgJoExrmDgrVU3MgRkMdlbA4o6syiCSfCsefEhEhCZ8x9nTn8gihDzQSaHCYZXkhER2gbeGyEFW/AwZjsetu8cZczrPfxw7qkMkQG4jsFAGu9R/S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NTVaMCMGCSqGSIb3DQEJBDEWBBQr5SxLH3STJsDe1ffk74hRWCw5cTArBgsqhkiG9w0BCRACDDEcMBowGDAWBBRE5xMFRVajmd/v2Zzf5CvSbEm8HjANBgkqhkiG9w0BAQEFAASCAQCSzn6+4Itf41xth/LcrjSj/DfLW6mfIANiPwQlUYwP7zh496GyHmRh/npXB2sB0KLovDraHtGZcbMTSpGMBiU88cTjUHtuUzDW64qNlrrVfBJ9h6Sn5C++pMIydLI3QpjeqPEgzcK7U2OhmdTr/aZ7Jr7IBkSZ6Web50TTDERDrRHqqEPCaHNaTRe3IO6piU9qI2WzlT39OM56vZrS21HVzsiS+jbiDW1x7mOuJttgTE1RLNRPikK5ZsPI/ejYO1wNGm0pXhamER7y1zwACTQmQiEtvA9EoIA/2ZZyQTLjP/u4h/0Q8m8BRLDNqGayCUFYyCJNAnuxnbS3o9DQHxm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8" name="ArGrDigsig1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B4129526-687E-0FA1-89F2-AC1B58C27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5601" name="ArGrDigsig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EF9170B-BEC7-4B12-B25A-47120C2E93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223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225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121115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374.4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>
      <c r="A20" s="378">
        <f>+A19+0.1</f>
        <v>2.2000000000000002</v>
      </c>
      <c r="B20" s="379" t="s">
        <v>221</v>
      </c>
      <c r="C20" s="379"/>
      <c r="D20" s="380">
        <v>374.4</v>
      </c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10956.4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7106.2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3850.2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48.9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2457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403"/>
      <c r="D26" s="410">
        <v>43.2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7</v>
      </c>
      <c r="B29" s="13" t="s">
        <v>121</v>
      </c>
      <c r="C29" s="403"/>
      <c r="D29" s="410">
        <f>SUM(D30:D31)</f>
        <v>5597</v>
      </c>
      <c r="E29" s="241"/>
      <c r="F29" s="149"/>
    </row>
    <row r="30" spans="1:6" s="382" customFormat="1">
      <c r="A30" s="378">
        <v>7.1</v>
      </c>
      <c r="B30" s="379" t="s">
        <v>70</v>
      </c>
      <c r="C30" s="379"/>
      <c r="D30" s="412">
        <v>5597</v>
      </c>
      <c r="E30" s="381"/>
      <c r="F30" s="383"/>
    </row>
    <row r="31" spans="1:6" s="382" customFormat="1" hidden="1">
      <c r="A31" s="378">
        <v>7.2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8</v>
      </c>
      <c r="B32" s="13" t="s">
        <v>9</v>
      </c>
      <c r="C32" s="403"/>
      <c r="D32" s="237">
        <v>30</v>
      </c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140621.9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92401.3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1668.2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5641.9168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23964.799999999999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18042.8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4555</v>
      </c>
      <c r="E41" s="241"/>
      <c r="F41" s="237">
        <f>+D41-'Komunal '!F27</f>
        <v>0</v>
      </c>
      <c r="L41" s="5">
        <f>+'Snund ev finans. pastaci'!E8+'Snund ev finans. pastaci'!E9</f>
        <v>18042.8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4009.6</v>
      </c>
      <c r="E42" s="241"/>
      <c r="F42" s="237">
        <f>+D42-'Komunal '!J27</f>
        <v>0</v>
      </c>
      <c r="L42" s="84">
        <f>+L41+L40*0.8</f>
        <v>32477.040000000001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v>1276.5999999999999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88.8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244.8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58.8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60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126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1470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v>10</v>
      </c>
      <c r="B52" s="13" t="s">
        <v>23</v>
      </c>
      <c r="C52" s="403"/>
      <c r="D52" s="237">
        <v>279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v>11</v>
      </c>
      <c r="B53" s="13" t="s">
        <v>72</v>
      </c>
      <c r="C53" s="403"/>
      <c r="D53" s="237">
        <f>1155+120</f>
        <v>1275</v>
      </c>
      <c r="E53" s="241"/>
      <c r="F53" s="237">
        <f t="shared" ref="F53:F55" si="2">+$F$51</f>
        <v>10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v>12</v>
      </c>
      <c r="B54" s="13" t="s">
        <v>46</v>
      </c>
      <c r="C54" s="403"/>
      <c r="D54" s="237">
        <v>847</v>
      </c>
      <c r="E54" s="241"/>
      <c r="F54" s="237"/>
    </row>
    <row r="55" spans="1:11" ht="18.75" customHeight="1">
      <c r="A55" s="61">
        <f t="shared" ref="A55:A71" si="3">+A54+1</f>
        <v>13</v>
      </c>
      <c r="B55" s="13" t="s">
        <v>117</v>
      </c>
      <c r="C55" s="403"/>
      <c r="D55" s="237">
        <v>32.5</v>
      </c>
      <c r="E55" s="241"/>
      <c r="F55" s="237">
        <f t="shared" si="2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3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3"/>
        <v>15</v>
      </c>
      <c r="B57" s="13" t="s">
        <v>24</v>
      </c>
      <c r="C57" s="403"/>
      <c r="D57" s="237">
        <f>347.5+300+25</f>
        <v>672.5</v>
      </c>
      <c r="E57" s="241"/>
      <c r="F57" s="149"/>
    </row>
    <row r="58" spans="1:11" ht="18.75" customHeight="1">
      <c r="A58" s="61">
        <f t="shared" si="3"/>
        <v>16</v>
      </c>
      <c r="B58" s="13" t="s">
        <v>25</v>
      </c>
      <c r="C58" s="403"/>
      <c r="D58" s="237">
        <v>158</v>
      </c>
      <c r="E58" s="241"/>
      <c r="F58" s="149"/>
    </row>
    <row r="59" spans="1:11" ht="18.75" hidden="1" customHeight="1">
      <c r="A59" s="61">
        <f t="shared" si="3"/>
        <v>17</v>
      </c>
      <c r="B59" s="13" t="s">
        <v>64</v>
      </c>
      <c r="C59" s="403"/>
      <c r="D59" s="237"/>
      <c r="E59" s="241"/>
      <c r="F59" s="149"/>
    </row>
    <row r="60" spans="1:11" ht="18.75" customHeight="1">
      <c r="A60" s="61">
        <v>17</v>
      </c>
      <c r="B60" s="13" t="s">
        <v>51</v>
      </c>
      <c r="C60" s="403"/>
      <c r="D60" s="237">
        <f>+D26</f>
        <v>43.2</v>
      </c>
      <c r="E60" s="241"/>
      <c r="F60" s="149"/>
    </row>
    <row r="61" spans="1:11" ht="18.75" customHeight="1">
      <c r="A61" s="61">
        <f t="shared" si="3"/>
        <v>18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3"/>
        <v>19</v>
      </c>
      <c r="B62" s="13" t="s">
        <v>73</v>
      </c>
      <c r="C62" s="403"/>
      <c r="D62" s="237">
        <v>100</v>
      </c>
      <c r="E62" s="241"/>
      <c r="F62" s="149"/>
    </row>
    <row r="63" spans="1:11" ht="18.75" customHeight="1">
      <c r="A63" s="61">
        <f t="shared" si="3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3"/>
        <v>21</v>
      </c>
      <c r="B64" s="13" t="s">
        <v>44</v>
      </c>
      <c r="C64" s="403"/>
      <c r="D64" s="237">
        <v>6</v>
      </c>
      <c r="E64" s="241"/>
      <c r="F64" s="149"/>
    </row>
    <row r="65" spans="1:7" ht="18.75" hidden="1" customHeight="1">
      <c r="A65" s="61">
        <f t="shared" si="3"/>
        <v>22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3"/>
        <v>23</v>
      </c>
      <c r="B66" s="13" t="s">
        <v>45</v>
      </c>
      <c r="C66" s="403"/>
      <c r="D66" s="237"/>
      <c r="E66" s="241"/>
      <c r="F66" s="149"/>
    </row>
    <row r="67" spans="1:7">
      <c r="A67" s="61">
        <v>22</v>
      </c>
      <c r="B67" s="13" t="s">
        <v>61</v>
      </c>
      <c r="C67" s="403"/>
      <c r="D67" s="237">
        <v>20</v>
      </c>
      <c r="E67" s="241"/>
      <c r="F67" s="149"/>
    </row>
    <row r="68" spans="1:7" ht="18" customHeight="1">
      <c r="A68" s="61">
        <f t="shared" si="3"/>
        <v>23</v>
      </c>
      <c r="B68" s="13" t="s">
        <v>376</v>
      </c>
      <c r="C68" s="403"/>
      <c r="D68" s="237">
        <f>20+7</f>
        <v>27</v>
      </c>
      <c r="E68" s="241"/>
      <c r="F68" s="149"/>
    </row>
    <row r="69" spans="1:7" ht="21" hidden="1" customHeight="1">
      <c r="A69" s="61">
        <f t="shared" si="3"/>
        <v>24</v>
      </c>
      <c r="B69" s="13"/>
      <c r="C69" s="403"/>
      <c r="D69" s="237"/>
      <c r="E69" s="241"/>
      <c r="F69" s="149" t="s">
        <v>325</v>
      </c>
    </row>
    <row r="70" spans="1:7" hidden="1">
      <c r="A70" s="61">
        <f t="shared" si="3"/>
        <v>25</v>
      </c>
      <c r="B70" s="13" t="s">
        <v>213</v>
      </c>
      <c r="C70" s="403"/>
      <c r="D70" s="237"/>
      <c r="E70" s="241"/>
      <c r="F70" s="149"/>
    </row>
    <row r="71" spans="1:7" hidden="1">
      <c r="A71" s="61">
        <f t="shared" si="3"/>
        <v>26</v>
      </c>
      <c r="B71" s="13" t="s">
        <v>212</v>
      </c>
      <c r="C71" s="403"/>
      <c r="D71" s="237"/>
      <c r="E71" s="241"/>
      <c r="F71" s="149"/>
    </row>
    <row r="72" spans="1:7">
      <c r="A72" s="61">
        <v>24</v>
      </c>
      <c r="B72" s="13" t="s">
        <v>26</v>
      </c>
      <c r="C72" s="403"/>
      <c r="D72" s="237">
        <v>5597</v>
      </c>
      <c r="E72" s="241"/>
      <c r="F72" s="149"/>
    </row>
    <row r="73" spans="1:7" s="382" customFormat="1">
      <c r="A73" s="378">
        <v>24.1</v>
      </c>
      <c r="B73" s="379" t="s">
        <v>75</v>
      </c>
      <c r="C73" s="379"/>
      <c r="D73" s="380">
        <v>5597</v>
      </c>
      <c r="E73" s="381"/>
      <c r="F73" s="383"/>
    </row>
    <row r="74" spans="1:7" ht="18.75" hidden="1" customHeight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25</v>
      </c>
      <c r="B75" s="13" t="s">
        <v>65</v>
      </c>
      <c r="C75" s="403"/>
      <c r="D75" s="237">
        <v>3188.8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140621.90000000002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329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333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8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8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2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224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226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հ․119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2779.1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2925.7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136706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121115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374.4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374.4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12686.4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7106.2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3850.2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1730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2457</v>
      </c>
      <c r="D29" s="240"/>
      <c r="E29" s="55"/>
      <c r="F29" s="29"/>
      <c r="G29" s="29"/>
    </row>
    <row r="30" spans="1:7" s="42" customFormat="1" ht="18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43.2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6</v>
      </c>
      <c r="B34" s="244" t="str">
        <f>+'Ekamut-caxs'!B32</f>
        <v>Բանկի տոկոսից</v>
      </c>
      <c r="C34" s="134">
        <f>+'Ekamut-caxs'!D32</f>
        <v>30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133663.80000000002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131933.80000000002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92401.3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1668.2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5641.9168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23964.799999999999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4555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4009.6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1227.7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88.8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244.8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58.8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60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126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1275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847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32.5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672.5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158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v>17</v>
      </c>
      <c r="B61" s="244" t="str">
        <f>+'Ekamut-caxs'!B60</f>
        <v>Սպասարկման և կոմունալ համավճարների գծով</v>
      </c>
      <c r="C61" s="135">
        <f>+'Ekamut-caxs'!D60</f>
        <v>43.2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7.25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5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>
      <c r="A68" s="35">
        <v>22</v>
      </c>
      <c r="B68" s="244" t="str">
        <f>+'Ekamut-caxs'!B67</f>
        <v>Վերապատրաստման գծով</v>
      </c>
      <c r="C68" s="135">
        <f>+'Ekamut-caxs'!D67</f>
        <v>20</v>
      </c>
      <c r="D68" s="240"/>
      <c r="E68" s="55"/>
      <c r="F68" s="29"/>
      <c r="G68" s="29"/>
    </row>
    <row r="69" spans="1:7" s="42" customFormat="1" ht="17.25">
      <c r="A69" s="35">
        <f t="shared" si="2"/>
        <v>23</v>
      </c>
      <c r="B69" s="244" t="str">
        <f>+'Ekamut-caxs'!B68</f>
        <v>Բեռնափոխադրման գծով</v>
      </c>
      <c r="C69" s="134">
        <f>+'Ekamut-caxs'!D68</f>
        <v>27</v>
      </c>
      <c r="D69" s="240"/>
      <c r="E69" s="55"/>
      <c r="F69" s="29"/>
      <c r="G69" s="29"/>
    </row>
    <row r="70" spans="1:7" s="42" customFormat="1" ht="17.25" hidden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 hidden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7.25" hidden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 hidden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idden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idden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idden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>
      <c r="A77" s="35">
        <v>24</v>
      </c>
      <c r="B77" s="244" t="s">
        <v>36</v>
      </c>
      <c r="C77" s="135">
        <v>146.6</v>
      </c>
      <c r="D77" s="240"/>
      <c r="E77" s="55">
        <f>+C77-'Deb. ev kreditor'!F59</f>
        <v>35.699999999999974</v>
      </c>
      <c r="F77" s="29"/>
      <c r="G77" s="29"/>
    </row>
    <row r="78" spans="1:7" s="42" customFormat="1" ht="18" hidden="1" customHeight="1">
      <c r="A78" s="35"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1730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1730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customHeight="1">
      <c r="A83" s="387">
        <f>+A80+0.1</f>
        <v>1.1000000000000001</v>
      </c>
      <c r="B83" s="388" t="s">
        <v>85</v>
      </c>
      <c r="C83" s="389">
        <f>820+910</f>
        <v>1730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1.2000000000000002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5967.8999999999942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329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332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560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560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4" zoomScaleSheetLayoutView="100" workbookViewId="0">
      <selection activeCell="D41" sqref="D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հ․119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137639.19999999998</v>
      </c>
      <c r="D6" s="147">
        <f>SUM(D7:D8,D11,D14:D19,D22:D23)</f>
        <v>140621.9</v>
      </c>
      <c r="E6" s="147">
        <f t="shared" ref="E6:E64" si="0">D6-C6</f>
        <v>2982.7000000000116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123541.3</v>
      </c>
      <c r="D7" s="139">
        <f>+'Ekamut-caxs'!D17</f>
        <v>121115</v>
      </c>
      <c r="E7" s="139">
        <f t="shared" si="0"/>
        <v>-2426.3000000000029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466.4</v>
      </c>
      <c r="D8" s="139">
        <f>SUM(D9:D10)</f>
        <v>374.4</v>
      </c>
      <c r="E8" s="139">
        <f t="shared" si="0"/>
        <v>-92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92</v>
      </c>
      <c r="D9" s="128">
        <f>+'Ekamut-caxs'!D19</f>
        <v>0</v>
      </c>
      <c r="E9" s="139">
        <f t="shared" si="0"/>
        <v>-92</v>
      </c>
      <c r="F9" s="128"/>
    </row>
    <row r="10" spans="1:18" s="77" customFormat="1" ht="17.25">
      <c r="A10" s="19">
        <f>+A9+0.1</f>
        <v>2.2000000000000002</v>
      </c>
      <c r="B10" s="197" t="str">
        <f>+'Ekamut-caxs'!B20</f>
        <v>կամավոր ատեստավորման գծով</v>
      </c>
      <c r="C10" s="128">
        <v>374.4</v>
      </c>
      <c r="D10" s="128">
        <f>+'Ekamut-caxs'!D20</f>
        <v>374.4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7150.2000000000007</v>
      </c>
      <c r="D11" s="139">
        <f>SUM(D12:D13)</f>
        <v>10956.4</v>
      </c>
      <c r="E11" s="139">
        <f t="shared" si="0"/>
        <v>3806.1999999999989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3532.9</v>
      </c>
      <c r="D12" s="128">
        <f>+'Ekamut-caxs'!D22</f>
        <v>7106.2</v>
      </c>
      <c r="E12" s="139">
        <f t="shared" si="0"/>
        <v>3573.2999999999997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3617.3</v>
      </c>
      <c r="D13" s="128">
        <f>+'Ekamut-caxs'!D23</f>
        <v>3850.2</v>
      </c>
      <c r="E13" s="139">
        <f t="shared" si="0"/>
        <v>232.89999999999964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1800</v>
      </c>
      <c r="D14" s="139">
        <f>+'Ekamut-caxs'!D25</f>
        <v>2457</v>
      </c>
      <c r="E14" s="139">
        <f t="shared" si="0"/>
        <v>657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61">
        <v>5</v>
      </c>
      <c r="B15" s="13" t="s">
        <v>225</v>
      </c>
      <c r="C15" s="138">
        <v>53.4</v>
      </c>
      <c r="D15" s="139">
        <v>48.9</v>
      </c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v>6</v>
      </c>
      <c r="B16" s="141" t="str">
        <f>+'Ekamut-caxs'!B26</f>
        <v>Սպասարկման և կոմունալ համավճարներից</v>
      </c>
      <c r="C16" s="140"/>
      <c r="D16" s="139">
        <f>+'Ekamut-caxs'!D26</f>
        <v>43.2</v>
      </c>
      <c r="E16" s="139">
        <f t="shared" si="0"/>
        <v>43.2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ref="A17:A23" si="1">+A16+1</f>
        <v>7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8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4627.8999999999996</v>
      </c>
      <c r="D19" s="142">
        <f>SUM(D20:D21)</f>
        <v>5597</v>
      </c>
      <c r="E19" s="139">
        <f t="shared" si="0"/>
        <v>969.10000000000036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v>7.1</v>
      </c>
      <c r="B20" s="183" t="str">
        <f>+'Ekamut-caxs'!B30</f>
        <v xml:space="preserve">ոչ ընթացիկ </v>
      </c>
      <c r="C20" s="128">
        <v>4627.8999999999996</v>
      </c>
      <c r="D20" s="129">
        <f>+'Ekamut-caxs'!D30</f>
        <v>5597</v>
      </c>
      <c r="E20" s="129">
        <f t="shared" si="0"/>
        <v>969.10000000000036</v>
      </c>
      <c r="F20" s="128"/>
    </row>
    <row r="21" spans="1:18" ht="16.5">
      <c r="A21" s="35">
        <v>7.2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v>8</v>
      </c>
      <c r="B22" s="182" t="str">
        <f>+'Ekamut-caxs'!B32</f>
        <v>Բանկի տոկոսից</v>
      </c>
      <c r="C22" s="140"/>
      <c r="D22" s="138">
        <f>+'Ekamut-caxs'!D32</f>
        <v>30</v>
      </c>
      <c r="E22" s="138">
        <f t="shared" si="0"/>
        <v>30</v>
      </c>
      <c r="F22" s="128"/>
    </row>
    <row r="23" spans="1:18" s="32" customFormat="1" ht="17.25" hidden="1">
      <c r="A23" s="35">
        <f t="shared" si="1"/>
        <v>9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137639.20000000001</v>
      </c>
      <c r="D24" s="148">
        <f>SUM(D25,D28:D34,D38:D60,D62:D63)</f>
        <v>140621.90000000002</v>
      </c>
      <c r="E24" s="147">
        <f t="shared" si="0"/>
        <v>2982.7000000000116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88962</v>
      </c>
      <c r="D25" s="142">
        <f>+'Ekamut-caxs'!D37</f>
        <v>92401.3</v>
      </c>
      <c r="E25" s="139">
        <f t="shared" si="0"/>
        <v>3439.3000000000029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1080</v>
      </c>
      <c r="D26" s="143">
        <f>+'Ekamut-caxs'!D38</f>
        <v>1668.2</v>
      </c>
      <c r="E26" s="129">
        <f>D26-C26</f>
        <v>588.20000000000005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5641.9168</v>
      </c>
      <c r="E27" s="130">
        <f>D27-C27</f>
        <v>5641.9168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29353.3</v>
      </c>
      <c r="D28" s="142">
        <f>+'Ekamut-caxs'!D40</f>
        <v>23964.799999999999</v>
      </c>
      <c r="E28" s="139">
        <f t="shared" si="0"/>
        <v>-5388.5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4226.5</v>
      </c>
      <c r="D29" s="142">
        <f>+'Ekamut-caxs'!D41</f>
        <v>4555</v>
      </c>
      <c r="E29" s="139">
        <f t="shared" si="0"/>
        <v>328.5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3747.3</v>
      </c>
      <c r="D30" s="142">
        <f>+'Ekamut-caxs'!D42</f>
        <v>4009.6</v>
      </c>
      <c r="E30" s="139">
        <f t="shared" si="0"/>
        <v>262.29999999999973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1401</v>
      </c>
      <c r="D31" s="142">
        <f>+'Ekamut-caxs'!D43</f>
        <v>1276.5999999999999</v>
      </c>
      <c r="E31" s="139">
        <f t="shared" si="0"/>
        <v>-124.40000000000009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88.8</v>
      </c>
      <c r="D32" s="142">
        <f>+'Ekamut-caxs'!D44</f>
        <v>88.8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260.8</v>
      </c>
      <c r="D34" s="142">
        <f>SUM(D35:D37)</f>
        <v>244.8</v>
      </c>
      <c r="E34" s="139">
        <f t="shared" si="0"/>
        <v>-16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58.8</v>
      </c>
      <c r="D35" s="143">
        <f>+'Ekamut-caxs'!D47</f>
        <v>58.8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70</v>
      </c>
      <c r="D36" s="143">
        <f>+'Ekamut-caxs'!D48</f>
        <v>60</v>
      </c>
      <c r="E36" s="129">
        <f t="shared" si="0"/>
        <v>-10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132</v>
      </c>
      <c r="D37" s="143">
        <f>+'Ekamut-caxs'!D49</f>
        <v>126</v>
      </c>
      <c r="E37" s="129">
        <f t="shared" si="0"/>
        <v>-6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1470</v>
      </c>
      <c r="D39" s="142">
        <f>+'Ekamut-caxs'!D51</f>
        <v>1470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279</v>
      </c>
      <c r="D40" s="142">
        <f>+'Ekamut-caxs'!D52</f>
        <v>279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553</v>
      </c>
      <c r="D41" s="142">
        <f>+'Ekamut-caxs'!D53</f>
        <v>1275</v>
      </c>
      <c r="E41" s="139">
        <f t="shared" si="0"/>
        <v>722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847</v>
      </c>
      <c r="D42" s="142">
        <f>+'Ekamut-caxs'!D54</f>
        <v>847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80</v>
      </c>
      <c r="D43" s="142">
        <f>+'Ekamut-caxs'!D55</f>
        <v>32.5</v>
      </c>
      <c r="E43" s="139">
        <f>D43-C43</f>
        <v>-47.5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168</v>
      </c>
      <c r="D44" s="142">
        <f>+'Ekamut-caxs'!D56</f>
        <v>80</v>
      </c>
      <c r="E44" s="139">
        <f t="shared" si="0"/>
        <v>-88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300</v>
      </c>
      <c r="D45" s="142">
        <f>+'Ekamut-caxs'!D57</f>
        <v>672.5</v>
      </c>
      <c r="E45" s="139">
        <f t="shared" si="0"/>
        <v>372.5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158</v>
      </c>
      <c r="D46" s="142">
        <f>+'Ekamut-caxs'!D58</f>
        <v>158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43.2</v>
      </c>
      <c r="E48" s="139">
        <f>D48-C48</f>
        <v>43.2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+'Ekamut-caxs'!B62</f>
        <v>Համակարգիչների տեխնիկական սպասարկման գծով</v>
      </c>
      <c r="C50" s="140">
        <v>100</v>
      </c>
      <c r="D50" s="142">
        <f>+'Ekamut-caxs'!D62</f>
        <v>100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92</v>
      </c>
      <c r="D55" s="142">
        <f>+'Ekamut-caxs'!D67</f>
        <v>20</v>
      </c>
      <c r="E55" s="139">
        <f t="shared" si="5"/>
        <v>-72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82" t="s">
        <v>335</v>
      </c>
      <c r="C56" s="138">
        <v>220</v>
      </c>
      <c r="D56" s="140">
        <f>+'Ekamut-caxs'!D68</f>
        <v>27</v>
      </c>
      <c r="E56" s="138">
        <f t="shared" si="5"/>
        <v>-193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 hidden="1">
      <c r="A58" s="35">
        <f t="shared" si="4"/>
        <v>25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v>24</v>
      </c>
      <c r="B59" s="182" t="str">
        <f>+'Ekamut-caxs'!B71</f>
        <v>Կրակմարիչների լիցքավորում</v>
      </c>
      <c r="C59" s="138">
        <v>80</v>
      </c>
      <c r="D59" s="140">
        <f>+'Ekamut-caxs'!D71</f>
        <v>0</v>
      </c>
      <c r="E59" s="138">
        <f>D59-C59</f>
        <v>-80</v>
      </c>
      <c r="F59" s="138"/>
    </row>
    <row r="60" spans="1:18" s="33" customFormat="1" ht="17.25">
      <c r="A60" s="35">
        <f t="shared" si="4"/>
        <v>25</v>
      </c>
      <c r="B60" s="141" t="str">
        <f>+'Ekamut-caxs'!B72</f>
        <v>Հիմնական միջոցների մաշվածության գծով, որից՝</v>
      </c>
      <c r="C60" s="138">
        <v>4961.5</v>
      </c>
      <c r="D60" s="142">
        <f>+'Ekamut-caxs'!D72</f>
        <v>5597</v>
      </c>
      <c r="E60" s="139">
        <f t="shared" si="5"/>
        <v>635.5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25.1</v>
      </c>
      <c r="B61" s="183" t="str">
        <f>+'Ekamut-caxs'!B73</f>
        <v>պայմանով (անհատույց) ստացված</v>
      </c>
      <c r="C61" s="130">
        <v>4627.8999999999996</v>
      </c>
      <c r="D61" s="143">
        <f>+'Ekamut-caxs'!D73</f>
        <v>5597</v>
      </c>
      <c r="E61" s="129">
        <f t="shared" si="5"/>
        <v>969.10000000000036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26</v>
      </c>
      <c r="B63" s="141" t="str">
        <f>+'Ekamut-caxs'!B75</f>
        <v>Այլ ծախսերի գծով</v>
      </c>
      <c r="C63" s="138"/>
      <c r="D63" s="142">
        <f>+'Ekamut-caxs'!D75</f>
        <v>3188.8</v>
      </c>
      <c r="E63" s="139">
        <f t="shared" si="5"/>
        <v>3188.8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ԳԱՅԱՆԵ ՀՈՎՍԵՓՅԱՆ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ԳԱՅԱՆԵ ԳՐԻԳՈՐՅԱՆ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3" zoomScaleSheetLayoutView="100" workbookViewId="0">
      <selection activeCell="D41" sqref="D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7109375" style="12" customWidth="1"/>
    <col min="6" max="6" width="68.57031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հ․119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25.5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2925.7</v>
      </c>
      <c r="D6" s="131">
        <f>+C6</f>
        <v>2925.7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SUM(C8,C16:C22,C12,C9)</f>
        <v>133867.9</v>
      </c>
      <c r="D7" s="136">
        <f>SUM(D8:D9,D12,D16:D22)</f>
        <v>136706</v>
      </c>
      <c r="E7" s="136">
        <f>D7-C7</f>
        <v>2838.1000000000058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123541.3</v>
      </c>
      <c r="D8" s="135">
        <f>+'Dramakan hosqer'!C21</f>
        <v>121115</v>
      </c>
      <c r="E8" s="135">
        <f>D8-C8</f>
        <v>-2426.3000000000029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C10+C11</f>
        <v>466.4</v>
      </c>
      <c r="D9" s="135">
        <f>SUM(D10:D11)</f>
        <v>374.4</v>
      </c>
      <c r="E9" s="135">
        <f t="shared" ref="E9:E16" si="1">D9-C9</f>
        <v>-92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92</v>
      </c>
      <c r="D10" s="390">
        <f>+'Dramakan hosqer'!C23</f>
        <v>0</v>
      </c>
      <c r="E10" s="391">
        <f t="shared" si="1"/>
        <v>-92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>
        <v>374.4</v>
      </c>
      <c r="D11" s="390">
        <f>+'Dramakan hosqer'!C24</f>
        <v>374.4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8060.2000000000007</v>
      </c>
      <c r="D12" s="135">
        <f>SUM(D13:D15)</f>
        <v>12686.4</v>
      </c>
      <c r="E12" s="135">
        <f t="shared" si="1"/>
        <v>4626.1999999999989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3532.9</v>
      </c>
      <c r="D13" s="390">
        <f>+'Dramakan hosqer'!C26</f>
        <v>7106.2</v>
      </c>
      <c r="E13" s="391">
        <f t="shared" si="1"/>
        <v>3573.2999999999997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3617.3</v>
      </c>
      <c r="D14" s="390">
        <f>+'Dramakan hosqer'!C27</f>
        <v>3850.2</v>
      </c>
      <c r="E14" s="391">
        <f t="shared" si="1"/>
        <v>232.89999999999964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910</v>
      </c>
      <c r="D15" s="390">
        <f>+'Dramakan hosqer'!C28</f>
        <v>1730</v>
      </c>
      <c r="E15" s="391">
        <f t="shared" si="1"/>
        <v>820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1800</v>
      </c>
      <c r="D16" s="135">
        <f>+'Dramakan hosqer'!C29</f>
        <v>2457</v>
      </c>
      <c r="E16" s="135">
        <f t="shared" si="1"/>
        <v>657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43.2</v>
      </c>
      <c r="E17" s="135">
        <f t="shared" si="0"/>
        <v>43.2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6</v>
      </c>
      <c r="B21" s="181" t="str">
        <f>+'Dramakan hosqer'!B34</f>
        <v>Բանկի տոկոսից</v>
      </c>
      <c r="C21" s="134"/>
      <c r="D21" s="135">
        <f>+'Dramakan hosqer'!C34</f>
        <v>30</v>
      </c>
      <c r="E21" s="135">
        <f>D21-C21</f>
        <v>30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7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133943.4</v>
      </c>
      <c r="D23" s="136">
        <f>+D24+D66+D78</f>
        <v>133663.80000000002</v>
      </c>
      <c r="E23" s="136">
        <f t="shared" si="0"/>
        <v>-279.59999999997672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132735.1</v>
      </c>
      <c r="D24" s="136">
        <f>SUM(D25,D28:D34,D38:D60,D64:D65)</f>
        <v>131933.80000000002</v>
      </c>
      <c r="E24" s="136">
        <f t="shared" si="0"/>
        <v>-801.29999999998836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88962</v>
      </c>
      <c r="D25" s="135">
        <f>+'Dramakan hosqer'!C38</f>
        <v>92401.3</v>
      </c>
      <c r="E25" s="135">
        <f t="shared" si="0"/>
        <v>3439.3000000000029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1080</v>
      </c>
      <c r="D26" s="390">
        <f>+'Dramakan hosqer'!C39</f>
        <v>1668.2</v>
      </c>
      <c r="E26" s="391">
        <f t="shared" si="0"/>
        <v>588.20000000000005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5641.9168</v>
      </c>
      <c r="E27" s="391">
        <f t="shared" si="0"/>
        <v>5641.9168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29353.3</v>
      </c>
      <c r="D28" s="135">
        <f>+'Dramakan hosqer'!C41</f>
        <v>23964.799999999999</v>
      </c>
      <c r="E28" s="135">
        <f t="shared" si="0"/>
        <v>-5388.5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4226.5</v>
      </c>
      <c r="D29" s="135">
        <f>+'Dramakan hosqer'!C42</f>
        <v>4555</v>
      </c>
      <c r="E29" s="135">
        <f t="shared" si="0"/>
        <v>328.5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3747.3</v>
      </c>
      <c r="D30" s="135">
        <f>+'Dramakan hosqer'!C43</f>
        <v>4009.6</v>
      </c>
      <c r="E30" s="135">
        <f t="shared" si="0"/>
        <v>262.29999999999973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1347.6</v>
      </c>
      <c r="D31" s="135">
        <f>+'Dramakan hosqer'!C44</f>
        <v>1227.7</v>
      </c>
      <c r="E31" s="135">
        <f t="shared" si="0"/>
        <v>-119.89999999999986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88.8</v>
      </c>
      <c r="D32" s="135">
        <f>+'Dramakan hosqer'!C45</f>
        <v>88.8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260.8</v>
      </c>
      <c r="D34" s="135">
        <f>SUM(D35:D37)</f>
        <v>244.8</v>
      </c>
      <c r="E34" s="135">
        <f t="shared" si="0"/>
        <v>-16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58.8</v>
      </c>
      <c r="D35" s="390">
        <f>+'Dramakan hosqer'!C48</f>
        <v>58.8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70</v>
      </c>
      <c r="D36" s="390">
        <f>+'Dramakan hosqer'!C49</f>
        <v>60</v>
      </c>
      <c r="E36" s="391">
        <f t="shared" si="0"/>
        <v>-10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132</v>
      </c>
      <c r="D37" s="390">
        <f>+'Dramakan hosqer'!C50</f>
        <v>126</v>
      </c>
      <c r="E37" s="391">
        <f t="shared" si="0"/>
        <v>-6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553</v>
      </c>
      <c r="D41" s="469">
        <f>+'Dramakan hosqer'!C54</f>
        <v>1275</v>
      </c>
      <c r="E41" s="469">
        <f t="shared" si="0"/>
        <v>722</v>
      </c>
      <c r="F41" s="134" t="s">
        <v>375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847</v>
      </c>
      <c r="D42" s="135">
        <f>+'Dramakan hosqer'!C55</f>
        <v>847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80</v>
      </c>
      <c r="D43" s="135">
        <f>+'Dramakan hosqer'!C56</f>
        <v>32.5</v>
      </c>
      <c r="E43" s="135">
        <f t="shared" si="0"/>
        <v>-47.5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168</v>
      </c>
      <c r="D44" s="135">
        <f>+'Dramakan hosqer'!C57</f>
        <v>80</v>
      </c>
      <c r="E44" s="135">
        <f t="shared" si="0"/>
        <v>-88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672.5</v>
      </c>
      <c r="E45" s="135">
        <f t="shared" si="0"/>
        <v>372.5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158</v>
      </c>
      <c r="D46" s="135">
        <f>+'Dramakan hosqer'!C59</f>
        <v>158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/>
      <c r="D48" s="469">
        <f>+'Dramakan hosqer'!C61</f>
        <v>43.2</v>
      </c>
      <c r="E48" s="469">
        <f t="shared" si="0"/>
        <v>43.2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22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92</v>
      </c>
      <c r="D55" s="135">
        <f>+'Dramakan hosqer'!C68</f>
        <v>20</v>
      </c>
      <c r="E55" s="135">
        <f t="shared" si="0"/>
        <v>-72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">
        <v>335</v>
      </c>
      <c r="C56" s="134">
        <v>220</v>
      </c>
      <c r="D56" s="134">
        <f>+'Dramakan hosqer'!C69</f>
        <v>27</v>
      </c>
      <c r="E56" s="134">
        <f t="shared" si="0"/>
        <v>-193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24</v>
      </c>
      <c r="B59" s="181" t="str">
        <f>+'Dramakan hosqer'!B72</f>
        <v>Կրակմարիչների լիցքավորում</v>
      </c>
      <c r="C59" s="134">
        <v>80</v>
      </c>
      <c r="D59" s="135">
        <f>+'Dramakan hosqer'!C72</f>
        <v>0</v>
      </c>
      <c r="E59" s="135">
        <f>D59-C59</f>
        <v>-80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110.8</v>
      </c>
      <c r="D64" s="135">
        <f>+'Dramakan hosqer'!C77</f>
        <v>146.6</v>
      </c>
      <c r="E64" s="135">
        <f t="shared" si="0"/>
        <v>35.799999999999997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469">
        <f>+'Dramakan hosqer'!C78</f>
        <v>0</v>
      </c>
      <c r="E65" s="469">
        <f t="shared" si="0"/>
        <v>0</v>
      </c>
      <c r="F65" s="134" t="s">
        <v>336</v>
      </c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910</v>
      </c>
      <c r="D66" s="136">
        <f>+D67+D74</f>
        <v>1730</v>
      </c>
      <c r="E66" s="136">
        <f t="shared" si="0"/>
        <v>820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910</v>
      </c>
      <c r="D67" s="135">
        <f>SUM(D68:D73)</f>
        <v>1730</v>
      </c>
      <c r="E67" s="135">
        <f t="shared" si="0"/>
        <v>820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29.25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910</v>
      </c>
      <c r="D70" s="390">
        <f>+'Dramakan hosqer'!C83</f>
        <v>1730</v>
      </c>
      <c r="E70" s="391">
        <f t="shared" si="7"/>
        <v>820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298.3</v>
      </c>
      <c r="D78" s="136">
        <f>SUM(D79:D80)</f>
        <v>0</v>
      </c>
      <c r="E78" s="136">
        <f t="shared" si="7"/>
        <v>-298.3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298.3</v>
      </c>
      <c r="D79" s="135">
        <f>+'Dramakan hosqer'!C92</f>
        <v>0</v>
      </c>
      <c r="E79" s="134">
        <f>D79-C79</f>
        <v>-298.3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2850.2000000000116</v>
      </c>
      <c r="D81" s="136">
        <f>D6+D7-D23</f>
        <v>5967.8999999999942</v>
      </c>
      <c r="E81" s="136">
        <f t="shared" si="7"/>
        <v>3117.6999999999825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ԳԱՅԱՆԵ ՀՈՎՍԵՓՅԱՆ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ԳԱՅԱՆԵ ԳՐԻԳՈՐՅԱՆ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6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41" sqref="D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հ․119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447.4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268.7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65.099999999999994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0.8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111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1.8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447.4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6.2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>
        <v>24.5</v>
      </c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t="27">
      <c r="A44" s="102">
        <v>1.9</v>
      </c>
      <c r="B44" s="104"/>
      <c r="C44" s="106" t="s">
        <v>334</v>
      </c>
      <c r="D44" s="22">
        <v>76.8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0.9</v>
      </c>
      <c r="E52" s="22"/>
    </row>
    <row r="53" spans="1:22">
      <c r="A53" s="102">
        <v>2.8</v>
      </c>
      <c r="B53" s="104"/>
      <c r="C53" s="106" t="s">
        <v>167</v>
      </c>
      <c r="D53" s="22">
        <v>2.5</v>
      </c>
      <c r="E53" s="22"/>
    </row>
    <row r="54" spans="1:22" ht="28.5">
      <c r="A54" s="102"/>
      <c r="B54" s="99" t="s">
        <v>174</v>
      </c>
      <c r="C54" s="21"/>
      <c r="D54" s="100">
        <f>SUM(D55:D58)</f>
        <v>35.700000000000003</v>
      </c>
      <c r="E54" s="22"/>
      <c r="F54" s="150">
        <f>SUM(D36:D53)</f>
        <v>110.9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35.700000000000003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146.60000000000002</v>
      </c>
      <c r="E59" s="119"/>
      <c r="F59" s="335">
        <f>+D59-D55</f>
        <v>110.90000000000002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2925.7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ԳԱՅԱՆԵ ՀՈՎՍԵՓՅԱՆ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ԳԱՅԱՆԵ ԳՐԻԳՈՐՅԱՆ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D41" sqref="D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3.855468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հ․119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8471</v>
      </c>
      <c r="D7" s="269">
        <v>1217283</v>
      </c>
      <c r="E7" s="270">
        <v>6438</v>
      </c>
      <c r="F7" s="271">
        <f>IF((E7&lt;10000), E7*143.7, E7*107.1)</f>
        <v>925140.6</v>
      </c>
      <c r="G7" s="268">
        <v>11176</v>
      </c>
      <c r="H7" s="269">
        <v>573150</v>
      </c>
      <c r="I7" s="270">
        <v>11065</v>
      </c>
      <c r="J7" s="271">
        <v>563276</v>
      </c>
      <c r="K7" s="272">
        <v>475</v>
      </c>
      <c r="L7" s="270">
        <v>680</v>
      </c>
      <c r="M7" s="273">
        <f>+L7*200.47</f>
        <v>136319.6</v>
      </c>
      <c r="N7" s="274">
        <f>+L7*7.94904</f>
        <v>5405.3472000000002</v>
      </c>
      <c r="O7" s="273">
        <f>+N7+M7</f>
        <v>141724.9472</v>
      </c>
    </row>
    <row r="8" spans="1:15" ht="19.5" customHeight="1">
      <c r="A8" s="266">
        <v>2</v>
      </c>
      <c r="B8" s="267" t="s">
        <v>97</v>
      </c>
      <c r="C8" s="268">
        <v>6739</v>
      </c>
      <c r="D8" s="269">
        <v>968394</v>
      </c>
      <c r="E8" s="270">
        <v>6497</v>
      </c>
      <c r="F8" s="271">
        <f t="shared" ref="F8:F18" si="0">IF((E8&lt;10000), E8*143.7, E8*107.1)</f>
        <v>933618.89999999991</v>
      </c>
      <c r="G8" s="268">
        <v>11054</v>
      </c>
      <c r="H8" s="269">
        <v>568300</v>
      </c>
      <c r="I8" s="270">
        <v>10127</v>
      </c>
      <c r="J8" s="271">
        <v>516806</v>
      </c>
      <c r="K8" s="272">
        <v>639</v>
      </c>
      <c r="L8" s="270">
        <v>720</v>
      </c>
      <c r="M8" s="273">
        <f t="shared" ref="M8:M18" si="1">+L8*200.47</f>
        <v>144338.4</v>
      </c>
      <c r="N8" s="274">
        <f t="shared" ref="N8:N18" si="2">+L8*7.94904</f>
        <v>5723.3087999999998</v>
      </c>
      <c r="O8" s="273">
        <f t="shared" ref="O8:O18" si="3">+N8+M8</f>
        <v>150061.70879999999</v>
      </c>
    </row>
    <row r="9" spans="1:15" ht="19.5" customHeight="1">
      <c r="A9" s="266">
        <v>3</v>
      </c>
      <c r="B9" s="267" t="s">
        <v>98</v>
      </c>
      <c r="C9" s="268">
        <v>2220</v>
      </c>
      <c r="D9" s="269">
        <v>319014</v>
      </c>
      <c r="E9" s="270">
        <v>5522</v>
      </c>
      <c r="F9" s="271">
        <f t="shared" si="0"/>
        <v>793511.39999999991</v>
      </c>
      <c r="G9" s="268">
        <v>8296</v>
      </c>
      <c r="H9" s="269">
        <v>424972</v>
      </c>
      <c r="I9" s="270">
        <v>10168</v>
      </c>
      <c r="J9" s="271">
        <v>518936</v>
      </c>
      <c r="K9" s="272">
        <v>775</v>
      </c>
      <c r="L9" s="270">
        <v>501</v>
      </c>
      <c r="M9" s="273">
        <f t="shared" si="1"/>
        <v>100435.47</v>
      </c>
      <c r="N9" s="274">
        <f t="shared" si="2"/>
        <v>3982.4690399999999</v>
      </c>
      <c r="O9" s="273">
        <f t="shared" si="3"/>
        <v>104417.93904</v>
      </c>
    </row>
    <row r="10" spans="1:15" ht="19.5" customHeight="1">
      <c r="A10" s="266">
        <v>4</v>
      </c>
      <c r="B10" s="267" t="s">
        <v>99</v>
      </c>
      <c r="C10" s="272">
        <v>1058</v>
      </c>
      <c r="D10" s="275">
        <v>152035</v>
      </c>
      <c r="E10" s="270">
        <v>1330</v>
      </c>
      <c r="F10" s="271">
        <f t="shared" si="0"/>
        <v>191120.99999999997</v>
      </c>
      <c r="G10" s="268">
        <v>3659</v>
      </c>
      <c r="H10" s="275">
        <v>190701</v>
      </c>
      <c r="I10" s="270">
        <v>5776</v>
      </c>
      <c r="J10" s="271">
        <v>296935</v>
      </c>
      <c r="K10" s="272">
        <v>536</v>
      </c>
      <c r="L10" s="270">
        <v>732</v>
      </c>
      <c r="M10" s="273">
        <f t="shared" si="1"/>
        <v>146744.04</v>
      </c>
      <c r="N10" s="274">
        <f t="shared" si="2"/>
        <v>5818.6972800000003</v>
      </c>
      <c r="O10" s="273">
        <f t="shared" si="3"/>
        <v>152562.73728</v>
      </c>
    </row>
    <row r="11" spans="1:15" ht="19.5" customHeight="1">
      <c r="A11" s="266">
        <v>5</v>
      </c>
      <c r="B11" s="267" t="s">
        <v>100</v>
      </c>
      <c r="C11" s="272">
        <v>640</v>
      </c>
      <c r="D11" s="275">
        <v>91968</v>
      </c>
      <c r="E11" s="270">
        <v>377</v>
      </c>
      <c r="F11" s="271">
        <f t="shared" si="0"/>
        <v>54174.899999999994</v>
      </c>
      <c r="G11" s="268">
        <v>3288</v>
      </c>
      <c r="H11" s="275">
        <v>170815</v>
      </c>
      <c r="I11" s="270">
        <v>3591</v>
      </c>
      <c r="J11" s="271">
        <v>186506</v>
      </c>
      <c r="K11" s="272">
        <v>493</v>
      </c>
      <c r="L11" s="270">
        <v>566</v>
      </c>
      <c r="M11" s="273">
        <f t="shared" si="1"/>
        <v>113466.02</v>
      </c>
      <c r="N11" s="274">
        <f t="shared" si="2"/>
        <v>4499.1566400000002</v>
      </c>
      <c r="O11" s="273">
        <f t="shared" si="3"/>
        <v>117965.17664000001</v>
      </c>
    </row>
    <row r="12" spans="1:15" ht="19.5" customHeight="1">
      <c r="A12" s="266">
        <v>6</v>
      </c>
      <c r="B12" s="267" t="s">
        <v>101</v>
      </c>
      <c r="C12" s="272">
        <v>575</v>
      </c>
      <c r="D12" s="275">
        <v>82628</v>
      </c>
      <c r="E12" s="270">
        <v>437</v>
      </c>
      <c r="F12" s="271">
        <f t="shared" si="0"/>
        <v>62796.899999999994</v>
      </c>
      <c r="G12" s="268">
        <v>3067</v>
      </c>
      <c r="H12" s="275">
        <v>159174</v>
      </c>
      <c r="I12" s="270">
        <v>3009</v>
      </c>
      <c r="J12" s="271">
        <v>155495</v>
      </c>
      <c r="K12" s="272">
        <v>446</v>
      </c>
      <c r="L12" s="270">
        <v>551</v>
      </c>
      <c r="M12" s="273">
        <f t="shared" si="1"/>
        <v>110458.97</v>
      </c>
      <c r="N12" s="274">
        <f t="shared" si="2"/>
        <v>4379.9210400000002</v>
      </c>
      <c r="O12" s="273">
        <f t="shared" si="3"/>
        <v>114838.89104</v>
      </c>
    </row>
    <row r="13" spans="1:15" ht="19.5" customHeight="1">
      <c r="A13" s="266">
        <v>7</v>
      </c>
      <c r="B13" s="267" t="s">
        <v>102</v>
      </c>
      <c r="C13" s="272">
        <v>439</v>
      </c>
      <c r="D13" s="275">
        <v>63084</v>
      </c>
      <c r="E13" s="270">
        <v>329</v>
      </c>
      <c r="F13" s="271">
        <f t="shared" si="0"/>
        <v>47277.299999999996</v>
      </c>
      <c r="G13" s="268">
        <v>2250</v>
      </c>
      <c r="H13" s="275">
        <v>116087</v>
      </c>
      <c r="I13" s="270">
        <v>3359</v>
      </c>
      <c r="J13" s="271">
        <v>173602</v>
      </c>
      <c r="K13" s="272">
        <v>450</v>
      </c>
      <c r="L13" s="270">
        <v>570</v>
      </c>
      <c r="M13" s="273">
        <f t="shared" si="1"/>
        <v>114267.9</v>
      </c>
      <c r="N13" s="274">
        <f t="shared" si="2"/>
        <v>4530.9528</v>
      </c>
      <c r="O13" s="273">
        <f t="shared" si="3"/>
        <v>118798.85279999999</v>
      </c>
    </row>
    <row r="14" spans="1:15" ht="19.5" customHeight="1">
      <c r="A14" s="266">
        <v>8</v>
      </c>
      <c r="B14" s="276" t="s">
        <v>103</v>
      </c>
      <c r="C14" s="272">
        <v>408</v>
      </c>
      <c r="D14" s="275">
        <v>58630</v>
      </c>
      <c r="E14" s="270">
        <v>134</v>
      </c>
      <c r="F14" s="271">
        <f t="shared" si="0"/>
        <v>19255.8</v>
      </c>
      <c r="G14" s="268">
        <v>2698</v>
      </c>
      <c r="H14" s="275">
        <v>138720</v>
      </c>
      <c r="I14" s="270">
        <v>3017</v>
      </c>
      <c r="J14" s="271">
        <v>155272</v>
      </c>
      <c r="K14" s="272">
        <v>465</v>
      </c>
      <c r="L14" s="270">
        <v>359</v>
      </c>
      <c r="M14" s="273">
        <f t="shared" si="1"/>
        <v>71968.73</v>
      </c>
      <c r="N14" s="274">
        <f t="shared" si="2"/>
        <v>2853.7053599999999</v>
      </c>
      <c r="O14" s="273">
        <f t="shared" si="3"/>
        <v>74822.435360000003</v>
      </c>
    </row>
    <row r="15" spans="1:15" ht="19.5" customHeight="1">
      <c r="A15" s="266">
        <v>9</v>
      </c>
      <c r="B15" s="276" t="s">
        <v>104</v>
      </c>
      <c r="C15" s="272">
        <v>433</v>
      </c>
      <c r="D15" s="275">
        <v>62222</v>
      </c>
      <c r="E15" s="270">
        <v>172</v>
      </c>
      <c r="F15" s="271">
        <f t="shared" si="0"/>
        <v>24716.399999999998</v>
      </c>
      <c r="G15" s="268">
        <v>2631</v>
      </c>
      <c r="H15" s="275">
        <v>136630</v>
      </c>
      <c r="I15" s="270">
        <v>3136</v>
      </c>
      <c r="J15" s="271">
        <v>163118</v>
      </c>
      <c r="K15" s="272">
        <v>610</v>
      </c>
      <c r="L15" s="270">
        <v>300</v>
      </c>
      <c r="M15" s="273">
        <f t="shared" si="1"/>
        <v>60141</v>
      </c>
      <c r="N15" s="274">
        <f t="shared" si="2"/>
        <v>2384.712</v>
      </c>
      <c r="O15" s="273">
        <f t="shared" si="3"/>
        <v>62525.712</v>
      </c>
    </row>
    <row r="16" spans="1:15" ht="19.5" customHeight="1">
      <c r="A16" s="266">
        <v>10</v>
      </c>
      <c r="B16" s="276" t="s">
        <v>105</v>
      </c>
      <c r="C16" s="272">
        <v>1614</v>
      </c>
      <c r="D16" s="275">
        <v>231932</v>
      </c>
      <c r="E16" s="270">
        <v>1614</v>
      </c>
      <c r="F16" s="271">
        <f t="shared" si="0"/>
        <v>231931.8</v>
      </c>
      <c r="G16" s="272">
        <v>4016</v>
      </c>
      <c r="H16" s="275">
        <v>207057</v>
      </c>
      <c r="I16" s="270">
        <v>6300</v>
      </c>
      <c r="J16" s="271">
        <v>323281</v>
      </c>
      <c r="K16" s="272">
        <v>540</v>
      </c>
      <c r="L16" s="270">
        <v>190</v>
      </c>
      <c r="M16" s="273">
        <f t="shared" si="1"/>
        <v>38089.300000000003</v>
      </c>
      <c r="N16" s="274">
        <f t="shared" si="2"/>
        <v>1510.3176000000001</v>
      </c>
      <c r="O16" s="273">
        <f t="shared" si="3"/>
        <v>39599.617600000005</v>
      </c>
    </row>
    <row r="17" spans="1:15" ht="19.5" customHeight="1">
      <c r="A17" s="266">
        <v>11</v>
      </c>
      <c r="B17" s="276" t="s">
        <v>106</v>
      </c>
      <c r="C17" s="272">
        <v>2367</v>
      </c>
      <c r="D17" s="275">
        <v>340138</v>
      </c>
      <c r="E17" s="468">
        <f>+C17</f>
        <v>2367</v>
      </c>
      <c r="F17" s="271">
        <f t="shared" si="0"/>
        <v>340137.89999999997</v>
      </c>
      <c r="G17" s="272">
        <v>7937</v>
      </c>
      <c r="H17" s="275">
        <v>405515</v>
      </c>
      <c r="I17" s="468">
        <f>+G17</f>
        <v>7937</v>
      </c>
      <c r="J17" s="271">
        <f t="shared" ref="J17:J18" si="4">+I17*53.48</f>
        <v>424470.75999999995</v>
      </c>
      <c r="K17" s="270">
        <v>578</v>
      </c>
      <c r="L17" s="270">
        <f>+K7</f>
        <v>475</v>
      </c>
      <c r="M17" s="273">
        <f t="shared" si="1"/>
        <v>95223.25</v>
      </c>
      <c r="N17" s="274">
        <f t="shared" si="2"/>
        <v>3775.7939999999999</v>
      </c>
      <c r="O17" s="273">
        <f t="shared" si="3"/>
        <v>98999.043999999994</v>
      </c>
    </row>
    <row r="18" spans="1:15" ht="19.5" customHeight="1">
      <c r="A18" s="266">
        <v>12</v>
      </c>
      <c r="B18" s="276" t="s">
        <v>107</v>
      </c>
      <c r="C18" s="272">
        <v>6481</v>
      </c>
      <c r="D18" s="275">
        <v>931220</v>
      </c>
      <c r="E18" s="270">
        <f>+C18</f>
        <v>6481</v>
      </c>
      <c r="F18" s="271">
        <f t="shared" si="0"/>
        <v>931319.7</v>
      </c>
      <c r="G18" s="272">
        <v>10640</v>
      </c>
      <c r="H18" s="275">
        <v>543057</v>
      </c>
      <c r="I18" s="270">
        <f>+G18</f>
        <v>10640</v>
      </c>
      <c r="J18" s="271">
        <f t="shared" si="4"/>
        <v>569027.19999999995</v>
      </c>
      <c r="K18" s="270">
        <v>510</v>
      </c>
      <c r="L18" s="270">
        <f>+K18</f>
        <v>510</v>
      </c>
      <c r="M18" s="273">
        <f t="shared" si="1"/>
        <v>102239.7</v>
      </c>
      <c r="N18" s="274">
        <f t="shared" si="2"/>
        <v>4054.0104000000001</v>
      </c>
      <c r="O18" s="273">
        <f t="shared" si="3"/>
        <v>106293.7104</v>
      </c>
    </row>
    <row r="19" spans="1:15" ht="32.25" customHeight="1">
      <c r="A19" s="278"/>
      <c r="B19" s="262" t="s">
        <v>89</v>
      </c>
      <c r="C19" s="279">
        <f t="shared" ref="C19:K19" si="5">SUM(C7:C18)</f>
        <v>31445</v>
      </c>
      <c r="D19" s="280">
        <f t="shared" si="5"/>
        <v>4518548</v>
      </c>
      <c r="E19" s="279">
        <f t="shared" si="5"/>
        <v>31698</v>
      </c>
      <c r="F19" s="280">
        <f>SUM(F7:F18)</f>
        <v>4555002.5999999987</v>
      </c>
      <c r="G19" s="279">
        <f>SUM(G7:G18)</f>
        <v>70712</v>
      </c>
      <c r="H19" s="280">
        <f>SUM(H7:H18)</f>
        <v>3634178</v>
      </c>
      <c r="I19" s="279">
        <f>SUM(I7:I18)</f>
        <v>78125</v>
      </c>
      <c r="J19" s="280">
        <f>SUM(J7:J18)</f>
        <v>4046724.96</v>
      </c>
      <c r="K19" s="279">
        <f t="shared" si="5"/>
        <v>6517</v>
      </c>
      <c r="L19" s="279">
        <f>SUM(L7:L18)</f>
        <v>6154</v>
      </c>
      <c r="M19" s="280">
        <f>SUM(M7:M18)</f>
        <v>1233692.3800000001</v>
      </c>
      <c r="N19" s="281">
        <f>SUM(N7:N18)</f>
        <v>48918.392160000003</v>
      </c>
      <c r="O19" s="280">
        <f>SUM(O7:O18)</f>
        <v>1282610.7721599999</v>
      </c>
    </row>
    <row r="20" spans="1:15" ht="21.75" customHeight="1">
      <c r="B20" s="282"/>
      <c r="C20" s="283"/>
      <c r="D20" s="284"/>
      <c r="E20" s="283"/>
      <c r="F20" s="284">
        <f>ROUND(F19/1000,1)</f>
        <v>4555</v>
      </c>
      <c r="G20" s="283"/>
      <c r="H20" s="284"/>
      <c r="I20" s="283"/>
      <c r="J20" s="284">
        <f>ROUND(J19/1000,1)</f>
        <v>4046.7</v>
      </c>
      <c r="K20" s="283"/>
      <c r="L20" s="283"/>
      <c r="M20" s="284">
        <f>ROUND(M19/1000,1)</f>
        <v>1233.7</v>
      </c>
      <c r="N20" s="284">
        <f t="shared" ref="N20:O20" si="6">ROUND(N19/1000,1)</f>
        <v>48.9</v>
      </c>
      <c r="O20" s="284">
        <f t="shared" si="6"/>
        <v>1282.5999999999999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>
        <v>37.1</v>
      </c>
      <c r="K23" s="296"/>
      <c r="L23" s="277" t="s">
        <v>237</v>
      </c>
      <c r="M23" s="298">
        <v>6</v>
      </c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37.1</v>
      </c>
      <c r="K26" s="312" t="s">
        <v>237</v>
      </c>
      <c r="L26" s="280" t="s">
        <v>237</v>
      </c>
      <c r="M26" s="313">
        <f>SUM(M23:M25)</f>
        <v>6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4555</v>
      </c>
      <c r="G27" s="319" t="s">
        <v>237</v>
      </c>
      <c r="H27" s="317" t="s">
        <v>237</v>
      </c>
      <c r="I27" s="317" t="s">
        <v>237</v>
      </c>
      <c r="J27" s="318">
        <f>J20-J26</f>
        <v>4009.6</v>
      </c>
      <c r="K27" s="319" t="s">
        <v>237</v>
      </c>
      <c r="L27" s="317" t="s">
        <v>237</v>
      </c>
      <c r="M27" s="320">
        <f>M20-M26</f>
        <v>1227.7</v>
      </c>
      <c r="N27" s="315" t="s">
        <v>237</v>
      </c>
      <c r="O27" s="318">
        <f>+O20-M26</f>
        <v>1276.5999999999999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43.1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329</v>
      </c>
      <c r="D30" s="499"/>
      <c r="E30" s="259"/>
      <c r="F30" s="259"/>
      <c r="G30" s="504"/>
      <c r="H30" s="504"/>
      <c r="I30" s="325"/>
      <c r="J30" s="501" t="s">
        <v>331</v>
      </c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 t="s">
        <v>332</v>
      </c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հ․119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7">
        <v>62789.599999999999</v>
      </c>
      <c r="D7" s="186">
        <v>7435.8</v>
      </c>
      <c r="E7" s="186">
        <v>14104.8</v>
      </c>
      <c r="F7" s="186"/>
      <c r="G7" s="186">
        <f>IF(F7&gt;0,C15, 0)</f>
        <v>0</v>
      </c>
      <c r="H7" s="186">
        <v>124</v>
      </c>
      <c r="I7" s="249">
        <v>625</v>
      </c>
      <c r="J7" s="186"/>
      <c r="K7" s="249">
        <v>1668.2</v>
      </c>
      <c r="L7" s="186"/>
      <c r="M7" s="186">
        <v>5641.9168</v>
      </c>
      <c r="N7" s="186"/>
      <c r="O7" s="187">
        <f>ROUND(SUM(C7:N7),1)</f>
        <v>92389.3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92401.3</v>
      </c>
    </row>
    <row r="10" spans="1:18" s="156" customFormat="1" ht="18.75" customHeight="1">
      <c r="B10" s="257">
        <v>7052.4</v>
      </c>
      <c r="C10" s="157">
        <f>+B10*2</f>
        <v>14104.8</v>
      </c>
      <c r="D10" s="158"/>
      <c r="E10" s="158"/>
      <c r="F10" s="159"/>
      <c r="G10" s="159"/>
      <c r="H10" s="159"/>
      <c r="I10" s="256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ԳԱՅԱՆԵ ՀՈՎՍԵՓՅԱՆ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ԳԱՅԱՆԵ ԳՐԻԳՈՐՅԱՆ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41" sqref="D41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հ․119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87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29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28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76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27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24</v>
      </c>
    </row>
    <row r="22" spans="1:4" ht="16.5" customHeight="1">
      <c r="A22" s="341">
        <v>3.3</v>
      </c>
      <c r="B22" s="342" t="s">
        <v>130</v>
      </c>
      <c r="C22" s="341">
        <v>1</v>
      </c>
      <c r="D22" s="341">
        <v>25</v>
      </c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3</v>
      </c>
      <c r="D25" s="339">
        <f>SUM(D26:D30)</f>
        <v>99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>
        <v>1</v>
      </c>
      <c r="D28" s="341">
        <v>33</v>
      </c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10</v>
      </c>
      <c r="D31" s="339">
        <f>D7+D13+D19+D25</f>
        <v>282</v>
      </c>
    </row>
    <row r="34" spans="2:4" ht="17.25">
      <c r="B34" s="434" t="s">
        <v>2</v>
      </c>
      <c r="C34" s="518" t="str">
        <f>+'Ekamut-caxs'!D78</f>
        <v>ԳԱՅԱՆԵ ՀՈՎՍԵՓՅԱՆ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ԳԱՅԱՆԵ ԳՐԻԳՈՐՅԱՆ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D41" sqref="D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հ․119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86777.7</v>
      </c>
      <c r="D8" s="130">
        <v>1203</v>
      </c>
      <c r="E8" s="130">
        <v>15674.5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10955.3</v>
      </c>
      <c r="D9" s="130">
        <v>407</v>
      </c>
      <c r="E9" s="130">
        <v>2368.3000000000002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424</v>
      </c>
      <c r="E10" s="452">
        <f>+M10</f>
        <v>2961</v>
      </c>
      <c r="F10" s="357">
        <v>11</v>
      </c>
      <c r="G10" s="358">
        <v>282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2961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423</v>
      </c>
      <c r="E11" s="452">
        <f>+M11</f>
        <v>2961</v>
      </c>
      <c r="F11" s="357">
        <v>12</v>
      </c>
      <c r="G11" s="363">
        <v>282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2961</v>
      </c>
    </row>
    <row r="12" spans="1:13" s="83" customFormat="1" ht="31.5" customHeight="1">
      <c r="A12" s="121"/>
      <c r="B12" s="366" t="s">
        <v>268</v>
      </c>
      <c r="C12" s="367">
        <f>ROUND(SUM(C8:C11),1)</f>
        <v>97733</v>
      </c>
      <c r="D12" s="367">
        <f>ROUND(SUM(D8:D11),1)</f>
        <v>2457</v>
      </c>
      <c r="E12" s="367">
        <f>ROUND(SUM(E8:E11),1)</f>
        <v>23964.799999999999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ԳԱՅԱՆԵ ՀՈՎՍԵՓՅԱՆ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ԳԱՅԱՆԵ ԳՐԻԳՈՐՅԱՆ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72"/>
  <sheetViews>
    <sheetView view="pageBreakPreview" workbookViewId="0">
      <selection activeCell="D41" sqref="D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7" s="23" customFormat="1" ht="24" customHeight="1">
      <c r="A1" s="527" t="s">
        <v>66</v>
      </c>
      <c r="B1" s="527"/>
      <c r="C1" s="527"/>
      <c r="D1" s="527"/>
      <c r="E1" s="527"/>
      <c r="F1" s="527"/>
    </row>
    <row r="2" spans="1:7" ht="23.25" customHeight="1">
      <c r="A2" s="490" t="str">
        <f>+'Ekamut-caxs'!A13</f>
        <v xml:space="preserve">«Երևանի հ․119 մսուր-մանկապարտեզ» ՀՈԱԿ-ի </v>
      </c>
      <c r="B2" s="490"/>
      <c r="C2" s="490"/>
      <c r="D2" s="490"/>
      <c r="E2" s="490"/>
      <c r="F2" s="490"/>
    </row>
    <row r="3" spans="1:7" ht="40.5" customHeight="1">
      <c r="A3" s="490" t="s">
        <v>314</v>
      </c>
      <c r="B3" s="490"/>
      <c r="C3" s="490"/>
      <c r="D3" s="490"/>
      <c r="E3" s="490"/>
      <c r="F3" s="490"/>
    </row>
    <row r="5" spans="1:7">
      <c r="F5" s="436" t="s">
        <v>136</v>
      </c>
    </row>
    <row r="6" spans="1:7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7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7" ht="15.75" hidden="1" customHeight="1">
      <c r="A8" s="438"/>
      <c r="B8" s="438"/>
      <c r="C8" s="438"/>
      <c r="D8" s="438"/>
      <c r="E8" s="438"/>
      <c r="F8" s="438"/>
    </row>
    <row r="9" spans="1:7" ht="15.75" hidden="1" customHeight="1">
      <c r="A9" s="438"/>
      <c r="B9" s="438"/>
      <c r="C9" s="438"/>
      <c r="D9" s="438"/>
      <c r="E9" s="438"/>
      <c r="F9" s="438"/>
    </row>
    <row r="10" spans="1:7" ht="15.75" hidden="1" customHeight="1">
      <c r="A10" s="438"/>
      <c r="B10" s="438"/>
      <c r="C10" s="438"/>
      <c r="D10" s="438"/>
      <c r="E10" s="438"/>
      <c r="F10" s="438"/>
    </row>
    <row r="11" spans="1:7" ht="15.75" hidden="1" customHeight="1">
      <c r="A11" s="438"/>
      <c r="B11" s="438"/>
      <c r="C11" s="438"/>
      <c r="D11" s="438"/>
      <c r="E11" s="438"/>
      <c r="F11" s="438"/>
    </row>
    <row r="12" spans="1:7" ht="15.75" hidden="1" customHeight="1">
      <c r="A12" s="438"/>
      <c r="B12" s="438"/>
      <c r="C12" s="438"/>
      <c r="D12" s="438"/>
      <c r="E12" s="438"/>
      <c r="F12" s="438"/>
    </row>
    <row r="13" spans="1:7" ht="15.75" hidden="1" customHeight="1">
      <c r="A13" s="438"/>
      <c r="B13" s="438"/>
      <c r="C13" s="438"/>
      <c r="D13" s="438"/>
      <c r="E13" s="438"/>
      <c r="F13" s="438"/>
    </row>
    <row r="14" spans="1:7" ht="15.75" hidden="1" customHeight="1">
      <c r="A14" s="438"/>
      <c r="B14" s="438"/>
      <c r="C14" s="438"/>
      <c r="D14" s="438"/>
      <c r="E14" s="438"/>
      <c r="F14" s="438"/>
    </row>
    <row r="15" spans="1:7" ht="35.25" customHeight="1">
      <c r="A15" s="439">
        <v>1</v>
      </c>
      <c r="B15" s="440" t="s">
        <v>308</v>
      </c>
      <c r="C15" s="130"/>
      <c r="D15" s="130"/>
      <c r="E15" s="130">
        <f>+D15*C15</f>
        <v>0</v>
      </c>
      <c r="F15" s="130" t="s">
        <v>374</v>
      </c>
      <c r="G15" s="441"/>
    </row>
    <row r="16" spans="1:7" ht="35.25" customHeight="1">
      <c r="A16" s="439"/>
      <c r="B16" s="440" t="s">
        <v>337</v>
      </c>
      <c r="C16" s="130">
        <v>1</v>
      </c>
      <c r="D16" s="130">
        <v>8.9</v>
      </c>
      <c r="E16" s="130">
        <f t="shared" ref="E16:E53" si="0">+D16*C16</f>
        <v>8.9</v>
      </c>
      <c r="F16" s="130"/>
      <c r="G16" s="441"/>
    </row>
    <row r="17" spans="1:7" ht="35.25" customHeight="1">
      <c r="A17" s="439"/>
      <c r="B17" s="440" t="s">
        <v>338</v>
      </c>
      <c r="C17" s="130">
        <v>1</v>
      </c>
      <c r="D17" s="130">
        <v>4.5</v>
      </c>
      <c r="E17" s="130">
        <f t="shared" si="0"/>
        <v>4.5</v>
      </c>
      <c r="F17" s="130"/>
      <c r="G17" s="441"/>
    </row>
    <row r="18" spans="1:7" ht="35.25" customHeight="1">
      <c r="A18" s="439"/>
      <c r="B18" s="440" t="s">
        <v>339</v>
      </c>
      <c r="C18" s="130">
        <v>1</v>
      </c>
      <c r="D18" s="130">
        <v>22</v>
      </c>
      <c r="E18" s="130">
        <f t="shared" si="0"/>
        <v>22</v>
      </c>
      <c r="F18" s="130"/>
      <c r="G18" s="441"/>
    </row>
    <row r="19" spans="1:7" ht="35.25" customHeight="1">
      <c r="A19" s="439"/>
      <c r="B19" s="440" t="s">
        <v>340</v>
      </c>
      <c r="C19" s="130">
        <v>1</v>
      </c>
      <c r="D19" s="130">
        <v>2.82</v>
      </c>
      <c r="E19" s="130">
        <f t="shared" si="0"/>
        <v>2.82</v>
      </c>
      <c r="F19" s="130"/>
      <c r="G19" s="441"/>
    </row>
    <row r="20" spans="1:7" ht="35.25" customHeight="1">
      <c r="A20" s="439"/>
      <c r="B20" s="440" t="s">
        <v>341</v>
      </c>
      <c r="C20" s="130">
        <v>1</v>
      </c>
      <c r="D20" s="130">
        <v>1.83</v>
      </c>
      <c r="E20" s="130">
        <f t="shared" si="0"/>
        <v>1.83</v>
      </c>
      <c r="F20" s="130"/>
      <c r="G20" s="441"/>
    </row>
    <row r="21" spans="1:7" ht="35.25" customHeight="1">
      <c r="A21" s="439"/>
      <c r="B21" s="440" t="s">
        <v>342</v>
      </c>
      <c r="C21" s="130">
        <v>2</v>
      </c>
      <c r="D21" s="130">
        <v>1.29</v>
      </c>
      <c r="E21" s="130">
        <f t="shared" si="0"/>
        <v>2.58</v>
      </c>
      <c r="F21" s="130"/>
      <c r="G21" s="441"/>
    </row>
    <row r="22" spans="1:7" ht="35.25" customHeight="1">
      <c r="A22" s="439"/>
      <c r="B22" s="440" t="s">
        <v>343</v>
      </c>
      <c r="C22" s="130">
        <v>2</v>
      </c>
      <c r="D22" s="130">
        <v>0.76</v>
      </c>
      <c r="E22" s="130">
        <f t="shared" si="0"/>
        <v>1.52</v>
      </c>
      <c r="F22" s="130"/>
      <c r="G22" s="441"/>
    </row>
    <row r="23" spans="1:7" ht="35.25" customHeight="1">
      <c r="A23" s="439"/>
      <c r="B23" s="440" t="s">
        <v>344</v>
      </c>
      <c r="C23" s="130">
        <v>1</v>
      </c>
      <c r="D23" s="130">
        <v>7.9</v>
      </c>
      <c r="E23" s="130">
        <f t="shared" si="0"/>
        <v>7.9</v>
      </c>
      <c r="F23" s="130"/>
      <c r="G23" s="441"/>
    </row>
    <row r="24" spans="1:7" ht="35.25" customHeight="1">
      <c r="A24" s="439"/>
      <c r="B24" s="440" t="s">
        <v>345</v>
      </c>
      <c r="C24" s="130">
        <v>1</v>
      </c>
      <c r="D24" s="130">
        <v>4.9000000000000004</v>
      </c>
      <c r="E24" s="130">
        <f t="shared" si="0"/>
        <v>4.9000000000000004</v>
      </c>
      <c r="F24" s="130"/>
      <c r="G24" s="441"/>
    </row>
    <row r="25" spans="1:7" ht="35.25" customHeight="1">
      <c r="A25" s="439"/>
      <c r="B25" s="440" t="s">
        <v>346</v>
      </c>
      <c r="C25" s="130">
        <v>1</v>
      </c>
      <c r="D25" s="130">
        <v>3.7</v>
      </c>
      <c r="E25" s="130">
        <f t="shared" si="0"/>
        <v>3.7</v>
      </c>
      <c r="F25" s="130"/>
      <c r="G25" s="441"/>
    </row>
    <row r="26" spans="1:7" ht="35.25" customHeight="1">
      <c r="A26" s="439"/>
      <c r="B26" s="440" t="s">
        <v>347</v>
      </c>
      <c r="C26" s="130">
        <v>1</v>
      </c>
      <c r="D26" s="130">
        <v>2.7</v>
      </c>
      <c r="E26" s="130">
        <f t="shared" si="0"/>
        <v>2.7</v>
      </c>
      <c r="F26" s="130"/>
      <c r="G26" s="441"/>
    </row>
    <row r="27" spans="1:7" ht="35.25" customHeight="1">
      <c r="A27" s="439"/>
      <c r="B27" s="440" t="s">
        <v>348</v>
      </c>
      <c r="C27" s="130">
        <v>1</v>
      </c>
      <c r="D27" s="130">
        <v>4.5</v>
      </c>
      <c r="E27" s="130">
        <f t="shared" si="0"/>
        <v>4.5</v>
      </c>
      <c r="F27" s="130"/>
      <c r="G27" s="441"/>
    </row>
    <row r="28" spans="1:7" ht="35.25" customHeight="1">
      <c r="A28" s="439"/>
      <c r="B28" s="440" t="s">
        <v>349</v>
      </c>
      <c r="C28" s="130">
        <v>1</v>
      </c>
      <c r="D28" s="130">
        <v>1.2</v>
      </c>
      <c r="E28" s="130">
        <f t="shared" si="0"/>
        <v>1.2</v>
      </c>
      <c r="F28" s="130"/>
      <c r="G28" s="441"/>
    </row>
    <row r="29" spans="1:7" ht="35.25" customHeight="1">
      <c r="A29" s="439"/>
      <c r="B29" s="440" t="s">
        <v>350</v>
      </c>
      <c r="C29" s="130">
        <v>1</v>
      </c>
      <c r="D29" s="130">
        <v>2.1</v>
      </c>
      <c r="E29" s="130">
        <f t="shared" si="0"/>
        <v>2.1</v>
      </c>
      <c r="F29" s="130"/>
      <c r="G29" s="441"/>
    </row>
    <row r="30" spans="1:7" ht="35.25" customHeight="1">
      <c r="A30" s="439"/>
      <c r="B30" s="440" t="s">
        <v>351</v>
      </c>
      <c r="C30" s="130">
        <v>4</v>
      </c>
      <c r="D30" s="130">
        <v>1.3</v>
      </c>
      <c r="E30" s="130">
        <f t="shared" si="0"/>
        <v>5.2</v>
      </c>
      <c r="F30" s="130"/>
      <c r="G30" s="441"/>
    </row>
    <row r="31" spans="1:7" ht="35.25" customHeight="1">
      <c r="A31" s="439"/>
      <c r="B31" s="440" t="s">
        <v>352</v>
      </c>
      <c r="C31" s="130">
        <v>1</v>
      </c>
      <c r="D31" s="130">
        <v>3.2</v>
      </c>
      <c r="E31" s="130">
        <f t="shared" si="0"/>
        <v>3.2</v>
      </c>
      <c r="F31" s="130"/>
      <c r="G31" s="441"/>
    </row>
    <row r="32" spans="1:7" ht="35.25" customHeight="1">
      <c r="A32" s="439"/>
      <c r="B32" s="440" t="s">
        <v>353</v>
      </c>
      <c r="C32" s="130">
        <v>1</v>
      </c>
      <c r="D32" s="130">
        <v>3.4</v>
      </c>
      <c r="E32" s="130">
        <f t="shared" si="0"/>
        <v>3.4</v>
      </c>
      <c r="F32" s="130"/>
      <c r="G32" s="441"/>
    </row>
    <row r="33" spans="1:7" ht="35.25" customHeight="1">
      <c r="A33" s="439"/>
      <c r="B33" s="440" t="s">
        <v>354</v>
      </c>
      <c r="C33" s="130">
        <v>1</v>
      </c>
      <c r="D33" s="130">
        <v>1.1000000000000001</v>
      </c>
      <c r="E33" s="130">
        <f t="shared" si="0"/>
        <v>1.1000000000000001</v>
      </c>
      <c r="F33" s="130"/>
      <c r="G33" s="441"/>
    </row>
    <row r="34" spans="1:7" ht="35.25" customHeight="1">
      <c r="A34" s="439"/>
      <c r="B34" s="440" t="s">
        <v>354</v>
      </c>
      <c r="C34" s="130">
        <v>1</v>
      </c>
      <c r="D34" s="130">
        <v>1.65</v>
      </c>
      <c r="E34" s="130">
        <f t="shared" si="0"/>
        <v>1.65</v>
      </c>
      <c r="F34" s="130"/>
      <c r="G34" s="441"/>
    </row>
    <row r="35" spans="1:7" ht="35.25" customHeight="1">
      <c r="A35" s="439"/>
      <c r="B35" s="440" t="s">
        <v>355</v>
      </c>
      <c r="C35" s="130">
        <v>1</v>
      </c>
      <c r="D35" s="130">
        <v>5.8</v>
      </c>
      <c r="E35" s="130">
        <f t="shared" si="0"/>
        <v>5.8</v>
      </c>
      <c r="F35" s="130"/>
      <c r="G35" s="441"/>
    </row>
    <row r="36" spans="1:7" ht="35.25" customHeight="1">
      <c r="A36" s="439"/>
      <c r="B36" s="440" t="s">
        <v>356</v>
      </c>
      <c r="C36" s="130">
        <v>1</v>
      </c>
      <c r="D36" s="130">
        <v>2.6</v>
      </c>
      <c r="E36" s="130">
        <f t="shared" si="0"/>
        <v>2.6</v>
      </c>
      <c r="F36" s="130"/>
      <c r="G36" s="441"/>
    </row>
    <row r="37" spans="1:7" ht="35.25" customHeight="1">
      <c r="A37" s="439"/>
      <c r="B37" s="440" t="s">
        <v>357</v>
      </c>
      <c r="C37" s="130">
        <v>3</v>
      </c>
      <c r="D37" s="130">
        <v>1.3</v>
      </c>
      <c r="E37" s="130">
        <f t="shared" si="0"/>
        <v>3.9000000000000004</v>
      </c>
      <c r="F37" s="130"/>
      <c r="G37" s="441"/>
    </row>
    <row r="38" spans="1:7" ht="35.25" customHeight="1">
      <c r="A38" s="439"/>
      <c r="B38" s="440" t="s">
        <v>358</v>
      </c>
      <c r="C38" s="130">
        <v>2</v>
      </c>
      <c r="D38" s="130">
        <v>1</v>
      </c>
      <c r="E38" s="130">
        <f t="shared" si="0"/>
        <v>2</v>
      </c>
      <c r="F38" s="130"/>
      <c r="G38" s="441"/>
    </row>
    <row r="39" spans="1:7" ht="35.25" customHeight="1">
      <c r="A39" s="439"/>
      <c r="B39" s="440" t="s">
        <v>359</v>
      </c>
      <c r="C39" s="130">
        <v>1</v>
      </c>
      <c r="D39" s="130">
        <v>0.9</v>
      </c>
      <c r="E39" s="130">
        <f t="shared" si="0"/>
        <v>0.9</v>
      </c>
      <c r="F39" s="130"/>
      <c r="G39" s="441"/>
    </row>
    <row r="40" spans="1:7" ht="35.25" customHeight="1">
      <c r="A40" s="439"/>
      <c r="B40" s="440" t="s">
        <v>360</v>
      </c>
      <c r="C40" s="130">
        <v>1</v>
      </c>
      <c r="D40" s="130">
        <v>0.6</v>
      </c>
      <c r="E40" s="130">
        <f t="shared" si="0"/>
        <v>0.6</v>
      </c>
      <c r="F40" s="130"/>
      <c r="G40" s="441"/>
    </row>
    <row r="41" spans="1:7" ht="35.25" customHeight="1">
      <c r="A41" s="439"/>
      <c r="B41" s="440" t="s">
        <v>361</v>
      </c>
      <c r="C41" s="130">
        <v>1</v>
      </c>
      <c r="D41" s="130">
        <v>1.2</v>
      </c>
      <c r="E41" s="130">
        <f t="shared" si="0"/>
        <v>1.2</v>
      </c>
      <c r="F41" s="130"/>
      <c r="G41" s="441"/>
    </row>
    <row r="42" spans="1:7" ht="35.25" customHeight="1">
      <c r="A42" s="439"/>
      <c r="B42" s="440" t="s">
        <v>362</v>
      </c>
      <c r="C42" s="130">
        <v>1</v>
      </c>
      <c r="D42" s="130">
        <v>2.5</v>
      </c>
      <c r="E42" s="130">
        <f t="shared" si="0"/>
        <v>2.5</v>
      </c>
      <c r="F42" s="130"/>
      <c r="G42" s="441"/>
    </row>
    <row r="43" spans="1:7" ht="35.25" customHeight="1">
      <c r="A43" s="439"/>
      <c r="B43" s="440" t="s">
        <v>363</v>
      </c>
      <c r="C43" s="130">
        <v>1</v>
      </c>
      <c r="D43" s="130">
        <v>2.7</v>
      </c>
      <c r="E43" s="130">
        <f t="shared" si="0"/>
        <v>2.7</v>
      </c>
      <c r="F43" s="130"/>
      <c r="G43" s="441"/>
    </row>
    <row r="44" spans="1:7" ht="35.25" customHeight="1">
      <c r="A44" s="439"/>
      <c r="B44" s="440" t="s">
        <v>364</v>
      </c>
      <c r="C44" s="130">
        <v>1</v>
      </c>
      <c r="D44" s="130">
        <v>2</v>
      </c>
      <c r="E44" s="130">
        <f t="shared" si="0"/>
        <v>2</v>
      </c>
      <c r="F44" s="130"/>
      <c r="G44" s="441"/>
    </row>
    <row r="45" spans="1:7" ht="35.25" customHeight="1">
      <c r="A45" s="439"/>
      <c r="B45" s="440" t="s">
        <v>365</v>
      </c>
      <c r="C45" s="130">
        <v>1</v>
      </c>
      <c r="D45" s="130">
        <v>2</v>
      </c>
      <c r="E45" s="130">
        <f t="shared" si="0"/>
        <v>2</v>
      </c>
      <c r="F45" s="130"/>
      <c r="G45" s="441"/>
    </row>
    <row r="46" spans="1:7" ht="35.25" customHeight="1">
      <c r="A46" s="439"/>
      <c r="B46" s="440" t="s">
        <v>366</v>
      </c>
      <c r="C46" s="130">
        <v>1</v>
      </c>
      <c r="D46" s="130">
        <v>3.3</v>
      </c>
      <c r="E46" s="130">
        <f t="shared" si="0"/>
        <v>3.3</v>
      </c>
      <c r="F46" s="130"/>
      <c r="G46" s="441"/>
    </row>
    <row r="47" spans="1:7" ht="35.25" customHeight="1">
      <c r="A47" s="439"/>
      <c r="B47" s="440" t="s">
        <v>367</v>
      </c>
      <c r="C47" s="130">
        <v>1</v>
      </c>
      <c r="D47" s="130">
        <v>4.5</v>
      </c>
      <c r="E47" s="130">
        <f t="shared" si="0"/>
        <v>4.5</v>
      </c>
      <c r="F47" s="130"/>
      <c r="G47" s="441"/>
    </row>
    <row r="48" spans="1:7" ht="35.25" customHeight="1">
      <c r="A48" s="439"/>
      <c r="B48" s="440" t="s">
        <v>368</v>
      </c>
      <c r="C48" s="130">
        <v>1</v>
      </c>
      <c r="D48" s="130">
        <v>3.8</v>
      </c>
      <c r="E48" s="130">
        <f t="shared" si="0"/>
        <v>3.8</v>
      </c>
      <c r="F48" s="130"/>
      <c r="G48" s="441"/>
    </row>
    <row r="49" spans="1:8" ht="35.25" customHeight="1">
      <c r="A49" s="439"/>
      <c r="B49" s="440" t="s">
        <v>369</v>
      </c>
      <c r="C49" s="130">
        <v>1</v>
      </c>
      <c r="D49" s="130">
        <v>3.95</v>
      </c>
      <c r="E49" s="130">
        <f t="shared" si="0"/>
        <v>3.95</v>
      </c>
      <c r="F49" s="130"/>
      <c r="G49" s="441"/>
    </row>
    <row r="50" spans="1:8" ht="35.25" customHeight="1">
      <c r="A50" s="439"/>
      <c r="B50" s="440" t="s">
        <v>370</v>
      </c>
      <c r="C50" s="130">
        <v>1</v>
      </c>
      <c r="D50" s="130">
        <v>5.9</v>
      </c>
      <c r="E50" s="130">
        <f t="shared" si="0"/>
        <v>5.9</v>
      </c>
      <c r="F50" s="130"/>
      <c r="G50" s="441"/>
    </row>
    <row r="51" spans="1:8" ht="35.25" customHeight="1">
      <c r="A51" s="439"/>
      <c r="B51" s="440" t="s">
        <v>371</v>
      </c>
      <c r="C51" s="130">
        <v>1</v>
      </c>
      <c r="D51" s="130">
        <v>1.3</v>
      </c>
      <c r="E51" s="130">
        <f t="shared" si="0"/>
        <v>1.3</v>
      </c>
      <c r="F51" s="130"/>
      <c r="G51" s="441"/>
    </row>
    <row r="52" spans="1:8" ht="35.25" customHeight="1">
      <c r="A52" s="439"/>
      <c r="B52" s="440" t="s">
        <v>372</v>
      </c>
      <c r="C52" s="130">
        <v>1</v>
      </c>
      <c r="D52" s="130">
        <v>1.8</v>
      </c>
      <c r="E52" s="130">
        <f t="shared" si="0"/>
        <v>1.8</v>
      </c>
      <c r="F52" s="130"/>
      <c r="G52" s="441"/>
    </row>
    <row r="53" spans="1:8" ht="35.25" customHeight="1">
      <c r="A53" s="439"/>
      <c r="B53" s="440" t="s">
        <v>373</v>
      </c>
      <c r="C53" s="130">
        <v>1</v>
      </c>
      <c r="D53" s="130">
        <v>8.5</v>
      </c>
      <c r="E53" s="130">
        <f t="shared" si="0"/>
        <v>8.5</v>
      </c>
      <c r="F53" s="130"/>
      <c r="G53" s="441"/>
    </row>
    <row r="54" spans="1:8" ht="35.25" customHeight="1">
      <c r="A54" s="439">
        <f>+A15+1</f>
        <v>2</v>
      </c>
      <c r="B54" s="440" t="s">
        <v>309</v>
      </c>
      <c r="C54" s="130"/>
      <c r="D54" s="130"/>
      <c r="E54" s="130">
        <f t="shared" ref="E54:E58" si="1">+D54*C54</f>
        <v>0</v>
      </c>
      <c r="F54" s="130"/>
      <c r="G54" s="441"/>
    </row>
    <row r="55" spans="1:8" ht="35.25" customHeight="1">
      <c r="A55" s="439">
        <f t="shared" ref="A55:A59" si="2">+A54+1</f>
        <v>3</v>
      </c>
      <c r="B55" s="440" t="s">
        <v>318</v>
      </c>
      <c r="C55" s="130"/>
      <c r="D55" s="130"/>
      <c r="E55" s="130">
        <f t="shared" si="1"/>
        <v>0</v>
      </c>
      <c r="F55" s="130"/>
      <c r="G55" s="441"/>
    </row>
    <row r="56" spans="1:8" ht="35.25" customHeight="1">
      <c r="A56" s="439">
        <f t="shared" si="2"/>
        <v>4</v>
      </c>
      <c r="B56" s="440"/>
      <c r="C56" s="130"/>
      <c r="D56" s="130"/>
      <c r="E56" s="130">
        <f t="shared" si="1"/>
        <v>0</v>
      </c>
      <c r="F56" s="130"/>
      <c r="G56" s="441"/>
    </row>
    <row r="57" spans="1:8" ht="35.25" customHeight="1">
      <c r="A57" s="439">
        <f>+A56+1</f>
        <v>5</v>
      </c>
      <c r="B57" s="440"/>
      <c r="C57" s="130"/>
      <c r="D57" s="130"/>
      <c r="E57" s="130">
        <f t="shared" si="1"/>
        <v>0</v>
      </c>
      <c r="F57" s="130"/>
      <c r="G57" s="441"/>
    </row>
    <row r="58" spans="1:8" ht="35.25" customHeight="1">
      <c r="A58" s="439">
        <f t="shared" si="2"/>
        <v>6</v>
      </c>
      <c r="B58" s="440"/>
      <c r="C58" s="130"/>
      <c r="D58" s="130"/>
      <c r="E58" s="130">
        <f t="shared" si="1"/>
        <v>0</v>
      </c>
      <c r="F58" s="130"/>
      <c r="G58" s="441"/>
    </row>
    <row r="59" spans="1:8" ht="35.25" customHeight="1">
      <c r="A59" s="439">
        <f t="shared" si="2"/>
        <v>7</v>
      </c>
      <c r="B59" s="440" t="s">
        <v>317</v>
      </c>
      <c r="C59" s="130">
        <v>2</v>
      </c>
      <c r="D59" s="130"/>
      <c r="E59" s="450">
        <f>IF(IF((C62+C63)-SUM(E15:E58)&gt;0,(C62+C63)-SUM(E15:E58),0)&lt;=161.2*2*9,IF((C62+C63)-SUM(E15:E58)&gt;0,(C62+C63)-SUM(E15:E58),0), 161.2*2*9)</f>
        <v>216.35</v>
      </c>
      <c r="F59" s="130">
        <v>3224</v>
      </c>
      <c r="G59" s="465">
        <v>2</v>
      </c>
      <c r="H59" s="466" t="s">
        <v>320</v>
      </c>
    </row>
    <row r="60" spans="1:8" s="23" customFormat="1" ht="31.5" customHeight="1">
      <c r="A60" s="442"/>
      <c r="B60" s="443" t="s">
        <v>268</v>
      </c>
      <c r="C60" s="443">
        <f t="shared" ref="C60:F60" si="3">SUM(C15:C59)</f>
        <v>48</v>
      </c>
      <c r="D60" s="443">
        <f t="shared" si="3"/>
        <v>135.39999999999998</v>
      </c>
      <c r="E60" s="443">
        <f t="shared" si="3"/>
        <v>361.3</v>
      </c>
      <c r="F60" s="443">
        <f t="shared" si="3"/>
        <v>3224</v>
      </c>
      <c r="G60" s="27">
        <f>+C62+C63-E60</f>
        <v>0</v>
      </c>
    </row>
    <row r="62" spans="1:8" ht="28.5">
      <c r="B62" s="444" t="s">
        <v>315</v>
      </c>
      <c r="C62" s="445">
        <v>361.3</v>
      </c>
    </row>
    <row r="63" spans="1:8" ht="22.5" customHeight="1">
      <c r="B63" s="444" t="s">
        <v>316</v>
      </c>
      <c r="C63" s="449"/>
      <c r="D63" s="448" t="s">
        <v>319</v>
      </c>
    </row>
    <row r="66" spans="2:6" ht="20.25" customHeight="1">
      <c r="B66" s="13" t="s">
        <v>2</v>
      </c>
      <c r="C66" s="13"/>
      <c r="D66" s="525" t="str">
        <f>+'Ekamut-caxs'!D78</f>
        <v>ԳԱՅԱՆԵ ՀՈՎՍԵՓՅԱՆ</v>
      </c>
      <c r="E66" s="525"/>
      <c r="F66" s="525"/>
    </row>
    <row r="67" spans="2:6" ht="18.75" customHeight="1">
      <c r="B67" s="13" t="s">
        <v>4</v>
      </c>
      <c r="D67" s="526" t="s">
        <v>5</v>
      </c>
      <c r="E67" s="526"/>
      <c r="F67" s="526"/>
    </row>
    <row r="68" spans="2:6" ht="18.75" customHeight="1">
      <c r="B68" s="13"/>
      <c r="D68" s="446"/>
      <c r="E68" s="446"/>
      <c r="F68" s="446"/>
    </row>
    <row r="69" spans="2:6" ht="18.75" customHeight="1">
      <c r="B69" s="13" t="s">
        <v>6</v>
      </c>
      <c r="D69" s="525" t="str">
        <f>+'Ekamut-caxs'!D80</f>
        <v>ԳԱՅԱՆԵ ԳՐԻԳՈՐՅԱՆ</v>
      </c>
      <c r="E69" s="525"/>
      <c r="F69" s="525"/>
    </row>
    <row r="70" spans="2:6" ht="23.25" customHeight="1">
      <c r="D70" s="526" t="s">
        <v>5</v>
      </c>
      <c r="E70" s="526"/>
      <c r="F70" s="526"/>
    </row>
    <row r="72" spans="2:6">
      <c r="B72" s="60"/>
      <c r="C72" s="447" t="s">
        <v>1</v>
      </c>
    </row>
  </sheetData>
  <sheetProtection sheet="1" objects="1" scenarios="1" formatRows="0" insertColumns="0" insertRows="0"/>
  <mergeCells count="7">
    <mergeCell ref="D69:F69"/>
    <mergeCell ref="D70:F70"/>
    <mergeCell ref="A1:F1"/>
    <mergeCell ref="A2:F2"/>
    <mergeCell ref="A3:F3"/>
    <mergeCell ref="D66:F66"/>
    <mergeCell ref="D67:F67"/>
  </mergeCells>
  <pageMargins left="0.15" right="0.15" top="0.27" bottom="0.19" header="0.2" footer="0.15"/>
  <pageSetup paperSize="9" scale="4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https://mul2.yerevan.am/tasks/1972414/oneclick?token=d49c5119d5946d3cd416dcdf17aa5f1a</cp:keywords>
  <cp:lastModifiedBy>Lusine Petrosyan</cp:lastModifiedBy>
  <cp:lastPrinted>2024-11-11T08:03:03Z</cp:lastPrinted>
  <dcterms:created xsi:type="dcterms:W3CDTF">1996-10-14T23:33:28Z</dcterms:created>
  <dcterms:modified xsi:type="dcterms:W3CDTF">2024-12-29T19:24:51Z</dcterms:modified>
</cp:coreProperties>
</file>