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1F4B0A4-7023-4134-BD87-3262F9731DC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77" i="7"/>
  <c r="A70" i="7"/>
  <c r="A68" i="7"/>
  <c r="A61" i="7"/>
  <c r="A59" i="7"/>
  <c r="E17" i="20"/>
  <c r="A23" i="19" l="1"/>
  <c r="A27" i="7"/>
  <c r="E20" i="9"/>
  <c r="E21" i="9"/>
  <c r="E22" i="9"/>
  <c r="J53" i="19"/>
  <c r="C7" i="10" l="1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12" i="10"/>
  <c r="A16" i="10" s="1"/>
  <c r="A18" i="10" s="1"/>
  <c r="A25" i="7"/>
  <c r="A26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1" i="7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7" i="19"/>
  <c r="A40" i="19"/>
  <c r="A32" i="7" l="1"/>
  <c r="A33" i="7" s="1"/>
  <c r="A34" i="7" s="1"/>
  <c r="A35" i="7" s="1"/>
  <c r="A28" i="19"/>
  <c r="A17" i="9"/>
  <c r="A20" i="9" s="1"/>
  <c r="A21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8" i="7" l="1"/>
  <c r="A49" i="7" s="1"/>
  <c r="A50" i="7" s="1"/>
  <c r="A47" i="7"/>
  <c r="A30" i="19"/>
  <c r="A31" i="19" s="1"/>
  <c r="A32" i="19"/>
  <c r="A33" i="19" s="1"/>
  <c r="A39" i="9"/>
  <c r="A40" i="9" s="1"/>
  <c r="A41" i="9" s="1"/>
  <c r="A42" i="9" s="1"/>
  <c r="A43" i="9" s="1"/>
  <c r="A44" i="9" s="1"/>
  <c r="A45" i="9" s="1"/>
  <c r="A47" i="9" s="1"/>
  <c r="A48" i="9" s="1"/>
  <c r="A49" i="9" s="1"/>
  <c r="A50" i="9" s="1"/>
  <c r="A51" i="9" s="1"/>
  <c r="A52" i="9" s="1"/>
  <c r="A53" i="9" s="1"/>
  <c r="A54" i="9" s="1"/>
  <c r="A56" i="9" s="1"/>
  <c r="A58" i="9" s="1"/>
  <c r="A59" i="9" s="1"/>
  <c r="A60" i="9" s="1"/>
  <c r="A38" i="10"/>
  <c r="A51" i="7"/>
  <c r="A50" i="19"/>
  <c r="A47" i="19"/>
  <c r="A48" i="19" s="1"/>
  <c r="A49" i="19" s="1"/>
  <c r="C29" i="7"/>
  <c r="A62" i="9" l="1"/>
  <c r="A63" i="9" s="1"/>
  <c r="A40" i="10"/>
  <c r="A41" i="10" s="1"/>
  <c r="A42" i="10" s="1"/>
  <c r="A43" i="10" s="1"/>
  <c r="A44" i="10" s="1"/>
  <c r="A45" i="10" s="1"/>
  <c r="A47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9" i="19" s="1"/>
  <c r="A53" i="7"/>
  <c r="A54" i="7" s="1"/>
  <c r="A55" i="7" s="1"/>
  <c r="A56" i="7" s="1"/>
  <c r="A57" i="7" s="1"/>
  <c r="A58" i="7" s="1"/>
  <c r="A60" i="7" s="1"/>
  <c r="A62" i="7" s="1"/>
  <c r="A63" i="7" s="1"/>
  <c r="A64" i="7" s="1"/>
  <c r="A65" i="7" s="1"/>
  <c r="A66" i="7" s="1"/>
  <c r="A67" i="7" s="1"/>
  <c r="A69" i="7" s="1"/>
  <c r="A71" i="7" s="1"/>
  <c r="B27" i="10"/>
  <c r="A73" i="7" l="1"/>
  <c r="A55" i="10"/>
  <c r="A56" i="10" s="1"/>
  <c r="A59" i="10" s="1"/>
  <c r="A60" i="10" s="1"/>
  <c r="A61" i="10" s="1"/>
  <c r="A62" i="10" s="1"/>
  <c r="A63" i="10" s="1"/>
  <c r="A61" i="19"/>
  <c r="A62" i="19" s="1"/>
  <c r="A63" i="19" s="1"/>
  <c r="A64" i="19" s="1"/>
  <c r="A65" i="19" s="1"/>
  <c r="A66" i="19" s="1"/>
  <c r="B27" i="9"/>
  <c r="A78" i="7" l="1"/>
  <c r="A74" i="7"/>
  <c r="A75" i="7" s="1"/>
  <c r="A76" i="7" s="1"/>
  <c r="A65" i="10"/>
  <c r="A68" i="19"/>
  <c r="A70" i="19" l="1"/>
  <c r="A71" i="19" s="1"/>
  <c r="C28" i="7"/>
  <c r="D15" i="10" l="1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20" i="7" s="1"/>
  <c r="C31" i="7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9" i="9"/>
  <c r="D18" i="9"/>
  <c r="E17" i="9"/>
  <c r="E16" i="9"/>
  <c r="E15" i="9"/>
  <c r="C64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<sst xmlns="http://schemas.openxmlformats.org/spreadsheetml/2006/main" count="583" uniqueCount="333">
  <si>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</si>
  <si>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</si>
  <si>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</si>
  <si>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</si>
  <si>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</si>
  <si>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</si>
  <si>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</si>
  <si>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</si>
  <si>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</si>
  <si>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</si>
  <si>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</si>
  <si>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</si>
  <si>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</si>
  <si>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</si>
  <si>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</si>
  <si>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</si>
  <si>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</si>
  <si>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</si>
  <si>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</si>
  <si>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</si>
  <si>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</si>
  <si>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</si>
  <si>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</si>
  <si>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</si>
  <si>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</si>
  <si>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</si>
  <si>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</si>
  <si>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</si>
  <si>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</si>
  <si>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</si>
  <si>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</si>
  <si>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</si>
  <si>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</si>
  <si>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</si>
  <si>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</si>
  <si>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</si>
  <si>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</si>
  <si>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</si>
  <si>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</si>
  <si>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</si>
  <si>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</si>
  <si>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</si>
  <si>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</si>
  <si>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</si>
  <si>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</si>
  <si>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</si>
  <si>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</si>
  <si>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</si>
  <si>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</si>
  <si>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</si>
  <si>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</si>
  <si>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</si>
  <si>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</si>
  <si>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</si>
  <si>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</si>
  <si>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</si>
  <si>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</si>
  <si>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</si>
  <si>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</si>
  <si>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</si>
  <si>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</si>
  <si>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</si>
  <si>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</si>
  <si>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</si>
  <si>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</si>
  <si>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</si>
  <si>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</si>
  <si>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</si>
  <si>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</si>
  <si>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</si>
  <si>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</si>
  <si>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</si>
  <si>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</si>
  <si>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</si>
  <si>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</si>
  <si>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</si>
  <si>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</si>
  <si>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</si>
  <si>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</si>
  <si>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</si>
  <si>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</si>
  <si>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</si>
  <si>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</si>
  <si>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</si>
  <si>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</si>
  <si>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</si>
  <si>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</si>
  <si>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</si>
  <si>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</si>
  <si>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</si>
  <si>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</si>
  <si>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</si>
  <si>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</si>
  <si>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</si>
  <si>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</si>
  <si>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</si>
  <si>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</si>
  <si>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</si>
  <si>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</si>
  <si>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</si>
  <si>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</si>
  <si>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</si>
  <si>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</si>
  <si>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</si>
  <si>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</si>
  <si>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</si>
  <si>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</si>
  <si>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</si>
  <si>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</si>
  <si>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</si>
  <si>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</si>
  <si>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</si>
  <si>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</si>
  <si>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</si>
  <si>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</si>
  <si>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</si>
  <si>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</si>
  <si>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</si>
  <si>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</si>
  <si>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</si>
  <si>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</si>
  <si>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</si>
  <si>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</si>
  <si>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</si>
  <si>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</si>
  <si>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</si>
  <si>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</si>
  <si>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</si>
  <si>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</si>
  <si>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</si>
  <si>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</si>
  <si>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</si>
  <si>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</si>
  <si>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</si>
  <si>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</si>
  <si>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</si>
  <si>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</si>
  <si>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</si>
  <si>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</si>
  <si>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</si>
  <si>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</si>
  <si>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</si>
  <si>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</si>
  <si>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</si>
  <si>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</si>
  <si>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</si>
  <si>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</si>
  <si>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</si>
  <si>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</si>
  <si>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</si>
  <si>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</si>
  <si>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</si>
  <si>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</si>
  <si>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</si>
  <si>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</si>
  <si>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</si>
  <si>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</si>
  <si>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</si>
  <si>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</si>
  <si>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</si>
  <si>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</si>
  <si>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</si>
  <si>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</si>
  <si>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</si>
  <si>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</si>
  <si>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</si>
  <si>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</si>
  <si>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</si>
  <si>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</si>
  <si>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</si>
  <si>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</si>
  <si>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</si>
  <si>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</si>
  <si>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</si>
  <si>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</si>
  <si>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</si>
  <si>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</si>
  <si>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</si>
  <si>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</si>
  <si>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</si>
  <si>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</si>
  <si>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</si>
  <si>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</si>
  <si>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</si>
  <si>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</si>
  <si>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</si>
  <si>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</si>
  <si>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</si>
  <si>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</si>
  <si>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</si>
  <si>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</si>
  <si>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</si>
  <si>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</si>
  <si>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</si>
  <si>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</si>
  <si>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</si>
  <si>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</si>
  <si>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</si>
  <si>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</si>
  <si>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</si>
  <si>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</si>
  <si>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</si>
  <si>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</si>
  <si>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</si>
  <si>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</si>
  <si>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</si>
  <si>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</si>
  <si>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</si>
  <si>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</si>
  <si>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</si>
  <si>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</si>
  <si>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</si>
  <si>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</si>
  <si>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</si>
  <si>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</si>
  <si>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</si>
  <si>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</si>
  <si>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</si>
  <si>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</si>
  <si>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</si>
  <si>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</si>
  <si>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</si>
  <si>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</si>
  <si>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</si>
  <si>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</si>
  <si>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</si>
  <si>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</si>
  <si>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</si>
  <si>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</si>
  <si>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</si>
  <si>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</si>
  <si>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</si>
  <si>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</si>
  <si>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</si>
  <si>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</si>
  <si>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</si>
  <si>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</si>
  <si>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</si>
  <si>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</si>
  <si>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</si>
  <si>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</si>
  <si>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</si>
  <si>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</si>
  <si>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</si>
  <si>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</si>
  <si>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</si>
  <si>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</si>
  <si>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</si>
  <si>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</si>
  <si>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</si>
  <si>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</si>
  <si>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</si>
  <si>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</si>
  <si>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</si>
  <si>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</si>
  <si>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</si>
  <si>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</si>
  <si>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</si>
  <si>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</si>
  <si>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</si>
  <si>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</si>
  <si>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</si>
  <si>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</si>
  <si>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</si>
  <si>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</si>
  <si>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</si>
  <si>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</si>
  <si>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</si>
  <si>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</si>
  <si>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</si>
  <si>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</si>
  <si>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</si>
  <si>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</si>
  <si>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</si>
  <si>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</si>
  <si>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</si>
  <si>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</si>
  <si>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</si>
  <si>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</si>
  <si>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</si>
  <si>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</si>
  <si>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</si>
  <si>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</si>
  <si>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</si>
  <si>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</si>
  <si>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</si>
  <si>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</si>
  <si>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</si>
  <si>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</si>
  <si>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</si>
  <si>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</si>
  <si>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</si>
  <si>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</si>
  <si>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</si>
  <si>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</si>
  <si>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</si>
  <si>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</si>
  <si>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</si>
  <si>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</si>
  <si>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</si>
  <si>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</si>
  <si>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</si>
  <si>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</si>
  <si>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</si>
  <si>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</si>
  <si>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</si>
  <si>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</si>
  <si>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</si>
  <si>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</si>
  <si>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</si>
  <si>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</si>
  <si>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</si>
  <si>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</si>
  <si>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</si>
  <si>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</si>
  <si>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</si>
  <si>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</si>
  <si>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</si>
  <si>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</si>
  <si>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</si>
  <si>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</si>
  <si>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</si>
  <si>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</si>
  <si>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</si>
  <si>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</si>
  <si>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</si>
  <si>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</si>
  <si>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</si>
  <si>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հ.118 մսուր-մանկապարտեզ» ՀՈԱԿ-ի </t>
  </si>
  <si>
    <t>Արխիվացման գծով</t>
  </si>
  <si>
    <t>ՆՈՐ ԱՍՏՂ ՀԿ</t>
  </si>
  <si>
    <t>Ա.Սարգսյան</t>
  </si>
  <si>
    <t>Ա.Հովհաննիսյան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</si>
</sst>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7" fillId="0" borderId="0" xfId="50"/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1ACAAUABNAAAAAAAAAAAAAAAAAAAAAAAAAAAAAAAAAAAAAAAAAAAAAAAAAAAAAAAAAAAAAAAAAAAAAAAAAAAAAAAAAAAAAAAAAAAAAAAAAAAAAAAAAAAAAAAAAAAAAADoBwwAAAAdABcAG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1MjhaMCMGCSqGSIb3DQEJBDEWBBR3Ys4Cj5IcIWJeKJ/Le66ELcNOGzArBgsqhkiG9w0BCRACDDEcMBowGDAWBBRE5xMFRVajmd/v2Zzf5CvSbEm8HjANBgkqhkiG9w0BAQEFAASCAQDBiM/S8J8kz2xMXTT8b0otjPdZ1w7nul9437BVkDMClDzCbW3p+YbTcH2CyMlErpZQz+CZ1+pxPVtRcF3pI41jhB+qSlGBPa+N6YxTZCFdPKn5CUXx4DbkudSnvodEbCdNjrL7STqSPAg+MIHNQglbTt/BJXI2/mJYf96Vexl2AO4ieZ2pG7u8Yxmi3FdVTFbucWfiPgcDNUzQ58Exagtz5xWetd8zZ5pkvHV5qkfA6j5kY9kHqXxScwIo2K5q+3ZnfTepE0l5yUro8TEa3109/ptFHWwkYAxA3lB55A19F9v4fotv0/zcUEMBT/85361bOlLWAWLrHU8KeuX5CnT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1ACAAUABNAAAAAAAAAAAAAAAAAAAAAAAAAAAAAAAAAAAAAAAAAAAAAAAAAAAAAAAAAAAAAAAAAAAAAAAAAAAAAAAAAAAAAAAAAAAAAAAAAAAAAAAAAAAAAAAAAAAAAADoBwwAAAAdABcAG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1MzRaMCMGCSqGSIb3DQEJBDEWBBQ4vxXikz/emj8hEnZsR3l+6iGMoTArBgsqhkiG9w0BCRACDDEcMBowGDAWBBRE5xMFRVajmd/v2Zzf5CvSbEm8HjANBgkqhkiG9w0BAQEFAASCAQCM9Al4BiipafdBEI2KjUb/O53MVejgmoR6u+c4+7zS7knLT1kA3N96eivwXITFFRXu0Ey6dStOOc6MUsSubrqCm7pkH/U4FNdEuTwEIcb63uym7kCBh50s6Hx80wHfmHjts2GhxyeRSTiUVusf4fYhsutQ4Pm0bXJW70YoU3DGwbrQkbpV9VqmawgT1DcN2Ovrhl/t8OK7H4rGXGhDElCU4cH9RExBzQO4U1BQ/EPiAkwUVUZdysLN+FDyUPPI4yk7OZ+NqbKFcFverilsSzMgZHrgKR64Bnbs2lxekYhXbnhkQ16u2pJ3WG30nuhuTKYZf+uRL+iVkszMAWGkhfD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A738095B-4696-4518-3213-67B0CCC705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2540000</xdr:colOff>
          <xdr:row>100</xdr:row>
          <xdr:rowOff>269875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2D461CD-79B3-20E5-4C77-9789CC4C6C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221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223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5"/>
    </row>
    <row r="13" spans="1:10" ht="20.45" customHeight="1">
      <c r="A13" s="474" t="s">
        <v>328</v>
      </c>
      <c r="B13" s="474"/>
      <c r="C13" s="474"/>
      <c r="D13" s="474"/>
      <c r="E13" s="474"/>
      <c r="F13" s="377" t="s">
        <v>195</v>
      </c>
    </row>
    <row r="14" spans="1:10" ht="18.75" customHeight="1">
      <c r="A14" s="475" t="s">
        <v>322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67462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48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48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4574.8</v>
      </c>
      <c r="E21" s="241"/>
      <c r="F21" s="149"/>
    </row>
    <row r="22" spans="1:6" s="382" customFormat="1" hidden="1">
      <c r="A22" s="378">
        <f>+A21+0.1</f>
        <v>3.1</v>
      </c>
      <c r="B22" s="379" t="s">
        <v>223</v>
      </c>
      <c r="C22" s="379"/>
      <c r="D22" s="380"/>
      <c r="E22" s="381"/>
      <c r="F22" s="383"/>
    </row>
    <row r="23" spans="1:6" s="382" customFormat="1">
      <c r="A23" s="378">
        <f>+A21+0.1</f>
        <v>3.1</v>
      </c>
      <c r="B23" s="379" t="s">
        <v>224</v>
      </c>
      <c r="C23" s="379"/>
      <c r="D23" s="380">
        <v>4574.8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9.6999999999999993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3"/>
      <c r="D25" s="237"/>
      <c r="E25" s="241"/>
      <c r="F25" s="149"/>
    </row>
    <row r="26" spans="1:6" ht="16.5" customHeight="1">
      <c r="A26" s="61">
        <v>5</v>
      </c>
      <c r="B26" s="13" t="s">
        <v>60</v>
      </c>
      <c r="C26" s="403"/>
      <c r="D26" s="410">
        <f>+'Komunal '!M28</f>
        <v>24</v>
      </c>
      <c r="E26" s="241"/>
      <c r="F26" s="149"/>
    </row>
    <row r="27" spans="1:6" ht="18.75" hidden="1" customHeight="1">
      <c r="A27" s="61">
        <f t="shared" ref="A27" si="0">+A26+1</f>
        <v>6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3041.9</v>
      </c>
      <c r="E29" s="241"/>
      <c r="F29" s="149"/>
    </row>
    <row r="30" spans="1:6" s="382" customFormat="1" ht="15" customHeight="1">
      <c r="A30" s="378">
        <f>+A29+0.1</f>
        <v>6.1</v>
      </c>
      <c r="B30" s="379" t="s">
        <v>70</v>
      </c>
      <c r="C30" s="379"/>
      <c r="D30" s="412">
        <v>3041.9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75160.399999999994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7.25" customHeight="1">
      <c r="A37" s="61">
        <v>1</v>
      </c>
      <c r="B37" s="13" t="s">
        <v>11</v>
      </c>
      <c r="C37" s="403"/>
      <c r="D37" s="410">
        <f>+Ashkhatavardz!O9</f>
        <v>51571.199999999997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116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249</v>
      </c>
      <c r="C39" s="379"/>
      <c r="D39" s="380">
        <f>+Ashkhatavardz!M7</f>
        <v>3462.2847999999999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10884.800000000001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8507.6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3835.4</v>
      </c>
      <c r="E41" s="241"/>
      <c r="F41" s="237">
        <f>+D41-'Komunal '!F27</f>
        <v>0</v>
      </c>
      <c r="L41" s="5">
        <f>+'Snund ev finans. pastaci'!E8+'Snund ev finans. pastaci'!E9</f>
        <v>8507.6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2754</v>
      </c>
      <c r="E42" s="241"/>
      <c r="F42" s="237">
        <f>+D42-'Komunal '!J27</f>
        <v>0</v>
      </c>
      <c r="L42" s="84">
        <f>+L41+L40*0.8</f>
        <v>15313.68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260.60000000000002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140.6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177.6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60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45.6</v>
      </c>
      <c r="E48" s="381"/>
      <c r="F48" s="383"/>
    </row>
    <row r="49" spans="1:11" s="382" customFormat="1" ht="13.5" customHeigh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735</v>
      </c>
      <c r="E51" s="241"/>
      <c r="F51" s="149">
        <v>5</v>
      </c>
      <c r="G51" s="5" t="s">
        <v>182</v>
      </c>
      <c r="H51" s="5">
        <v>147</v>
      </c>
      <c r="I51" s="5" t="s">
        <v>183</v>
      </c>
      <c r="J51" s="5">
        <f>+F51*H51</f>
        <v>735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139.5</v>
      </c>
      <c r="E52" s="241"/>
      <c r="F52" s="237">
        <f>+$F$51</f>
        <v>5</v>
      </c>
      <c r="G52" s="5" t="s">
        <v>182</v>
      </c>
      <c r="H52" s="5">
        <v>27.9</v>
      </c>
      <c r="I52" s="5" t="s">
        <v>183</v>
      </c>
      <c r="J52" s="5">
        <f>+F52*H52</f>
        <v>139.5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400</v>
      </c>
      <c r="E53" s="241"/>
      <c r="F53" s="237">
        <f t="shared" ref="F53:F55" si="3">+$F$51</f>
        <v>5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371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27.9</v>
      </c>
      <c r="E55" s="241"/>
      <c r="F55" s="237">
        <f t="shared" si="3"/>
        <v>5</v>
      </c>
      <c r="G55" s="5" t="s">
        <v>182</v>
      </c>
      <c r="H55" s="5">
        <v>38.700000000000003</v>
      </c>
      <c r="I55" s="5" t="s">
        <v>183</v>
      </c>
      <c r="J55" s="5">
        <f>+F55*H55</f>
        <v>193.5</v>
      </c>
    </row>
    <row r="56" spans="1:11" ht="17.25" customHeight="1">
      <c r="A56" s="61">
        <f t="shared" si="2"/>
        <v>14</v>
      </c>
      <c r="B56" s="13" t="s">
        <v>118</v>
      </c>
      <c r="C56" s="403"/>
      <c r="D56" s="237">
        <v>135.6</v>
      </c>
      <c r="E56" s="241"/>
      <c r="F56" s="149"/>
    </row>
    <row r="57" spans="1:11" ht="18.75" hidden="1" customHeight="1">
      <c r="A57" s="61">
        <f t="shared" si="2"/>
        <v>15</v>
      </c>
      <c r="B57" s="13" t="s">
        <v>24</v>
      </c>
      <c r="C57" s="403"/>
      <c r="D57" s="237"/>
      <c r="E57" s="241"/>
      <c r="F57" s="149"/>
    </row>
    <row r="58" spans="1:11" ht="17.25" customHeight="1">
      <c r="A58" s="61">
        <v>15</v>
      </c>
      <c r="B58" s="13" t="s">
        <v>25</v>
      </c>
      <c r="C58" s="403"/>
      <c r="D58" s="237">
        <v>108.3</v>
      </c>
      <c r="E58" s="241"/>
      <c r="F58" s="149"/>
    </row>
    <row r="59" spans="1:11" ht="18.75" hidden="1" customHeight="1">
      <c r="A59" s="61">
        <f t="shared" si="2"/>
        <v>16</v>
      </c>
      <c r="B59" s="13" t="s">
        <v>64</v>
      </c>
      <c r="C59" s="403"/>
      <c r="D59" s="237"/>
      <c r="E59" s="241"/>
      <c r="F59" s="149"/>
    </row>
    <row r="60" spans="1:11" ht="18.75" customHeight="1">
      <c r="A60" s="61">
        <v>16</v>
      </c>
      <c r="B60" s="13" t="s">
        <v>51</v>
      </c>
      <c r="C60" s="403"/>
      <c r="D60" s="237">
        <f>+D26</f>
        <v>24</v>
      </c>
      <c r="E60" s="241"/>
      <c r="F60" s="149"/>
    </row>
    <row r="61" spans="1:11" ht="18.75" customHeight="1">
      <c r="A61" s="61">
        <f t="shared" si="2"/>
        <v>17</v>
      </c>
      <c r="B61" s="13" t="s">
        <v>43</v>
      </c>
      <c r="C61" s="403"/>
      <c r="D61" s="237">
        <v>125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30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" customHeight="1">
      <c r="A65" s="61">
        <f t="shared" si="2"/>
        <v>21</v>
      </c>
      <c r="B65" s="13" t="s">
        <v>119</v>
      </c>
      <c r="C65" s="403"/>
      <c r="D65" s="237">
        <v>20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v>48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3"/>
      <c r="D68" s="237"/>
      <c r="E68" s="241"/>
      <c r="F68" s="149"/>
    </row>
    <row r="69" spans="1:7" ht="18.75" customHeight="1">
      <c r="A69" s="61">
        <v>23</v>
      </c>
      <c r="B69" s="13" t="s">
        <v>329</v>
      </c>
      <c r="C69" s="403"/>
      <c r="D69" s="237">
        <v>100</v>
      </c>
      <c r="E69" s="241"/>
      <c r="F69" s="149" t="s">
        <v>325</v>
      </c>
    </row>
    <row r="70" spans="1:7" ht="18.75" customHeight="1">
      <c r="A70" s="61">
        <f t="shared" si="2"/>
        <v>24</v>
      </c>
      <c r="B70" s="13" t="s">
        <v>213</v>
      </c>
      <c r="C70" s="403"/>
      <c r="D70" s="237">
        <v>50</v>
      </c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25</v>
      </c>
      <c r="B72" s="13" t="s">
        <v>26</v>
      </c>
      <c r="C72" s="403"/>
      <c r="D72" s="237">
        <v>3041.9</v>
      </c>
      <c r="E72" s="241"/>
      <c r="F72" s="149"/>
    </row>
    <row r="73" spans="1:7" s="382" customFormat="1" ht="15.75" customHeight="1">
      <c r="A73" s="378">
        <f>+A72+0.1</f>
        <v>25.1</v>
      </c>
      <c r="B73" s="379" t="s">
        <v>75</v>
      </c>
      <c r="C73" s="379"/>
      <c r="D73" s="380">
        <v>3041.9</v>
      </c>
      <c r="E73" s="381"/>
      <c r="F73" s="383"/>
    </row>
    <row r="74" spans="1:7" ht="18.75" hidden="1" customHeight="1">
      <c r="A74" s="61">
        <f>+A72+1</f>
        <v>26</v>
      </c>
      <c r="B74" s="13" t="s">
        <v>76</v>
      </c>
      <c r="C74" s="403"/>
      <c r="D74" s="237"/>
      <c r="E74" s="241"/>
      <c r="F74" s="149"/>
    </row>
    <row r="75" spans="1:7" ht="18.75" hidden="1" customHeight="1">
      <c r="A75" s="61">
        <f>+A74+1</f>
        <v>27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75160.400000000009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332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66" fitToWidth="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1"/>
  <sheetViews>
    <sheetView tabSelected="1" view="pageBreakPreview" topLeftCell="A65" zoomScaleSheetLayoutView="100" workbookViewId="0">
      <selection activeCell="B100" sqref="B100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222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224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+_xlfn.SINGLE('Ekamut-caxs'!A13)</f>
        <v xml:space="preserve">«Երևանի հ.118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323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2089.9999999999995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3291.7</v>
      </c>
      <c r="D19" s="423"/>
      <c r="E19" s="477" t="s">
        <v>208</v>
      </c>
      <c r="F19" s="477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72498.8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67462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48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4964.8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customHeight="1">
      <c r="A27" s="387">
        <f>+A25+0.1</f>
        <v>3.1</v>
      </c>
      <c r="B27" s="388" t="str">
        <f>+'Ekamut-caxs'!B23</f>
        <v>զինծառայողների երեխաների գծով</v>
      </c>
      <c r="C27" s="390">
        <f>+'Ekamut-caxs'!D23</f>
        <v>4574.8</v>
      </c>
      <c r="D27" s="396"/>
      <c r="E27" s="397"/>
      <c r="F27" s="398"/>
      <c r="G27" s="398"/>
    </row>
    <row r="28" spans="1:7" s="399" customFormat="1" ht="15" customHeight="1">
      <c r="A28" s="387">
        <f>+A27+0.1</f>
        <v>3.2</v>
      </c>
      <c r="B28" s="388" t="s">
        <v>250</v>
      </c>
      <c r="C28" s="390">
        <f>+C79</f>
        <v>390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2.75" customHeight="1">
      <c r="A30" s="35">
        <v>4</v>
      </c>
      <c r="B30" s="244" t="str">
        <f>+'Ekamut-caxs'!B26</f>
        <v>Սպասարկման և կոմունալ համավճարներից</v>
      </c>
      <c r="C30" s="134">
        <f>+'Ekamut-caxs'!D26</f>
        <v>24</v>
      </c>
      <c r="D30" s="240"/>
      <c r="E30" s="55"/>
      <c r="F30" s="29"/>
      <c r="G30" s="29"/>
    </row>
    <row r="31" spans="1:7" s="42" customFormat="1" ht="0.75" hidden="1" customHeight="1">
      <c r="A31" s="35">
        <f t="shared" ref="A31:A34" si="0">+A30+1</f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73759.400000000009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73310.600000000006</v>
      </c>
      <c r="D37" s="424"/>
      <c r="E37" s="55"/>
      <c r="F37" s="29"/>
      <c r="G37" s="29"/>
    </row>
    <row r="38" spans="1:7" s="42" customFormat="1" ht="17.25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51571.199999999997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3462.2847999999999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10884.800000000001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3835.4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2754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251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140.6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60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45.6</v>
      </c>
      <c r="D49" s="396"/>
      <c r="E49" s="397"/>
      <c r="F49" s="398"/>
      <c r="G49" s="398"/>
    </row>
    <row r="50" spans="1:7" s="399" customFormat="1" ht="1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139.5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400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371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27.9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135.6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customHeight="1">
      <c r="A59" s="35">
        <f>+A57+1</f>
        <v>15</v>
      </c>
      <c r="B59" s="244" t="str">
        <f>+'Ekamut-caxs'!B58</f>
        <v>Ջեռուցման համակարգի սպասարկման գծով</v>
      </c>
      <c r="C59" s="135">
        <f>+'Ekamut-caxs'!D58</f>
        <v>108.3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f>+A59+1</f>
        <v>16</v>
      </c>
      <c r="B61" s="244" t="str">
        <f>+'Ekamut-caxs'!B60</f>
        <v>Սպասարկման և կոմունալ համավճարների գծով</v>
      </c>
      <c r="C61" s="135">
        <f>+'Ekamut-caxs'!D60</f>
        <v>24</v>
      </c>
      <c r="D61" s="240"/>
      <c r="E61" s="55"/>
      <c r="F61" s="29"/>
      <c r="G61" s="29"/>
    </row>
    <row r="62" spans="1:7" s="42" customFormat="1" ht="18" customHeight="1">
      <c r="A62" s="35">
        <f t="shared" si="2"/>
        <v>17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30</v>
      </c>
      <c r="D63" s="240"/>
      <c r="E63" s="55"/>
      <c r="F63" s="29"/>
      <c r="G63" s="29"/>
    </row>
    <row r="64" spans="1:7" s="42" customFormat="1" ht="17.25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20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customHeight="1">
      <c r="A70" s="35">
        <f>+A68+1</f>
        <v>23</v>
      </c>
      <c r="B70" s="244" t="str">
        <f>+'Ekamut-caxs'!B69</f>
        <v>Արխիվացման գծով</v>
      </c>
      <c r="C70" s="134">
        <f>+'Ekamut-caxs'!D69</f>
        <v>100</v>
      </c>
      <c r="D70" s="240"/>
      <c r="E70" s="55"/>
      <c r="F70" s="29"/>
      <c r="G70" s="29"/>
    </row>
    <row r="71" spans="1:7" s="42" customFormat="1" ht="18" customHeight="1">
      <c r="A71" s="35">
        <f t="shared" si="2"/>
        <v>24</v>
      </c>
      <c r="B71" s="244" t="str">
        <f>+'Ekamut-caxs'!B70</f>
        <v>Դուրսգրվող գույքի վերագնահատման գծով</v>
      </c>
      <c r="C71" s="135">
        <f>+'Ekamut-caxs'!D70</f>
        <v>50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v>22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23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23.1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23.200000000000003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23.300000000000004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7.25" customHeight="1">
      <c r="A77" s="35">
        <f>+A71+1</f>
        <v>25</v>
      </c>
      <c r="B77" s="244" t="s">
        <v>36</v>
      </c>
      <c r="C77" s="135">
        <f>+'Deb. ev kreditor'!D59-'Deb. ev kreditor'!D55</f>
        <v>1201.7000000000003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390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390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56.1</v>
      </c>
      <c r="D81" s="396"/>
      <c r="E81" s="397"/>
      <c r="F81" s="398"/>
      <c r="G81" s="398"/>
    </row>
    <row r="82" spans="1:7" s="399" customFormat="1" ht="18.75" customHeight="1">
      <c r="A82" s="387">
        <f t="shared" si="3"/>
        <v>1.2000000000000002</v>
      </c>
      <c r="B82" s="388" t="s">
        <v>84</v>
      </c>
      <c r="C82" s="389">
        <v>333.9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0.75" hidden="1" customHeight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58.8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58.8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2031.0999999999913</v>
      </c>
      <c r="D94" s="424"/>
      <c r="E94" s="477" t="s">
        <v>185</v>
      </c>
      <c r="F94" s="477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332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t="78.75" customHeight="1">
      <c r="B100" s="416"/>
      <c r="C100" s="44"/>
      <c r="D100" s="44"/>
      <c r="E100" s="44"/>
      <c r="F100" s="45"/>
      <c r="G100" s="45"/>
    </row>
    <row r="101" spans="1:7" s="252" customFormat="1" ht="112.5" customHeight="1">
      <c r="B101" s="430" t="s">
        <v>201</v>
      </c>
      <c r="D101" s="253" t="s">
        <v>218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2" fitToWidth="0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2543175</xdr:colOff>
                <xdr:row>100</xdr:row>
                <xdr:rowOff>266700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5" zoomScaleSheetLayoutView="100" workbookViewId="0">
      <selection activeCell="C74" sqref="C74"/>
    </sheetView>
  </sheetViews>
  <sheetFormatPr defaultColWidth="9.140625" defaultRowHeight="13.5"/>
  <cols>
    <col min="1" max="1" width="5.425781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հ.118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SUM(C7:C8,C11,C14:C18,C21:C23)</f>
        <v>78921.900000000009</v>
      </c>
      <c r="D6" s="147">
        <f>SUM(D7:D8,D11,D14:D18,D21:D23)</f>
        <v>75160.399999999994</v>
      </c>
      <c r="E6" s="147">
        <f t="shared" ref="E6:E64" si="0">D6-C6</f>
        <v>-3761.5000000000146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72343.600000000006</v>
      </c>
      <c r="D7" s="139">
        <f>+'Ekamut-caxs'!D17</f>
        <v>67462</v>
      </c>
      <c r="E7" s="139">
        <f t="shared" si="0"/>
        <v>-4881.6000000000058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3455.1</v>
      </c>
      <c r="D11" s="139">
        <f>SUM(D12:D13)</f>
        <v>4574.8</v>
      </c>
      <c r="E11" s="139">
        <f t="shared" si="0"/>
        <v>1119.7000000000003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15" customHeight="1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3455.1</v>
      </c>
      <c r="D13" s="128">
        <f>+'Ekamut-caxs'!D23</f>
        <v>4574.8</v>
      </c>
      <c r="E13" s="139">
        <f t="shared" si="0"/>
        <v>1119.7000000000003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>
        <v>24</v>
      </c>
      <c r="D15" s="139">
        <f>+'Ekamut-caxs'!D26</f>
        <v>24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0.75" hidden="1" customHeight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3041.9</v>
      </c>
      <c r="D18" s="142">
        <f>SUM(D19:D20)</f>
        <v>3041.9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2" customHeight="1">
      <c r="A19" s="35">
        <v>6</v>
      </c>
      <c r="B19" s="183" t="str">
        <f>+'Ekamut-caxs'!B30</f>
        <v xml:space="preserve">ոչ ընթացիկ </v>
      </c>
      <c r="C19" s="128">
        <v>3041.9</v>
      </c>
      <c r="D19" s="129">
        <f>+'Ekamut-caxs'!D30</f>
        <v>3041.9</v>
      </c>
      <c r="E19" s="129">
        <f t="shared" si="0"/>
        <v>0</v>
      </c>
      <c r="F19" s="128"/>
    </row>
    <row r="20" spans="1:18" ht="0.75" hidden="1" customHeight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8</v>
      </c>
      <c r="B21" s="182" t="str">
        <f>+'Ekamut-caxs'!B32</f>
        <v>Բանկի տոկոսից</v>
      </c>
      <c r="C21" s="140"/>
      <c r="D21" s="138">
        <f>+'Ekamut-caxs'!D32</f>
        <v>0</v>
      </c>
      <c r="E21" s="129">
        <f t="shared" si="0"/>
        <v>0</v>
      </c>
      <c r="F21" s="128"/>
    </row>
    <row r="22" spans="1:18" s="32" customFormat="1" ht="17.25">
      <c r="A22" s="35"/>
      <c r="B22" s="182" t="s">
        <v>225</v>
      </c>
      <c r="C22" s="140">
        <v>9.3000000000000007</v>
      </c>
      <c r="D22" s="138">
        <v>9.6999999999999993</v>
      </c>
      <c r="E22" s="129">
        <f t="shared" si="0"/>
        <v>0.39999999999999858</v>
      </c>
      <c r="F22" s="128"/>
    </row>
    <row r="23" spans="1:18" s="32" customFormat="1" ht="17.25" hidden="1">
      <c r="A23" s="35">
        <f>+A21+1</f>
        <v>9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78921.900000000009</v>
      </c>
      <c r="D24" s="148">
        <f>SUM(D25,D28:D34,D38:D60,D62:D63)</f>
        <v>75160.400000000009</v>
      </c>
      <c r="E24" s="147">
        <f t="shared" si="0"/>
        <v>-3761.5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53726.3</v>
      </c>
      <c r="D25" s="142">
        <f>+'Ekamut-caxs'!D37</f>
        <v>51571.199999999997</v>
      </c>
      <c r="E25" s="139">
        <f t="shared" si="0"/>
        <v>-2155.1000000000058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idden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3462.2847999999999</v>
      </c>
      <c r="E27" s="130">
        <f>D27-C27</f>
        <v>3462.2847999999999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12642.9</v>
      </c>
      <c r="D28" s="142">
        <f>+'Ekamut-caxs'!D40</f>
        <v>10884.800000000001</v>
      </c>
      <c r="E28" s="139">
        <f t="shared" si="0"/>
        <v>-1758.0999999999985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3721.8</v>
      </c>
      <c r="D29" s="142">
        <f>+'Ekamut-caxs'!D41</f>
        <v>3835.4</v>
      </c>
      <c r="E29" s="139">
        <f t="shared" si="0"/>
        <v>113.59999999999991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2732.9</v>
      </c>
      <c r="D30" s="142">
        <f>+'Ekamut-caxs'!D42</f>
        <v>2754</v>
      </c>
      <c r="E30" s="139">
        <f t="shared" si="0"/>
        <v>21.099999999999909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243.6</v>
      </c>
      <c r="D31" s="142">
        <f>+'Ekamut-caxs'!D43</f>
        <v>260.60000000000002</v>
      </c>
      <c r="E31" s="139">
        <f t="shared" si="0"/>
        <v>17.000000000000028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140.6</v>
      </c>
      <c r="D32" s="142">
        <f>+'Ekamut-caxs'!D44</f>
        <v>140.6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177.6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60</v>
      </c>
      <c r="D35" s="143">
        <f>+'Ekamut-caxs'!D47</f>
        <v>60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45.6</v>
      </c>
      <c r="D36" s="143">
        <f>+'Ekamut-caxs'!D48</f>
        <v>45.6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72</v>
      </c>
      <c r="D37" s="143">
        <f>+'Ekamut-caxs'!D49</f>
        <v>72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735</v>
      </c>
      <c r="D39" s="142">
        <f>+'Ekamut-caxs'!D51</f>
        <v>735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139.5</v>
      </c>
      <c r="D40" s="142">
        <f>+'Ekamut-caxs'!D52</f>
        <v>139.5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400</v>
      </c>
      <c r="D41" s="142">
        <f>+'Ekamut-caxs'!D53</f>
        <v>400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371</v>
      </c>
      <c r="D42" s="142">
        <f>+'Ekamut-caxs'!D54</f>
        <v>371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27.9</v>
      </c>
      <c r="D43" s="142">
        <f>+'Ekamut-caxs'!D55</f>
        <v>27.9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5" customHeight="1">
      <c r="A44" s="35">
        <f t="shared" si="4"/>
        <v>15</v>
      </c>
      <c r="B44" s="141" t="str">
        <f>+'Ekamut-caxs'!B56</f>
        <v>Բուժ.ծառայության գծով</v>
      </c>
      <c r="C44" s="140">
        <v>135.6</v>
      </c>
      <c r="D44" s="142">
        <f>+'Ekamut-caxs'!D56</f>
        <v>135.6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16</v>
      </c>
      <c r="B45" s="141" t="str">
        <f>+'Ekamut-caxs'!B57</f>
        <v>Ընթացիկ վերանորոգման գծով</v>
      </c>
      <c r="C45" s="138"/>
      <c r="D45" s="142">
        <f>+'Ekamut-caxs'!D57</f>
        <v>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v>16</v>
      </c>
      <c r="B46" s="141" t="str">
        <f>+'Ekamut-caxs'!B58</f>
        <v>Ջեռուցման համակարգի սպասարկման գծով</v>
      </c>
      <c r="C46" s="138">
        <v>108.3</v>
      </c>
      <c r="D46" s="142">
        <f>+'Ekamut-caxs'!D58</f>
        <v>108.3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18</v>
      </c>
      <c r="B48" s="141" t="str">
        <f>+'Ekamut-caxs'!B60</f>
        <v>Սպասարկման և կոմունալ համավճարների գծով</v>
      </c>
      <c r="C48" s="138">
        <v>24</v>
      </c>
      <c r="D48" s="142">
        <f>+'Ekamut-caxs'!D60</f>
        <v>24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+'Ekamut-caxs'!B62</f>
        <v>Համակարգիչների տեխնիկական սպասարկման գծով</v>
      </c>
      <c r="C50" s="140">
        <v>30</v>
      </c>
      <c r="D50" s="142">
        <f>+'Ekamut-caxs'!D62</f>
        <v>30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5" customHeight="1">
      <c r="A53" s="35">
        <f t="shared" si="4"/>
        <v>23</v>
      </c>
      <c r="B53" s="141" t="str">
        <f>+'Ekamut-caxs'!B65</f>
        <v>Հայտարարության գծով</v>
      </c>
      <c r="C53" s="138">
        <v>20</v>
      </c>
      <c r="D53" s="142">
        <f>+'Ekamut-caxs'!D65</f>
        <v>20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24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5" customHeight="1">
      <c r="A55" s="35">
        <v>24</v>
      </c>
      <c r="B55" s="141" t="str">
        <f>+'Ekamut-caxs'!B67</f>
        <v>Վերապատրաստման գծով</v>
      </c>
      <c r="C55" s="138">
        <v>48</v>
      </c>
      <c r="D55" s="142">
        <f>+'Ekamut-caxs'!D67</f>
        <v>48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25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v>25</v>
      </c>
      <c r="B57" s="182" t="s">
        <v>329</v>
      </c>
      <c r="C57" s="138">
        <v>100</v>
      </c>
      <c r="D57" s="140">
        <f>+'Ekamut-caxs'!D69</f>
        <v>100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f t="shared" si="4"/>
        <v>26</v>
      </c>
      <c r="B58" s="182" t="str">
        <f>+'Ekamut-caxs'!B70</f>
        <v>Դուրսգրվող գույքի վերագնահատման գծով</v>
      </c>
      <c r="C58" s="138">
        <v>50</v>
      </c>
      <c r="D58" s="140">
        <f>+'Ekamut-caxs'!D70</f>
        <v>50</v>
      </c>
      <c r="E58" s="138">
        <f>D58-C58</f>
        <v>0</v>
      </c>
      <c r="F58" s="250"/>
    </row>
    <row r="59" spans="1:18" s="32" customFormat="1" ht="17.25" hidden="1">
      <c r="A59" s="35">
        <f t="shared" si="4"/>
        <v>27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f t="shared" si="4"/>
        <v>28</v>
      </c>
      <c r="B60" s="141" t="str">
        <f>+'Ekamut-caxs'!B72</f>
        <v>Հիմնական միջոցների մաշվածության գծով, որից՝</v>
      </c>
      <c r="C60" s="138">
        <v>3041.9</v>
      </c>
      <c r="D60" s="142">
        <f>+'Ekamut-caxs'!D72</f>
        <v>3041.9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v>28.1</v>
      </c>
      <c r="B61" s="183" t="str">
        <f>+'Ekamut-caxs'!B73</f>
        <v>պայմանով (անհատույց) ստացված</v>
      </c>
      <c r="C61" s="130">
        <v>3041.9</v>
      </c>
      <c r="D61" s="143">
        <f>+'Ekamut-caxs'!D73</f>
        <v>3041.9</v>
      </c>
      <c r="E61" s="129">
        <f t="shared" si="5"/>
        <v>0</v>
      </c>
      <c r="F61" s="130"/>
      <c r="G61" s="79"/>
    </row>
    <row r="62" spans="1:18" s="33" customFormat="1" ht="17.25" hidden="1">
      <c r="A62" s="35">
        <f>+A60+1</f>
        <v>29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 hidden="1">
      <c r="A63" s="35">
        <f>+A62+1</f>
        <v>30</v>
      </c>
      <c r="B63" s="141" t="str">
        <f>+'Ekamut-caxs'!B75</f>
        <v>Այլ ծախսերի գծով</v>
      </c>
      <c r="C63" s="138"/>
      <c r="D63" s="142">
        <f>+'Ekamut-caxs'!D75</f>
        <v>0</v>
      </c>
      <c r="E63" s="139">
        <f t="shared" si="5"/>
        <v>0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0" t="str">
        <f>+'Ekamut-caxs'!D78</f>
        <v>Ա.Սարգսյան</v>
      </c>
      <c r="E66" s="480"/>
      <c r="F66" s="65"/>
    </row>
    <row r="67" spans="1:18" ht="9.75" customHeight="1">
      <c r="B67" s="214"/>
      <c r="C67" s="215"/>
      <c r="D67" s="479" t="s">
        <v>5</v>
      </c>
      <c r="E67" s="479"/>
      <c r="F67" s="151"/>
    </row>
    <row r="68" spans="1:18" ht="24.75" customHeight="1">
      <c r="B68" s="212" t="s">
        <v>6</v>
      </c>
      <c r="C68" s="213"/>
      <c r="D68" s="480" t="str">
        <f>+'Ekamut-caxs'!D80</f>
        <v>Ա.Հովհաննիսյան</v>
      </c>
      <c r="E68" s="480"/>
      <c r="F68" s="65"/>
    </row>
    <row r="69" spans="1:18" ht="11.25" customHeight="1">
      <c r="B69" s="216"/>
      <c r="C69" s="215"/>
      <c r="D69" s="479" t="s">
        <v>5</v>
      </c>
      <c r="E69" s="479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4" zoomScaleSheetLayoutView="100" workbookViewId="0">
      <selection activeCell="C74" sqref="C7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հ.118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3291.7</v>
      </c>
      <c r="D6" s="131">
        <f>+C6</f>
        <v>3291.7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76260.700000000012</v>
      </c>
      <c r="D7" s="136">
        <f>SUM(D8:D9,D12,D16:D22)</f>
        <v>72498.8</v>
      </c>
      <c r="E7" s="136">
        <f>D7-C7</f>
        <v>-3761.9000000000087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72343.600000000006</v>
      </c>
      <c r="D8" s="135">
        <f>+'Dramakan hosqer'!C21</f>
        <v>67462</v>
      </c>
      <c r="E8" s="135">
        <f>D8-C8</f>
        <v>-4881.6000000000058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48</v>
      </c>
      <c r="D10" s="390">
        <f>+'Dramakan hosqer'!C23</f>
        <v>48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3845.1</v>
      </c>
      <c r="D12" s="135">
        <f>SUM(D13:D15)</f>
        <v>4964.8</v>
      </c>
      <c r="E12" s="135">
        <f t="shared" si="1"/>
        <v>1119.7000000000003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17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3455.1</v>
      </c>
      <c r="D14" s="390">
        <f>+'Dramakan hosqer'!C27</f>
        <v>4574.8</v>
      </c>
      <c r="E14" s="391">
        <f t="shared" si="1"/>
        <v>1119.7000000000003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4.25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390</v>
      </c>
      <c r="D15" s="390">
        <f>+'Dramakan hosqer'!C28</f>
        <v>390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0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7.25" customHeight="1">
      <c r="A17" s="35">
        <v>4</v>
      </c>
      <c r="B17" s="181" t="str">
        <f>+'Dramakan hosqer'!B30</f>
        <v>Սպասարկման և կոմունալ համավճարներից</v>
      </c>
      <c r="C17" s="134">
        <v>24</v>
      </c>
      <c r="D17" s="135">
        <f>+'Dramakan hosqer'!C30</f>
        <v>24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8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9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78076.700000000012</v>
      </c>
      <c r="D23" s="136">
        <f>+D24+D66+D78</f>
        <v>73759.400000000009</v>
      </c>
      <c r="E23" s="136">
        <f t="shared" si="0"/>
        <v>-4317.3000000000029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77072.400000000009</v>
      </c>
      <c r="D24" s="136">
        <f>SUM(D25,D28:D34,D38:D60,D64:D65)</f>
        <v>73310.600000000006</v>
      </c>
      <c r="E24" s="136">
        <f t="shared" si="0"/>
        <v>-3761.8000000000029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7.25" customHeight="1">
      <c r="A25" s="35">
        <v>1</v>
      </c>
      <c r="B25" s="181" t="str">
        <f>+'Dramakan hosqer'!B38</f>
        <v>Աշխատավարձի գծով, որից՝</v>
      </c>
      <c r="C25" s="134">
        <v>53726.3</v>
      </c>
      <c r="D25" s="135">
        <f>+'Dramakan hosqer'!C38</f>
        <v>51571.199999999997</v>
      </c>
      <c r="E25" s="135">
        <f t="shared" si="0"/>
        <v>-2155.1000000000058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3462.2847999999999</v>
      </c>
      <c r="E27" s="391">
        <f t="shared" si="0"/>
        <v>3462.2847999999999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12642.9</v>
      </c>
      <c r="D28" s="135">
        <f>+'Dramakan hosqer'!C41</f>
        <v>10884.800000000001</v>
      </c>
      <c r="E28" s="135">
        <f t="shared" si="0"/>
        <v>-1758.0999999999985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3721.8</v>
      </c>
      <c r="D29" s="135">
        <f>+'Dramakan hosqer'!C42</f>
        <v>3835.4</v>
      </c>
      <c r="E29" s="135">
        <f t="shared" si="0"/>
        <v>113.59999999999991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2732.9</v>
      </c>
      <c r="D30" s="135">
        <f>+'Dramakan hosqer'!C43</f>
        <v>2754</v>
      </c>
      <c r="E30" s="135">
        <f t="shared" si="0"/>
        <v>21.099999999999909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234.3</v>
      </c>
      <c r="D31" s="135">
        <f>+'Dramakan hosqer'!C44</f>
        <v>251</v>
      </c>
      <c r="E31" s="135">
        <f t="shared" si="0"/>
        <v>16.699999999999989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140.6</v>
      </c>
      <c r="D32" s="135">
        <f>+'Dramakan hosqer'!C45</f>
        <v>140.6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60</v>
      </c>
      <c r="D35" s="390">
        <f>+'Dramakan hosqer'!C48</f>
        <v>60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45.6</v>
      </c>
      <c r="D36" s="390">
        <f>+'Dramakan hosqer'!C49</f>
        <v>45.6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6.5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139.5</v>
      </c>
      <c r="D40" s="135">
        <f>+'Dramakan hosqer'!C53</f>
        <v>139.5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400</v>
      </c>
      <c r="D41" s="135">
        <f>+'Dramakan hosqer'!C54</f>
        <v>400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371</v>
      </c>
      <c r="D42" s="135">
        <f>+'Dramakan hosqer'!C55</f>
        <v>371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27.9</v>
      </c>
      <c r="D43" s="135">
        <f>+'Dramakan hosqer'!C56</f>
        <v>27.9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7.2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135.6</v>
      </c>
      <c r="D44" s="135">
        <f>+'Dramakan hosqer'!C57</f>
        <v>135.6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15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6.5" customHeight="1">
      <c r="A46" s="35">
        <v>15</v>
      </c>
      <c r="B46" s="181" t="str">
        <f>+'Dramakan hosqer'!B59</f>
        <v>Ջեռուցման համակարգի սպասարկման գծով</v>
      </c>
      <c r="C46" s="134">
        <v>108.3</v>
      </c>
      <c r="D46" s="135">
        <f>+'Dramakan hosqer'!C59</f>
        <v>108.3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16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16</v>
      </c>
      <c r="B48" s="181" t="str">
        <f>+'Dramakan hosqer'!B61</f>
        <v>Սպասարկման և կոմունալ համավճարների գծով</v>
      </c>
      <c r="C48" s="134">
        <v>24</v>
      </c>
      <c r="D48" s="135">
        <f>+'Dramakan hosqer'!C61</f>
        <v>24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30</v>
      </c>
      <c r="D50" s="135">
        <f>+'Dramakan hosqer'!C63</f>
        <v>30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6.5" customHeight="1">
      <c r="A53" s="35">
        <f t="shared" si="5"/>
        <v>21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23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v>24</v>
      </c>
      <c r="B57" s="244" t="s">
        <v>329</v>
      </c>
      <c r="C57" s="134">
        <v>100</v>
      </c>
      <c r="D57" s="134">
        <f>+'Dramakan hosqer'!C70</f>
        <v>100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" customHeight="1">
      <c r="A58" s="35">
        <v>25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26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27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27.1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27.200000000000003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27.300000000000004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1201.7</v>
      </c>
      <c r="D64" s="135">
        <f>+'Dramakan hosqer'!C77</f>
        <v>1201.7000000000003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390</v>
      </c>
      <c r="D66" s="136">
        <f>+D67+D74</f>
        <v>390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390</v>
      </c>
      <c r="D67" s="135">
        <f>SUM(D68:D73)</f>
        <v>390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90</v>
      </c>
      <c r="D68" s="390">
        <f>+'Dramakan hosqer'!C81</f>
        <v>56.1</v>
      </c>
      <c r="E68" s="391">
        <f t="shared" ref="E68:E81" si="7">D68-C68</f>
        <v>-33.9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250</v>
      </c>
      <c r="D69" s="390">
        <f>+'Dramakan hosqer'!C82</f>
        <v>333.9</v>
      </c>
      <c r="E69" s="391">
        <f>D69-C69</f>
        <v>83.899999999999977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2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50</v>
      </c>
      <c r="D70" s="390">
        <f>+'Dramakan hosqer'!C83</f>
        <v>0</v>
      </c>
      <c r="E70" s="391">
        <f t="shared" si="7"/>
        <v>-50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0.75" hidden="1" customHeight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614.29999999999995</v>
      </c>
      <c r="D78" s="136">
        <f>SUM(D79:D80)</f>
        <v>58.8</v>
      </c>
      <c r="E78" s="136">
        <f t="shared" si="7"/>
        <v>-555.5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4.25" customHeight="1">
      <c r="A79" s="40"/>
      <c r="B79" s="182" t="str">
        <f>+'Dramakan hosqer'!B92</f>
        <v>Սննդի գծով</v>
      </c>
      <c r="C79" s="134">
        <v>614.29999999999995</v>
      </c>
      <c r="D79" s="135">
        <f>+'Dramakan hosqer'!C92</f>
        <v>58.8</v>
      </c>
      <c r="E79" s="134">
        <f>D79-C79</f>
        <v>-555.5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1475.6999999999971</v>
      </c>
      <c r="D81" s="136">
        <f>D6+D7-D23</f>
        <v>2031.0999999999913</v>
      </c>
      <c r="E81" s="136">
        <f t="shared" si="7"/>
        <v>555.39999999999418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Ա.Սարգսյան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Ա.Հովհաննիսյան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0" workbookViewId="0">
      <selection activeCell="C74" sqref="C7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.85546875" style="11" customWidth="1"/>
    <col min="7" max="22" width="9.140625" style="11"/>
    <col min="23" max="16384" width="9.140625" style="1"/>
  </cols>
  <sheetData>
    <row r="1" spans="1:22" s="87" customFormat="1" ht="17.25">
      <c r="A1" s="484" t="s">
        <v>66</v>
      </c>
      <c r="B1" s="484"/>
      <c r="C1" s="484"/>
      <c r="D1" s="484"/>
      <c r="E1" s="48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5" t="str">
        <f>+'Ekamut-caxs'!A13:D13</f>
        <v xml:space="preserve">«Երևանի հ.118 մսուր-մանկապարտեզ» ՀՈԱԿ-ի </v>
      </c>
      <c r="B2" s="486"/>
      <c r="C2" s="486"/>
      <c r="D2" s="486"/>
      <c r="E2" s="48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7" t="s">
        <v>143</v>
      </c>
      <c r="B3" s="487"/>
      <c r="C3" s="487"/>
      <c r="D3" s="487"/>
      <c r="E3" s="48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8" t="s">
        <v>244</v>
      </c>
      <c r="B4" s="488"/>
      <c r="C4" s="488"/>
      <c r="D4" s="488"/>
      <c r="E4" s="48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9" t="s">
        <v>148</v>
      </c>
      <c r="B7" s="490"/>
      <c r="C7" s="49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2.2000000000000002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 ht="25.5" customHeight="1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2.2000000000000002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2.2000000000000002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9" t="s">
        <v>173</v>
      </c>
      <c r="B35" s="490"/>
      <c r="C35" s="49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780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292.89999999999998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19.100000000000001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4.7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 ht="25.5" customHeight="1">
      <c r="A44" s="102">
        <v>1.9</v>
      </c>
      <c r="B44" s="104"/>
      <c r="C44" s="106" t="s">
        <v>43</v>
      </c>
      <c r="D44" s="22">
        <v>105</v>
      </c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1425.6</v>
      </c>
      <c r="E54" s="22"/>
      <c r="F54" s="150">
        <f>SUM(D36:D53)</f>
        <v>1201.7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1425.6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2627.3</v>
      </c>
      <c r="E59" s="119"/>
      <c r="F59" s="335">
        <f>+D59-D55</f>
        <v>1201.7000000000003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3291.7</v>
      </c>
      <c r="D62" s="491" t="s">
        <v>176</v>
      </c>
      <c r="E62" s="49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3" t="str">
        <f>+'Ekamut-caxs'!D78</f>
        <v>Ա.Սարգսյան</v>
      </c>
      <c r="E64" s="49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4" t="s">
        <v>91</v>
      </c>
      <c r="E65" s="49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3" t="str">
        <f>+'Ekamut-caxs'!D80</f>
        <v>Ա.Հովհաննիսյան</v>
      </c>
      <c r="E66" s="49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5" t="s">
        <v>91</v>
      </c>
      <c r="E67" s="49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1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C74" sqref="C7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6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6.140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8" t="s">
        <v>66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258" customFormat="1" ht="21.75" customHeight="1">
      <c r="A2" s="497" t="str">
        <f>+'Ekamut-caxs'!A13</f>
        <v xml:space="preserve">«Երևանի հ.118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 s="258" customFormat="1" ht="21" customHeight="1">
      <c r="A3" s="497" t="s">
        <v>92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1:15" ht="21" customHeight="1"/>
    <row r="5" spans="1:15" s="263" customFormat="1" ht="19.5" customHeight="1">
      <c r="A5" s="503" t="s">
        <v>113</v>
      </c>
      <c r="B5" s="503" t="s">
        <v>93</v>
      </c>
      <c r="C5" s="504" t="s">
        <v>94</v>
      </c>
      <c r="D5" s="504"/>
      <c r="E5" s="504"/>
      <c r="F5" s="504"/>
      <c r="G5" s="504" t="s">
        <v>95</v>
      </c>
      <c r="H5" s="504"/>
      <c r="I5" s="504"/>
      <c r="J5" s="504"/>
      <c r="K5" s="504" t="s">
        <v>133</v>
      </c>
      <c r="L5" s="504"/>
      <c r="M5" s="504"/>
      <c r="N5" s="504"/>
      <c r="O5" s="504"/>
    </row>
    <row r="6" spans="1:15" s="265" customFormat="1" ht="51" customHeight="1">
      <c r="A6" s="503"/>
      <c r="B6" s="503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7458</v>
      </c>
      <c r="D7" s="269">
        <v>1071714.6000000001</v>
      </c>
      <c r="E7" s="270">
        <v>6047</v>
      </c>
      <c r="F7" s="271">
        <f>IF((E7&lt;10000), E7*143.7, E7*107.1)</f>
        <v>868953.89999999991</v>
      </c>
      <c r="G7" s="268">
        <v>5590</v>
      </c>
      <c r="H7" s="269">
        <v>287110</v>
      </c>
      <c r="I7" s="270">
        <v>6120</v>
      </c>
      <c r="J7" s="271">
        <v>316898</v>
      </c>
      <c r="K7" s="272">
        <v>100</v>
      </c>
      <c r="L7" s="270">
        <v>100</v>
      </c>
      <c r="M7" s="273">
        <f>+L7*200.47</f>
        <v>20047</v>
      </c>
      <c r="N7" s="274">
        <f>+L7*7.94904</f>
        <v>794.904</v>
      </c>
      <c r="O7" s="273">
        <f>+N7+M7</f>
        <v>20841.903999999999</v>
      </c>
    </row>
    <row r="8" spans="1:15" ht="19.5" customHeight="1">
      <c r="A8" s="266">
        <v>2</v>
      </c>
      <c r="B8" s="267" t="s">
        <v>97</v>
      </c>
      <c r="C8" s="268">
        <v>7143</v>
      </c>
      <c r="D8" s="269">
        <v>1026449.1</v>
      </c>
      <c r="E8" s="270">
        <v>5770</v>
      </c>
      <c r="F8" s="271">
        <f t="shared" ref="F8:F18" si="0">IF((E8&lt;10000), E8*143.7, E8*107.1)</f>
        <v>829148.99999999988</v>
      </c>
      <c r="G8" s="268">
        <v>5224</v>
      </c>
      <c r="H8" s="269">
        <v>268845</v>
      </c>
      <c r="I8" s="270">
        <v>5220</v>
      </c>
      <c r="J8" s="271">
        <v>269966</v>
      </c>
      <c r="K8" s="272">
        <v>130</v>
      </c>
      <c r="L8" s="270">
        <v>110</v>
      </c>
      <c r="M8" s="273">
        <f t="shared" ref="M8:M18" si="1">+L8*200.47</f>
        <v>22051.7</v>
      </c>
      <c r="N8" s="274">
        <f t="shared" ref="N8:N18" si="2">+L8*7.94904</f>
        <v>874.39440000000002</v>
      </c>
      <c r="O8" s="273">
        <f t="shared" ref="O8:O18" si="3">+N8+M8</f>
        <v>22926.094400000002</v>
      </c>
    </row>
    <row r="9" spans="1:15" ht="19.5" customHeight="1">
      <c r="A9" s="266">
        <v>3</v>
      </c>
      <c r="B9" s="267" t="s">
        <v>98</v>
      </c>
      <c r="C9" s="268">
        <v>4129</v>
      </c>
      <c r="D9" s="269">
        <v>593337.30000000005</v>
      </c>
      <c r="E9" s="270">
        <v>5215</v>
      </c>
      <c r="F9" s="271">
        <f t="shared" si="0"/>
        <v>749395.49999999988</v>
      </c>
      <c r="G9" s="268">
        <v>4849</v>
      </c>
      <c r="H9" s="269">
        <v>250407</v>
      </c>
      <c r="I9" s="270">
        <v>4940</v>
      </c>
      <c r="J9" s="271">
        <v>254991</v>
      </c>
      <c r="K9" s="272">
        <v>131</v>
      </c>
      <c r="L9" s="270">
        <v>131</v>
      </c>
      <c r="M9" s="273">
        <f t="shared" si="1"/>
        <v>26261.57</v>
      </c>
      <c r="N9" s="274">
        <f t="shared" si="2"/>
        <v>1041.3242399999999</v>
      </c>
      <c r="O9" s="273">
        <f t="shared" si="3"/>
        <v>27302.894240000001</v>
      </c>
    </row>
    <row r="10" spans="1:15" ht="19.5" customHeight="1">
      <c r="A10" s="266">
        <v>4</v>
      </c>
      <c r="B10" s="267" t="s">
        <v>99</v>
      </c>
      <c r="C10" s="272">
        <v>757</v>
      </c>
      <c r="D10" s="275">
        <v>108780.9</v>
      </c>
      <c r="E10" s="270">
        <v>917</v>
      </c>
      <c r="F10" s="271">
        <f t="shared" si="0"/>
        <v>131772.9</v>
      </c>
      <c r="G10" s="268">
        <v>5002</v>
      </c>
      <c r="H10" s="275">
        <v>261662</v>
      </c>
      <c r="I10" s="270">
        <v>3660</v>
      </c>
      <c r="J10" s="271">
        <v>191537</v>
      </c>
      <c r="K10" s="272">
        <v>78</v>
      </c>
      <c r="L10" s="270">
        <v>112</v>
      </c>
      <c r="M10" s="273">
        <f t="shared" si="1"/>
        <v>22452.639999999999</v>
      </c>
      <c r="N10" s="274">
        <f t="shared" si="2"/>
        <v>890.29248000000007</v>
      </c>
      <c r="O10" s="273">
        <f t="shared" si="3"/>
        <v>23342.932479999999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3512</v>
      </c>
      <c r="H11" s="275">
        <v>184764</v>
      </c>
      <c r="I11" s="270">
        <v>3640</v>
      </c>
      <c r="J11" s="271">
        <v>191467</v>
      </c>
      <c r="K11" s="272">
        <v>87</v>
      </c>
      <c r="L11" s="270">
        <v>95</v>
      </c>
      <c r="M11" s="273">
        <f t="shared" si="1"/>
        <v>19044.650000000001</v>
      </c>
      <c r="N11" s="274">
        <f t="shared" si="2"/>
        <v>755.15880000000004</v>
      </c>
      <c r="O11" s="273">
        <f t="shared" si="3"/>
        <v>19799.808800000003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2981</v>
      </c>
      <c r="H12" s="275">
        <v>157739</v>
      </c>
      <c r="I12" s="270">
        <v>3340</v>
      </c>
      <c r="J12" s="271">
        <v>176223</v>
      </c>
      <c r="K12" s="272">
        <v>81</v>
      </c>
      <c r="L12" s="270">
        <v>100</v>
      </c>
      <c r="M12" s="273">
        <f t="shared" si="1"/>
        <v>20047</v>
      </c>
      <c r="N12" s="274">
        <f t="shared" si="2"/>
        <v>794.904</v>
      </c>
      <c r="O12" s="273">
        <f t="shared" si="3"/>
        <v>20841.903999999999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2455</v>
      </c>
      <c r="H13" s="275">
        <v>129339</v>
      </c>
      <c r="I13" s="270">
        <v>3400</v>
      </c>
      <c r="J13" s="271">
        <v>178632</v>
      </c>
      <c r="K13" s="272">
        <v>85</v>
      </c>
      <c r="L13" s="270">
        <v>122</v>
      </c>
      <c r="M13" s="273">
        <f t="shared" si="1"/>
        <v>24457.34</v>
      </c>
      <c r="N13" s="274">
        <f t="shared" si="2"/>
        <v>969.78287999999998</v>
      </c>
      <c r="O13" s="273">
        <f t="shared" si="3"/>
        <v>25427.122879999999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3087</v>
      </c>
      <c r="H14" s="275">
        <v>162866</v>
      </c>
      <c r="I14" s="270">
        <v>3100</v>
      </c>
      <c r="J14" s="271">
        <v>162588</v>
      </c>
      <c r="K14" s="272">
        <v>87</v>
      </c>
      <c r="L14" s="270">
        <v>61</v>
      </c>
      <c r="M14" s="273">
        <f t="shared" si="1"/>
        <v>12228.67</v>
      </c>
      <c r="N14" s="274">
        <f t="shared" si="2"/>
        <v>484.89143999999999</v>
      </c>
      <c r="O14" s="273">
        <f t="shared" si="3"/>
        <v>12713.561439999999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3109</v>
      </c>
      <c r="H15" s="275">
        <v>163053</v>
      </c>
      <c r="I15" s="270">
        <v>3360</v>
      </c>
      <c r="J15" s="271">
        <v>177493</v>
      </c>
      <c r="K15" s="272">
        <v>138</v>
      </c>
      <c r="L15" s="270">
        <v>96</v>
      </c>
      <c r="M15" s="273">
        <f t="shared" si="1"/>
        <v>19245.12</v>
      </c>
      <c r="N15" s="274">
        <f t="shared" si="2"/>
        <v>763.10784000000001</v>
      </c>
      <c r="O15" s="273">
        <f t="shared" si="3"/>
        <v>20008.22784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917</v>
      </c>
      <c r="F16" s="271">
        <f t="shared" si="0"/>
        <v>131772.9</v>
      </c>
      <c r="G16" s="272">
        <v>4209</v>
      </c>
      <c r="H16" s="275">
        <v>221060</v>
      </c>
      <c r="I16" s="270">
        <v>4900</v>
      </c>
      <c r="J16" s="271">
        <v>255452</v>
      </c>
      <c r="K16" s="272">
        <v>78</v>
      </c>
      <c r="L16" s="270">
        <v>124</v>
      </c>
      <c r="M16" s="273">
        <f t="shared" si="1"/>
        <v>24858.28</v>
      </c>
      <c r="N16" s="274">
        <v>684.73</v>
      </c>
      <c r="O16" s="273">
        <f t="shared" si="3"/>
        <v>25543.01</v>
      </c>
    </row>
    <row r="17" spans="1:15" ht="19.5" customHeight="1">
      <c r="A17" s="266">
        <v>11</v>
      </c>
      <c r="B17" s="276" t="s">
        <v>106</v>
      </c>
      <c r="C17" s="272">
        <v>2393</v>
      </c>
      <c r="D17" s="275">
        <v>343874.1</v>
      </c>
      <c r="E17" s="470">
        <f>+C17</f>
        <v>2393</v>
      </c>
      <c r="F17" s="271">
        <f t="shared" si="0"/>
        <v>343874.1</v>
      </c>
      <c r="G17" s="467">
        <v>5516</v>
      </c>
      <c r="H17" s="277">
        <v>287113</v>
      </c>
      <c r="I17" s="270">
        <f>+G7</f>
        <v>5590</v>
      </c>
      <c r="J17" s="271">
        <f t="shared" ref="J17:J18" si="4">+I17*53.48</f>
        <v>298953.19999999995</v>
      </c>
      <c r="K17" s="270">
        <v>73</v>
      </c>
      <c r="L17" s="270">
        <f>+K7</f>
        <v>100</v>
      </c>
      <c r="M17" s="273">
        <f t="shared" si="1"/>
        <v>20047</v>
      </c>
      <c r="N17" s="274">
        <f t="shared" si="2"/>
        <v>794.904</v>
      </c>
      <c r="O17" s="273">
        <f t="shared" si="3"/>
        <v>20841.903999999999</v>
      </c>
    </row>
    <row r="18" spans="1:15" ht="19.5" customHeight="1">
      <c r="A18" s="266">
        <v>12</v>
      </c>
      <c r="B18" s="276" t="s">
        <v>107</v>
      </c>
      <c r="C18" s="467">
        <v>5431</v>
      </c>
      <c r="D18" s="275">
        <v>780434.7</v>
      </c>
      <c r="E18" s="270">
        <f>+C18</f>
        <v>5431</v>
      </c>
      <c r="F18" s="271">
        <f t="shared" si="0"/>
        <v>780434.7</v>
      </c>
      <c r="G18" s="467">
        <v>5680</v>
      </c>
      <c r="H18" s="277">
        <v>293766</v>
      </c>
      <c r="I18" s="270">
        <f>+G18</f>
        <v>5680</v>
      </c>
      <c r="J18" s="271">
        <f t="shared" si="4"/>
        <v>303766.39999999997</v>
      </c>
      <c r="K18" s="270">
        <v>101</v>
      </c>
      <c r="L18" s="270">
        <f>+K18</f>
        <v>101</v>
      </c>
      <c r="M18" s="273">
        <f t="shared" si="1"/>
        <v>20247.47</v>
      </c>
      <c r="N18" s="274">
        <f t="shared" si="2"/>
        <v>802.85303999999996</v>
      </c>
      <c r="O18" s="273">
        <f t="shared" si="3"/>
        <v>21050.323040000003</v>
      </c>
    </row>
    <row r="19" spans="1:15" ht="32.25" customHeight="1">
      <c r="A19" s="278"/>
      <c r="B19" s="262" t="s">
        <v>89</v>
      </c>
      <c r="C19" s="279">
        <f t="shared" ref="C19:K19" si="5">SUM(C7:C18)</f>
        <v>27311</v>
      </c>
      <c r="D19" s="280">
        <f t="shared" si="5"/>
        <v>3924590.7</v>
      </c>
      <c r="E19" s="279">
        <f t="shared" si="5"/>
        <v>26690</v>
      </c>
      <c r="F19" s="280">
        <f>SUM(F7:F18)</f>
        <v>3835353</v>
      </c>
      <c r="G19" s="279">
        <f>SUM(G7:G18)</f>
        <v>51214</v>
      </c>
      <c r="H19" s="280">
        <f>SUM(H7:H18)</f>
        <v>2667724</v>
      </c>
      <c r="I19" s="279">
        <f>SUM(I7:I18)</f>
        <v>52950</v>
      </c>
      <c r="J19" s="280">
        <f>SUM(J7:J18)</f>
        <v>2777966.6</v>
      </c>
      <c r="K19" s="279">
        <f t="shared" si="5"/>
        <v>1169</v>
      </c>
      <c r="L19" s="279">
        <f>SUM(L7:L18)</f>
        <v>1252</v>
      </c>
      <c r="M19" s="280">
        <f>SUM(M7:M18)</f>
        <v>250988.44</v>
      </c>
      <c r="N19" s="281">
        <f>SUM(N7:N18)</f>
        <v>9651.24712</v>
      </c>
      <c r="O19" s="280">
        <f>SUM(O7:O18)</f>
        <v>260639.68712000002</v>
      </c>
    </row>
    <row r="20" spans="1:15" ht="21.75" customHeight="1">
      <c r="B20" s="282"/>
      <c r="C20" s="283"/>
      <c r="D20" s="284"/>
      <c r="E20" s="283"/>
      <c r="F20" s="284">
        <f>ROUND(F19/1000,1)</f>
        <v>3835.4</v>
      </c>
      <c r="G20" s="283"/>
      <c r="H20" s="284"/>
      <c r="I20" s="283"/>
      <c r="J20" s="284">
        <f>ROUND(J19/1000,1)</f>
        <v>2778</v>
      </c>
      <c r="K20" s="283"/>
      <c r="L20" s="283"/>
      <c r="M20" s="284">
        <f>ROUND(M19/1000,1)</f>
        <v>251</v>
      </c>
      <c r="N20" s="284">
        <f t="shared" ref="N20:O20" si="6">ROUND(N19/1000,1)</f>
        <v>9.6999999999999993</v>
      </c>
      <c r="O20" s="284">
        <f t="shared" si="6"/>
        <v>260.60000000000002</v>
      </c>
    </row>
    <row r="21" spans="1:15" ht="33.75" customHeight="1" thickBot="1">
      <c r="B21" s="501" t="s">
        <v>236</v>
      </c>
      <c r="C21" s="501"/>
      <c r="D21" s="501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 t="s">
        <v>330</v>
      </c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>
        <v>24</v>
      </c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24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3835.4</v>
      </c>
      <c r="G27" s="319" t="s">
        <v>237</v>
      </c>
      <c r="H27" s="317" t="s">
        <v>237</v>
      </c>
      <c r="I27" s="317" t="s">
        <v>237</v>
      </c>
      <c r="J27" s="318">
        <f>J20-J26</f>
        <v>2754</v>
      </c>
      <c r="K27" s="319" t="s">
        <v>237</v>
      </c>
      <c r="L27" s="317" t="s">
        <v>237</v>
      </c>
      <c r="M27" s="320">
        <f>M20-M26</f>
        <v>251</v>
      </c>
      <c r="N27" s="315" t="s">
        <v>237</v>
      </c>
      <c r="O27" s="318">
        <f>+O20-M26</f>
        <v>260.60000000000002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24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7" t="s">
        <v>2</v>
      </c>
      <c r="D30" s="497"/>
      <c r="E30" s="259"/>
      <c r="F30" s="259"/>
      <c r="G30" s="502"/>
      <c r="H30" s="502"/>
      <c r="I30" s="325"/>
      <c r="J30" s="499" t="s">
        <v>331</v>
      </c>
      <c r="K30" s="499"/>
      <c r="M30" s="286"/>
    </row>
    <row r="31" spans="1:15" s="258" customFormat="1">
      <c r="C31" s="326"/>
      <c r="D31" s="326"/>
      <c r="E31" s="327"/>
      <c r="F31" s="327"/>
      <c r="G31" s="500" t="s">
        <v>90</v>
      </c>
      <c r="H31" s="500"/>
      <c r="I31" s="328"/>
      <c r="J31" s="500" t="s">
        <v>108</v>
      </c>
      <c r="K31" s="500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9"/>
      <c r="H32" s="499"/>
      <c r="I32" s="330"/>
      <c r="J32" s="499" t="s">
        <v>332</v>
      </c>
      <c r="K32" s="499"/>
    </row>
    <row r="33" spans="3:13" s="258" customFormat="1">
      <c r="C33" s="285"/>
      <c r="D33" s="285"/>
      <c r="G33" s="500" t="s">
        <v>90</v>
      </c>
      <c r="H33" s="500"/>
      <c r="I33" s="328"/>
      <c r="J33" s="500" t="s">
        <v>108</v>
      </c>
      <c r="K33" s="500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6" t="s">
        <v>205</v>
      </c>
      <c r="J36" s="496"/>
      <c r="K36" s="334"/>
      <c r="L36" s="496" t="s">
        <v>240</v>
      </c>
      <c r="M36" s="496"/>
    </row>
    <row r="37" spans="3:13">
      <c r="C37" s="332"/>
      <c r="D37" s="332"/>
      <c r="E37" s="496" t="s">
        <v>204</v>
      </c>
      <c r="F37" s="496"/>
      <c r="I37" s="496"/>
      <c r="J37" s="496"/>
      <c r="K37" s="334"/>
      <c r="L37" s="496"/>
      <c r="M37" s="496"/>
    </row>
    <row r="38" spans="3:13">
      <c r="C38" s="332"/>
      <c r="D38" s="332"/>
      <c r="E38" s="496"/>
      <c r="F38" s="49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3.1406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9" t="s">
        <v>66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8" s="13" customFormat="1" ht="20.25">
      <c r="A2" s="474" t="str">
        <f>+'Ekamut-caxs'!A13</f>
        <v xml:space="preserve">«Երևանի հ.118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87" t="s">
        <v>252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193"/>
      <c r="Q3" s="193"/>
      <c r="R3" s="193"/>
    </row>
    <row r="4" spans="1:18" ht="16.5">
      <c r="O4" s="207" t="s">
        <v>0</v>
      </c>
    </row>
    <row r="5" spans="1:18" ht="13.5" customHeight="1">
      <c r="A5" s="511" t="s">
        <v>141</v>
      </c>
      <c r="B5" s="511" t="s">
        <v>67</v>
      </c>
      <c r="C5" s="375"/>
      <c r="D5" s="375"/>
      <c r="E5" s="512" t="s">
        <v>278</v>
      </c>
      <c r="F5" s="513"/>
      <c r="G5" s="513"/>
      <c r="H5" s="513"/>
      <c r="I5" s="513"/>
      <c r="J5" s="513"/>
      <c r="K5" s="513"/>
      <c r="L5" s="513"/>
      <c r="M5" s="513"/>
      <c r="N5" s="514"/>
      <c r="O5" s="510" t="s">
        <v>142</v>
      </c>
    </row>
    <row r="6" spans="1:18" ht="106.5" customHeight="1">
      <c r="A6" s="511"/>
      <c r="B6" s="511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0"/>
    </row>
    <row r="7" spans="1:18" ht="27.75" customHeight="1">
      <c r="A7" s="154">
        <v>1</v>
      </c>
      <c r="B7" s="185" t="s">
        <v>189</v>
      </c>
      <c r="C7" s="469">
        <v>34410.400000000001</v>
      </c>
      <c r="D7" s="186">
        <v>4279.1000000000004</v>
      </c>
      <c r="E7" s="186">
        <v>8656</v>
      </c>
      <c r="F7" s="186"/>
      <c r="G7" s="186">
        <f>IF(F7&gt;0,C15, 0)</f>
        <v>0</v>
      </c>
      <c r="H7" s="186">
        <v>124</v>
      </c>
      <c r="I7" s="249">
        <v>480</v>
      </c>
      <c r="J7" s="186"/>
      <c r="K7" s="249"/>
      <c r="L7" s="186"/>
      <c r="M7" s="186">
        <v>3462.2847999999999</v>
      </c>
      <c r="N7" s="186">
        <v>159.4</v>
      </c>
      <c r="O7" s="187">
        <f>ROUND(SUM(C7:N7),1)</f>
        <v>51571.199999999997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51571.199999999997</v>
      </c>
    </row>
    <row r="10" spans="1:18" s="156" customFormat="1" ht="18.75" customHeight="1">
      <c r="B10" s="257">
        <v>4327.8999999999996</v>
      </c>
      <c r="C10" s="157">
        <f>+B10*2</f>
        <v>8655.7999999999993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7"/>
      <c r="M11" s="517"/>
      <c r="N11" s="517"/>
      <c r="O11" s="167"/>
      <c r="Q11" s="468"/>
    </row>
    <row r="12" spans="1:18" s="156" customFormat="1" ht="69" customHeight="1">
      <c r="B12" s="507" t="s">
        <v>197</v>
      </c>
      <c r="C12" s="508"/>
      <c r="D12" s="166"/>
      <c r="E12" s="166"/>
      <c r="H12" s="126"/>
      <c r="I12" s="126"/>
      <c r="J12" s="507" t="s">
        <v>198</v>
      </c>
      <c r="K12" s="508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5"/>
      <c r="F17" s="505"/>
      <c r="G17" s="227"/>
      <c r="H17" s="227"/>
      <c r="I17" s="515" t="str">
        <f>+'Ekamut-caxs'!D78</f>
        <v>Ա.Սարգսյան</v>
      </c>
      <c r="J17" s="515"/>
      <c r="K17" s="515"/>
      <c r="L17" s="176"/>
      <c r="M17" s="176"/>
    </row>
    <row r="18" spans="2:13" s="177" customFormat="1" ht="17.25" customHeight="1">
      <c r="B18" s="228"/>
      <c r="C18" s="229"/>
      <c r="D18" s="229"/>
      <c r="E18" s="506" t="s">
        <v>90</v>
      </c>
      <c r="F18" s="506"/>
      <c r="G18" s="230"/>
      <c r="H18" s="231"/>
      <c r="I18" s="516" t="s">
        <v>91</v>
      </c>
      <c r="J18" s="516"/>
      <c r="K18" s="51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5"/>
      <c r="F19" s="505"/>
      <c r="G19" s="233"/>
      <c r="H19" s="233"/>
      <c r="I19" s="515" t="str">
        <f>+'Ekamut-caxs'!D80</f>
        <v>Ա.Հովհաննիսյան</v>
      </c>
      <c r="J19" s="515"/>
      <c r="K19" s="515"/>
      <c r="L19" s="176"/>
      <c r="M19" s="176"/>
    </row>
    <row r="20" spans="2:13" s="177" customFormat="1" ht="18.75" customHeight="1">
      <c r="B20" s="229"/>
      <c r="C20" s="229"/>
      <c r="D20" s="229"/>
      <c r="E20" s="506" t="s">
        <v>90</v>
      </c>
      <c r="F20" s="506"/>
      <c r="G20" s="230"/>
      <c r="H20" s="231"/>
      <c r="I20" s="516" t="s">
        <v>91</v>
      </c>
      <c r="J20" s="516"/>
      <c r="K20" s="51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C74" sqref="C74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հ.118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29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29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37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21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16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30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30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5</v>
      </c>
      <c r="D31" s="339">
        <f>D7+D13+D19+D25</f>
        <v>116</v>
      </c>
    </row>
    <row r="34" spans="2:4" ht="17.25">
      <c r="B34" s="434" t="s">
        <v>2</v>
      </c>
      <c r="C34" s="518" t="str">
        <f>+'Ekamut-caxs'!D78</f>
        <v>Ա.Սարգսյան</v>
      </c>
      <c r="D34" s="518"/>
    </row>
    <row r="35" spans="2:4" ht="15.75" customHeight="1">
      <c r="B35" s="435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Ա.Հովհաննիսյան</v>
      </c>
      <c r="D36" s="518"/>
    </row>
    <row r="37" spans="2:4">
      <c r="C37" s="519" t="s">
        <v>5</v>
      </c>
      <c r="D37" s="519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C74" sqref="C7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4" t="s">
        <v>66</v>
      </c>
      <c r="B1" s="484"/>
      <c r="C1" s="484"/>
      <c r="D1" s="484"/>
      <c r="E1" s="484"/>
    </row>
    <row r="2" spans="1:13" ht="23.25" customHeight="1">
      <c r="A2" s="487" t="str">
        <f>+'Ekamut-caxs'!A13</f>
        <v xml:space="preserve">«Երևանի հ.118 մսուր-մանկապարտեզ» ՀՈԱԿ-ի </v>
      </c>
      <c r="B2" s="487"/>
      <c r="C2" s="487"/>
      <c r="D2" s="487"/>
      <c r="E2" s="487"/>
    </row>
    <row r="3" spans="1:13" ht="28.5" customHeight="1">
      <c r="A3" s="487" t="s">
        <v>273</v>
      </c>
      <c r="B3" s="487"/>
      <c r="C3" s="487"/>
      <c r="D3" s="487"/>
      <c r="E3" s="487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50822.5</v>
      </c>
      <c r="D8" s="130"/>
      <c r="E8" s="130">
        <v>7581.3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6310.5</v>
      </c>
      <c r="D9" s="130"/>
      <c r="E9" s="130">
        <v>926.3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51"/>
      <c r="E10" s="452">
        <f>+M10</f>
        <v>1218</v>
      </c>
      <c r="F10" s="357">
        <v>11</v>
      </c>
      <c r="G10" s="358">
        <v>116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1218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51"/>
      <c r="E11" s="452">
        <f>+M11</f>
        <v>1218</v>
      </c>
      <c r="F11" s="357">
        <v>12</v>
      </c>
      <c r="G11" s="363">
        <v>116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1218</v>
      </c>
    </row>
    <row r="12" spans="1:13" s="83" customFormat="1" ht="31.5" customHeight="1">
      <c r="A12" s="121"/>
      <c r="B12" s="366" t="s">
        <v>268</v>
      </c>
      <c r="C12" s="367">
        <f>ROUND(SUM(C8:C11),1)</f>
        <v>57133</v>
      </c>
      <c r="D12" s="367">
        <f>ROUND(SUM(D8:D11),1)</f>
        <v>0</v>
      </c>
      <c r="E12" s="367">
        <f>ROUND(SUM(E8:E11),1)</f>
        <v>10943.6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Ա.Սարգսյան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>Ա.Հովհաննիսյան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workbookViewId="0">
      <selection activeCell="C74" sqref="C7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85" t="str">
        <f>+'Ekamut-caxs'!A13</f>
        <v xml:space="preserve">«Երևանի հ.118 մսուր-մանկապարտեզ» ՀՈԱԿ-ի </v>
      </c>
      <c r="B2" s="485"/>
      <c r="C2" s="485"/>
      <c r="D2" s="485"/>
      <c r="E2" s="485"/>
      <c r="F2" s="485"/>
    </row>
    <row r="3" spans="1:8" ht="40.5" customHeight="1">
      <c r="A3" s="485" t="s">
        <v>314</v>
      </c>
      <c r="B3" s="485"/>
      <c r="C3" s="485"/>
      <c r="D3" s="485"/>
      <c r="E3" s="485"/>
      <c r="F3" s="485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/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5" t="str">
        <f>+'Ekamut-caxs'!D78</f>
        <v>Ա.Սարգսյան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5" t="str">
        <f>+'Ekamut-caxs'!D80</f>
        <v>Ա.Հովհաննիսյան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rowBreaks count="1" manualBreakCount="1">
    <brk id="1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https://mul2.yerevan.am/tasks/1972414/oneclick?token=11d77b1b4a265ba8d3117aff9f56c851</cp:keywords>
  <cp:lastModifiedBy>Lusine Petrosyan</cp:lastModifiedBy>
  <cp:lastPrinted>2024-11-11T21:09:26Z</cp:lastPrinted>
  <dcterms:created xsi:type="dcterms:W3CDTF">1996-10-14T23:33:28Z</dcterms:created>
  <dcterms:modified xsi:type="dcterms:W3CDTF">2024-12-29T19:24:30Z</dcterms:modified>
</cp:coreProperties>
</file>