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DFB73FD-FA77-42E0-879A-0A018303BE6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 l="1"/>
  <c r="A82" i="7"/>
  <c r="L17" i="20"/>
  <c r="E17" i="20"/>
  <c r="A23" i="19" l="1"/>
  <c r="A27" i="7"/>
  <c r="M16" i="20"/>
  <c r="J53" i="19"/>
  <c r="D22" i="21" l="1"/>
  <c r="C78" i="10" l="1"/>
  <c r="C7" i="10"/>
  <c r="D10" i="9" l="1"/>
  <c r="D9" i="9"/>
  <c r="D15" i="9"/>
  <c r="D13" i="9"/>
  <c r="D12" i="9"/>
  <c r="A19" i="10"/>
  <c r="A32" i="7"/>
  <c r="A28" i="19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5" i="10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6" i="9"/>
  <c r="A27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7" i="20"/>
  <c r="D19" i="21" l="1"/>
  <c r="A2" i="21"/>
  <c r="D12" i="21"/>
  <c r="M11" i="21"/>
  <c r="E11" i="21" s="1"/>
  <c r="M10" i="21"/>
  <c r="E10" i="21" s="1"/>
  <c r="E12" i="21" l="1"/>
  <c r="L18" i="20"/>
  <c r="I18" i="20"/>
  <c r="I17" i="20"/>
  <c r="E18" i="20"/>
  <c r="F18" i="20" s="1"/>
  <c r="F17" i="20"/>
  <c r="C10" i="11"/>
  <c r="B15" i="9" l="1"/>
  <c r="A14" i="7" l="1"/>
  <c r="A2" i="20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O16" i="20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4" i="10" l="1"/>
  <c r="D9" i="10"/>
  <c r="E9" i="10" s="1"/>
  <c r="E10" i="10"/>
  <c r="E13" i="10"/>
  <c r="A22" i="19"/>
  <c r="A12" i="10"/>
  <c r="A16" i="10" s="1"/>
  <c r="A17" i="10" s="1"/>
  <c r="A18" i="10" s="1"/>
  <c r="A20" i="10" s="1"/>
  <c r="A21" i="10" s="1"/>
  <c r="A22" i="10" s="1"/>
  <c r="A25" i="7"/>
  <c r="A26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E14" i="10" l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8" i="9"/>
  <c r="B59" i="9"/>
  <c r="B60" i="9"/>
  <c r="B61" i="9"/>
  <c r="B62" i="9"/>
  <c r="B63" i="9"/>
  <c r="B28" i="9"/>
  <c r="B26" i="9"/>
  <c r="B25" i="9"/>
  <c r="A15" i="9"/>
  <c r="A16" i="9" s="1"/>
  <c r="B14" i="9"/>
  <c r="B16" i="9"/>
  <c r="B17" i="9"/>
  <c r="B18" i="9"/>
  <c r="B19" i="9"/>
  <c r="B20" i="9"/>
  <c r="B21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A33" i="7" s="1"/>
  <c r="A34" i="7" s="1"/>
  <c r="A35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9" i="9" s="1"/>
  <c r="A20" i="9" s="1"/>
  <c r="A21" i="9" s="1"/>
  <c r="A23" i="9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/>
  <c r="A31" i="19" s="1"/>
  <c r="A32" i="19"/>
  <c r="A33" i="19" s="1"/>
  <c r="A48" i="7" l="1"/>
  <c r="A49" i="7" s="1"/>
  <c r="A50" i="7" s="1"/>
  <c r="A47" i="7"/>
  <c r="A52" i="7" s="1"/>
  <c r="A40" i="9"/>
  <c r="A41" i="9" s="1"/>
  <c r="A42" i="9" s="1"/>
  <c r="A43" i="9" s="1"/>
  <c r="A45" i="9" s="1"/>
  <c r="A47" i="9" s="1"/>
  <c r="A48" i="9" s="1"/>
  <c r="A51" i="9" s="1"/>
  <c r="A52" i="9" s="1"/>
  <c r="A53" i="9" s="1"/>
  <c r="A54" i="9" s="1"/>
  <c r="A56" i="9" s="1"/>
  <c r="A58" i="9" s="1"/>
  <c r="A59" i="9" s="1"/>
  <c r="A38" i="10"/>
  <c r="A51" i="7"/>
  <c r="A50" i="19"/>
  <c r="A47" i="19"/>
  <c r="A48" i="19" s="1"/>
  <c r="A49" i="19" s="1"/>
  <c r="C29" i="7"/>
  <c r="A62" i="9" l="1"/>
  <c r="A63" i="9" s="1"/>
  <c r="A40" i="10"/>
  <c r="A41" i="10" s="1"/>
  <c r="A42" i="10" s="1"/>
  <c r="A43" i="10" s="1"/>
  <c r="A44" i="10" s="1"/>
  <c r="A45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9" i="19" s="1"/>
  <c r="A60" i="19" s="1"/>
  <c r="A53" i="7"/>
  <c r="A54" i="7" s="1"/>
  <c r="A55" i="7" s="1"/>
  <c r="A56" i="7" s="1"/>
  <c r="A57" i="7" s="1"/>
  <c r="B27" i="10"/>
  <c r="A58" i="7" l="1"/>
  <c r="A59" i="7"/>
  <c r="A62" i="7" s="1"/>
  <c r="A56" i="10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7" i="9"/>
  <c r="A60" i="7" l="1"/>
  <c r="A61" i="7" s="1"/>
  <c r="A63" i="7" s="1"/>
  <c r="A64" i="7" s="1"/>
  <c r="A65" i="7" s="1"/>
  <c r="A66" i="7" s="1"/>
  <c r="A65" i="10"/>
  <c r="A68" i="19"/>
  <c r="A67" i="7" l="1"/>
  <c r="A68" i="7"/>
  <c r="A70" i="7" s="1"/>
  <c r="A77" i="7" s="1"/>
  <c r="A78" i="7" s="1"/>
  <c r="A70" i="19"/>
  <c r="A71" i="19" s="1"/>
  <c r="C28" i="7"/>
  <c r="A69" i="7" l="1"/>
  <c r="A71" i="7" s="1"/>
  <c r="A72" i="7" s="1"/>
  <c r="A73" i="7" s="1"/>
  <c r="A74" i="7" s="1"/>
  <c r="A75" i="7" s="1"/>
  <c r="A76" i="7" s="1"/>
  <c r="D15" i="10"/>
  <c r="C25" i="7"/>
  <c r="A73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9" i="9" l="1"/>
  <c r="D58" i="9"/>
  <c r="D57" i="9"/>
  <c r="C34" i="7"/>
  <c r="C32" i="7"/>
  <c r="C20" i="7" s="1"/>
  <c r="C31" i="7"/>
  <c r="C62" i="7"/>
  <c r="C65" i="7"/>
  <c r="C66" i="7"/>
  <c r="C68" i="7"/>
  <c r="C69" i="7"/>
  <c r="C70" i="7"/>
  <c r="D59" i="10" l="1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4" i="9"/>
  <c r="E14" i="9" s="1"/>
  <c r="D16" i="9"/>
  <c r="D17" i="9"/>
  <c r="D19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8" i="9" l="1"/>
  <c r="C6" i="9" s="1"/>
  <c r="C23" i="10" l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4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<sst xmlns="http://schemas.openxmlformats.org/spreadsheetml/2006/main" count="580" uniqueCount="332">
  <si>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</si>
  <si>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</si>
  <si>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</si>
  <si>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</si>
  <si>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</si>
  <si>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</si>
  <si>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</si>
  <si>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</si>
  <si>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</si>
  <si>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</si>
  <si>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</si>
  <si>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</si>
  <si>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</si>
  <si>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</si>
  <si>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</si>
  <si>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</si>
  <si>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</si>
  <si>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</si>
  <si>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</si>
  <si>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</si>
  <si>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</si>
  <si>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</si>
  <si>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</si>
  <si>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</si>
  <si>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</si>
  <si>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</si>
  <si>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</si>
  <si>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</si>
  <si>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</si>
  <si>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</si>
  <si>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</si>
  <si>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</si>
  <si>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</si>
  <si>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</si>
  <si>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</si>
  <si>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</si>
  <si>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</si>
  <si>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</si>
  <si>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</si>
  <si>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</si>
  <si>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</si>
  <si>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</si>
  <si>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</si>
  <si>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</si>
  <si>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</si>
  <si>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</si>
  <si>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</si>
  <si>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</si>
  <si>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</si>
  <si>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</si>
  <si>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</si>
  <si>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</si>
  <si>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</si>
  <si>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</si>
  <si>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</si>
  <si>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</si>
  <si>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</si>
  <si>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</si>
  <si>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</si>
  <si>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</si>
  <si>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</si>
  <si>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</si>
  <si>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</si>
  <si>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</si>
  <si>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</si>
  <si>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</si>
  <si>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</si>
  <si>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</si>
  <si>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</si>
  <si>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</si>
  <si>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</si>
  <si>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</si>
  <si>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</si>
  <si>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</si>
  <si>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</si>
  <si>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</si>
  <si>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</si>
  <si>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</si>
  <si>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</si>
  <si>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</si>
  <si>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</si>
  <si>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</si>
  <si>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</si>
  <si>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</si>
  <si>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</si>
  <si>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</si>
  <si>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</si>
  <si>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</si>
  <si>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</si>
  <si>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</si>
  <si>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</si>
  <si>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</si>
  <si>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</si>
  <si>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</si>
  <si>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</si>
  <si>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</si>
  <si>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</si>
  <si>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</si>
  <si>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</si>
  <si>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</si>
  <si>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</si>
  <si>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</si>
  <si>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</si>
  <si>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</si>
  <si>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</si>
  <si>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</si>
  <si>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</si>
  <si>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</si>
  <si>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</si>
  <si>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</si>
  <si>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</si>
  <si>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</si>
  <si>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</si>
  <si>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</si>
  <si>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</si>
  <si>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</si>
  <si>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</si>
  <si>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</si>
  <si>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</si>
  <si>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</si>
  <si>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</si>
  <si>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</si>
  <si>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</si>
  <si>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</si>
  <si>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</si>
  <si>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</si>
  <si>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</si>
  <si>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</si>
  <si>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</si>
  <si>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</si>
  <si>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</si>
  <si>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</si>
  <si>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</si>
  <si>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</si>
  <si>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</si>
  <si>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</si>
  <si>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</si>
  <si>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</si>
  <si>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</si>
  <si>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</si>
  <si>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</si>
  <si>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</si>
  <si>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</si>
  <si>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</si>
  <si>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</si>
  <si>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</si>
  <si>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</si>
  <si>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</si>
  <si>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</si>
  <si>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</si>
  <si>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</si>
  <si>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</si>
  <si>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</si>
  <si>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</si>
  <si>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</si>
  <si>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</si>
  <si>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</si>
  <si>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</si>
  <si>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</si>
  <si>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</si>
  <si>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</si>
  <si>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</si>
  <si>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</si>
  <si>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</si>
  <si>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</si>
  <si>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</si>
  <si>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</si>
  <si>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</si>
  <si>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</si>
  <si>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</si>
  <si>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</si>
  <si>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</si>
  <si>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</si>
  <si>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</si>
  <si>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</si>
  <si>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</si>
  <si>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</si>
  <si>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</si>
  <si>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</si>
  <si>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</si>
  <si>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</si>
  <si>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</si>
  <si>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</si>
  <si>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</si>
  <si>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</si>
  <si>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</si>
  <si>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</si>
  <si>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</si>
  <si>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</si>
  <si>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</si>
  <si>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</si>
  <si>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</si>
  <si>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</si>
  <si>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</si>
  <si>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</si>
  <si>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</si>
  <si>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</si>
  <si>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</si>
  <si>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</si>
  <si>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</si>
  <si>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</si>
  <si>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</si>
  <si>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</si>
  <si>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</si>
  <si>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</si>
  <si>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</si>
  <si>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</si>
  <si>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</si>
  <si>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</si>
  <si>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</si>
  <si>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</si>
  <si>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</si>
  <si>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</si>
  <si>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</si>
  <si>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</si>
  <si>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</si>
  <si>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</si>
  <si>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</si>
  <si>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</si>
  <si>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</si>
  <si>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</si>
  <si>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</si>
  <si>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</si>
  <si>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</si>
  <si>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</si>
  <si>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</si>
  <si>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</si>
  <si>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</si>
  <si>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</si>
  <si>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</si>
  <si>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</si>
  <si>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</si>
  <si>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</si>
  <si>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</si>
  <si>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</si>
  <si>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</si>
  <si>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</si>
  <si>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</si>
  <si>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</si>
  <si>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</si>
  <si>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</si>
  <si>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</si>
  <si>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</si>
  <si>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</si>
  <si>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</si>
  <si>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</si>
  <si>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</si>
  <si>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</si>
  <si>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</si>
  <si>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</si>
  <si>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</si>
  <si>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</si>
  <si>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</si>
  <si>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</si>
  <si>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</si>
  <si>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</si>
  <si>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</si>
  <si>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</si>
  <si>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</si>
  <si>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</si>
  <si>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</si>
  <si>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</si>
  <si>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</si>
  <si>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</si>
  <si>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</si>
  <si>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</si>
  <si>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</si>
  <si>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</si>
  <si>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</si>
  <si>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</si>
  <si>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</si>
  <si>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</si>
  <si>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</si>
  <si>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</si>
  <si>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</si>
  <si>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</si>
  <si>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</si>
  <si>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</si>
  <si>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</si>
  <si>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</si>
  <si>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</si>
  <si>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</si>
  <si>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</si>
  <si>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</si>
  <si>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</si>
  <si>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</si>
  <si>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</si>
  <si>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</si>
  <si>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</si>
  <si>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</si>
  <si>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</si>
  <si>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</si>
  <si>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</si>
  <si>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</si>
  <si>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</si>
  <si>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</si>
  <si>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</si>
  <si>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</si>
  <si>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</si>
  <si>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</si>
  <si>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</si>
  <si>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</si>
  <si>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</si>
  <si>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</si>
  <si>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</si>
  <si>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</si>
  <si>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</si>
  <si>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</si>
  <si>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</si>
  <si>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</si>
  <si>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</si>
  <si>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</si>
  <si>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</si>
  <si>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</si>
  <si>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</si>
  <si>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</si>
  <si>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</si>
  <si>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</si>
  <si>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</si>
  <si>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</si>
  <si>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</si>
  <si>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</si>
  <si>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</si>
  <si>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</si>
  <si>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</si>
  <si>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</si>
  <si>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</si>
  <si>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</si>
  <si>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Արխիվացման գծով</t>
  </si>
  <si>
    <t>Ս. Վարդանյան</t>
  </si>
  <si>
    <t>Ա.Հովհաննիսյան</t>
  </si>
  <si>
    <t xml:space="preserve">«Երևանի հ․117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</si>
</sst>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1ACAAUABNAAAAAAAAAAAAAAAAAAAAAAAAAAAAAAAAAAAAAAAAAAAAAAAAAAAAAAAAAAAAAAAAAAAAAAAAAAAAAAAAAAAAAAAAAAAAAAAAAAAAAAAAAAAAAAAAAAAAAADoBwwAAAAdABcAG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1MDhaMCMGCSqGSIb3DQEJBDEWBBQ/VqkP2HYiMgemAi9ghVKNVRYdcTArBgsqhkiG9w0BCRACDDEcMBowGDAWBBRE5xMFRVajmd/v2Zzf5CvSbEm8HjANBgkqhkiG9w0BAQEFAASCAQA+v/WncDooNN5KHLYm0CctRY4LdXNOLV//el2xqhvAVTnPxVucUDhIPAKAmdzojVPR19PXqZnwX2ZqqVHnYKacJyj8moeY4ocEsajLmUYqga989qR9ZYaz0kk/Z9Bzi/P8lzXRO8y0f287mGRoakm/2PyAOkrzKs0jhLTxi9/V3DCCAuWEFlLvn14FRBMSSf1YCmQGoOyUgeUnnN+cWv86CFslWPPtz5bo0OG/WSdV1k9KUYTlJB0gNePceDxGw17QuSE14F172OacfYlGjJ2OlEuK0XJcKu7sOiLzjG1/pXYfg0AtfwV5Lk4aBezSRcCGvWB3PRxcM6TmzjcqBHu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1ACAAUABNAAAAAAAAAAAAAAAAAAAAAAAAAAAAAAAAAAAAAAAAAAAAAAAAAAAAAAAAAAAAAAAAAAAAAAAAAAAAAAAAAAAAAAAAAAAAAAAAAAAAAAAAAAAAAAAAAAAAAADoBwwAAAAdABcAGQ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1MTJaMCMGCSqGSIb3DQEJBDEWBBSiu+oUy8KC3mnDVE8U8RnuWjyJoDArBgsqhkiG9w0BCRACDDEcMBowGDAWBBRE5xMFRVajmd/v2Zzf5CvSbEm8HjANBgkqhkiG9w0BAQEFAASCAQBglsL3Iwi8WfNSKRBQRz1byluloRCs8UI5N3YzGGj9IOgIC3qFejwyavw75I6E7a2Z4glN6EyUFjeOnxmMVDAedR/maWY2ONzCFGjRRRXUAAFl+eI/6lxkm48MfX1Rfqwuf82+nvD0ffR3JGhJaR3zgv5CTIs9nbLifD3t5s+rACiuS93fX9AXhaZ4YAAk6UmdZoXNiP2fMiuT7rY2h7rEf7M4M6VMgvPadjIhP3Og7AORBwzPA+pCO7C19bcdDhveTrbh0RxvMEN4MP8mpkT2vloutWscvMkBMUK6LqONb91LAQXcfhCIozerSckK5P47eV3zA/VE9AI98VO/shq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876A57D1-3552-65E0-ACAB-54876681A1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47AB0C73-344C-B339-9D8E-96BC13D5E9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4"/>
  <sheetViews>
    <sheetView view="pageBreakPreview" topLeftCell="A47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239"/>
      <c r="D1" s="453" t="s">
        <v>184</v>
      </c>
      <c r="E1" s="455">
        <v>219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221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4" t="s">
        <v>40</v>
      </c>
      <c r="B12" s="474"/>
      <c r="C12" s="474"/>
      <c r="D12" s="474"/>
      <c r="E12" s="474"/>
      <c r="F12" s="385"/>
    </row>
    <row r="13" spans="1:10" ht="20.45" customHeight="1">
      <c r="A13" s="475" t="s">
        <v>331</v>
      </c>
      <c r="B13" s="475"/>
      <c r="C13" s="475"/>
      <c r="D13" s="475"/>
      <c r="E13" s="475"/>
      <c r="F13" s="377" t="s">
        <v>195</v>
      </c>
    </row>
    <row r="14" spans="1:10" ht="18.75" customHeight="1">
      <c r="A14" s="476" t="s">
        <v>322</v>
      </c>
      <c r="B14" s="476"/>
      <c r="C14" s="476"/>
      <c r="D14" s="476"/>
      <c r="E14" s="476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79962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41.6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41.6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1793.7</v>
      </c>
      <c r="E21" s="241"/>
      <c r="F21" s="149"/>
    </row>
    <row r="22" spans="1:6" s="382" customFormat="1" hidden="1">
      <c r="A22" s="378">
        <f>+A21+0.1</f>
        <v>3.1</v>
      </c>
      <c r="B22" s="379" t="s">
        <v>223</v>
      </c>
      <c r="C22" s="379"/>
      <c r="D22" s="380"/>
      <c r="E22" s="381"/>
      <c r="F22" s="383"/>
    </row>
    <row r="23" spans="1:6" s="382" customFormat="1">
      <c r="A23" s="378">
        <f>+A21+0.1</f>
        <v>3.1</v>
      </c>
      <c r="B23" s="379" t="s">
        <v>224</v>
      </c>
      <c r="C23" s="379"/>
      <c r="D23" s="380">
        <v>1793.7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15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834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3"/>
      <c r="D29" s="410">
        <f>SUM(D30:D31)</f>
        <v>3354.5</v>
      </c>
      <c r="E29" s="241"/>
      <c r="F29" s="149"/>
    </row>
    <row r="30" spans="1:6" s="382" customFormat="1" ht="15.75" customHeight="1">
      <c r="A30" s="378">
        <f>+A29+0.1</f>
        <v>6.1</v>
      </c>
      <c r="B30" s="379" t="s">
        <v>70</v>
      </c>
      <c r="C30" s="379"/>
      <c r="D30" s="412">
        <f>+D73</f>
        <v>3354.5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324</v>
      </c>
    </row>
    <row r="33" spans="1:14" ht="0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86000.8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61294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560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4214.6207999999997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12637.300000000001</v>
      </c>
      <c r="E40" s="241"/>
      <c r="F40" s="149"/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10726.1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3555.9</v>
      </c>
      <c r="E41" s="241"/>
      <c r="F41" s="237">
        <f>+D41-'Komunal '!F27</f>
        <v>0</v>
      </c>
      <c r="L41" s="5">
        <f>+'Snund ev finans. pastaci'!E8+'Snund ev finans. pastaci'!E9</f>
        <v>10726.1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1673.8</v>
      </c>
      <c r="E42" s="241"/>
      <c r="F42" s="237">
        <f>+D42-'Komunal '!J27</f>
        <v>0</v>
      </c>
      <c r="L42" s="84">
        <f>+L41+L40*0.8</f>
        <v>19306.980000000003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404.9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113.2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177.6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48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72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3"/>
      <c r="D51" s="237">
        <v>882</v>
      </c>
      <c r="E51" s="241"/>
      <c r="F51" s="149">
        <v>6</v>
      </c>
      <c r="G51" s="5" t="s">
        <v>182</v>
      </c>
      <c r="H51" s="5">
        <v>147</v>
      </c>
      <c r="I51" s="5" t="s">
        <v>183</v>
      </c>
      <c r="J51" s="5">
        <f>+F51*H51</f>
        <v>882</v>
      </c>
    </row>
    <row r="52" spans="1:11" ht="18.75" customHeight="1">
      <c r="A52" s="61">
        <f t="shared" ref="A52:A71" si="2">+A51+1</f>
        <v>10</v>
      </c>
      <c r="B52" s="13" t="s">
        <v>23</v>
      </c>
      <c r="C52" s="403"/>
      <c r="D52" s="237">
        <v>167.4</v>
      </c>
      <c r="E52" s="241"/>
      <c r="F52" s="237">
        <f>+$F$51</f>
        <v>6</v>
      </c>
      <c r="G52" s="5" t="s">
        <v>182</v>
      </c>
      <c r="H52" s="5">
        <v>27.9</v>
      </c>
      <c r="I52" s="5" t="s">
        <v>183</v>
      </c>
      <c r="J52" s="5">
        <f>+F52*H52</f>
        <v>167.39999999999998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550</v>
      </c>
      <c r="E53" s="241"/>
      <c r="F53" s="237">
        <f t="shared" ref="F53:F55" si="3">+$F$51</f>
        <v>6</v>
      </c>
      <c r="G53" s="5" t="s">
        <v>182</v>
      </c>
      <c r="H53" s="5" t="s">
        <v>242</v>
      </c>
      <c r="I53" s="5" t="s">
        <v>183</v>
      </c>
      <c r="J53" s="5">
        <f>3*80+1*110+2*250</f>
        <v>850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300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39</v>
      </c>
      <c r="E55" s="241"/>
      <c r="F55" s="237">
        <f t="shared" si="3"/>
        <v>6</v>
      </c>
      <c r="G55" s="5" t="s">
        <v>182</v>
      </c>
      <c r="H55" s="5">
        <v>38.700000000000003</v>
      </c>
      <c r="I55" s="5" t="s">
        <v>183</v>
      </c>
      <c r="J55" s="5">
        <f>+F55*H55</f>
        <v>232.20000000000002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133.19999999999999</v>
      </c>
      <c r="E56" s="241"/>
      <c r="F56" s="149"/>
    </row>
    <row r="57" spans="1:11" ht="18.75" hidden="1" customHeight="1">
      <c r="A57" s="61">
        <f t="shared" si="2"/>
        <v>15</v>
      </c>
      <c r="B57" s="13" t="s">
        <v>24</v>
      </c>
      <c r="C57" s="403"/>
      <c r="D57" s="237"/>
      <c r="E57" s="241"/>
      <c r="F57" s="149"/>
    </row>
    <row r="58" spans="1:11" ht="17.25" customHeight="1">
      <c r="A58" s="61">
        <v>15</v>
      </c>
      <c r="B58" s="13" t="s">
        <v>25</v>
      </c>
      <c r="C58" s="403"/>
      <c r="D58" s="237">
        <v>210</v>
      </c>
      <c r="E58" s="241"/>
      <c r="F58" s="149"/>
    </row>
    <row r="59" spans="1:11" ht="18.75" hidden="1" customHeight="1">
      <c r="A59" s="61">
        <f t="shared" si="2"/>
        <v>16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17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16</v>
      </c>
      <c r="B61" s="13" t="s">
        <v>43</v>
      </c>
      <c r="C61" s="403"/>
      <c r="D61" s="237">
        <v>125</v>
      </c>
      <c r="E61" s="241"/>
      <c r="F61" s="149"/>
    </row>
    <row r="62" spans="1:11" ht="18.75" customHeight="1">
      <c r="A62" s="61">
        <f t="shared" si="2"/>
        <v>17</v>
      </c>
      <c r="B62" s="13" t="s">
        <v>73</v>
      </c>
      <c r="C62" s="403"/>
      <c r="D62" s="237">
        <v>20</v>
      </c>
      <c r="E62" s="241"/>
      <c r="F62" s="149"/>
    </row>
    <row r="63" spans="1:11" ht="18.75" customHeight="1">
      <c r="A63" s="61">
        <f t="shared" si="2"/>
        <v>18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19</v>
      </c>
      <c r="B64" s="13" t="s">
        <v>44</v>
      </c>
      <c r="C64" s="403"/>
      <c r="D64" s="237">
        <v>6</v>
      </c>
      <c r="E64" s="241"/>
      <c r="F64" s="149"/>
    </row>
    <row r="65" spans="1:7" ht="18" customHeight="1">
      <c r="A65" s="61">
        <f t="shared" si="2"/>
        <v>20</v>
      </c>
      <c r="B65" s="13" t="s">
        <v>119</v>
      </c>
      <c r="C65" s="403"/>
      <c r="D65" s="237">
        <v>20</v>
      </c>
      <c r="E65" s="241"/>
      <c r="F65" s="149"/>
    </row>
    <row r="66" spans="1:7" ht="18.75" hidden="1" customHeight="1">
      <c r="A66" s="61">
        <f t="shared" si="2"/>
        <v>21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v>21</v>
      </c>
      <c r="B67" s="13" t="s">
        <v>61</v>
      </c>
      <c r="C67" s="403"/>
      <c r="D67" s="237">
        <v>70</v>
      </c>
      <c r="E67" s="241"/>
      <c r="F67" s="149"/>
    </row>
    <row r="68" spans="1:7" ht="18.75" hidden="1" customHeight="1">
      <c r="A68" s="61">
        <f t="shared" si="2"/>
        <v>22</v>
      </c>
      <c r="B68" s="13"/>
      <c r="C68" s="403"/>
      <c r="D68" s="237"/>
      <c r="E68" s="241"/>
      <c r="F68" s="149"/>
    </row>
    <row r="69" spans="1:7" ht="18" customHeight="1">
      <c r="A69" s="61">
        <v>22</v>
      </c>
      <c r="B69" s="13" t="s">
        <v>328</v>
      </c>
      <c r="C69" s="403"/>
      <c r="D69" s="237">
        <v>100</v>
      </c>
      <c r="E69" s="241"/>
      <c r="F69" s="149" t="s">
        <v>325</v>
      </c>
    </row>
    <row r="70" spans="1:7" ht="18.75" hidden="1" customHeight="1">
      <c r="A70" s="61">
        <f t="shared" si="2"/>
        <v>23</v>
      </c>
      <c r="B70" s="13" t="s">
        <v>213</v>
      </c>
      <c r="C70" s="403"/>
      <c r="D70" s="237"/>
      <c r="E70" s="241"/>
      <c r="F70" s="149"/>
    </row>
    <row r="71" spans="1:7" ht="18.75" hidden="1" customHeight="1">
      <c r="A71" s="61">
        <f t="shared" si="2"/>
        <v>24</v>
      </c>
      <c r="B71" s="13" t="s">
        <v>212</v>
      </c>
      <c r="C71" s="403"/>
      <c r="D71" s="237"/>
      <c r="E71" s="241"/>
      <c r="F71" s="149"/>
    </row>
    <row r="72" spans="1:7" ht="18.75" customHeight="1">
      <c r="A72" s="61">
        <v>23</v>
      </c>
      <c r="B72" s="13" t="s">
        <v>26</v>
      </c>
      <c r="C72" s="403"/>
      <c r="D72" s="237">
        <v>3354.5</v>
      </c>
      <c r="E72" s="241"/>
      <c r="F72" s="149"/>
    </row>
    <row r="73" spans="1:7" s="382" customFormat="1" ht="13.5" customHeight="1">
      <c r="A73" s="378">
        <f>+A72+0.1</f>
        <v>23.1</v>
      </c>
      <c r="B73" s="379" t="s">
        <v>75</v>
      </c>
      <c r="C73" s="379"/>
      <c r="D73" s="380">
        <v>3354.5</v>
      </c>
      <c r="E73" s="381"/>
      <c r="F73" s="383"/>
    </row>
    <row r="74" spans="1:7" ht="0.75" hidden="1" customHeight="1">
      <c r="A74" s="61">
        <v>24</v>
      </c>
      <c r="B74" s="13" t="s">
        <v>76</v>
      </c>
      <c r="C74" s="403"/>
      <c r="D74" s="237"/>
      <c r="E74" s="241"/>
      <c r="F74" s="149"/>
    </row>
    <row r="75" spans="1:7" ht="8.25" hidden="1" customHeight="1">
      <c r="A75" s="61">
        <v>24</v>
      </c>
      <c r="B75" s="13" t="s">
        <v>65</v>
      </c>
      <c r="C75" s="403"/>
      <c r="D75" s="237"/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86000.799999999988</v>
      </c>
      <c r="E76" s="408"/>
      <c r="F76" s="472">
        <f>+D34-D76</f>
        <v>0</v>
      </c>
      <c r="G76" s="473"/>
    </row>
    <row r="77" spans="1:7" ht="37.5" customHeight="1">
      <c r="B77" s="55"/>
      <c r="C77" s="45"/>
    </row>
    <row r="78" spans="1:7" ht="25.9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65" fitToWidth="0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02"/>
  <sheetViews>
    <sheetView tabSelected="1" view="pageBreakPreview" topLeftCell="A59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220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222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7" t="s">
        <v>40</v>
      </c>
      <c r="B13" s="477"/>
      <c r="C13" s="477"/>
      <c r="D13" s="477"/>
      <c r="E13" s="55"/>
      <c r="F13" s="29"/>
      <c r="G13" s="29"/>
    </row>
    <row r="14" spans="1:10" s="5" customFormat="1" ht="20.25">
      <c r="A14" s="475" t="str">
        <f>+_xlfn.SINGLE('Ekamut-caxs'!A13)</f>
        <v xml:space="preserve">«Երևանի հ․117 մսուր-մանկապարտեզ» ՀՈԱԿ-ի </v>
      </c>
      <c r="B14" s="475"/>
      <c r="C14" s="475"/>
      <c r="D14" s="475"/>
      <c r="E14" s="56"/>
      <c r="F14" s="3"/>
      <c r="G14" s="3"/>
    </row>
    <row r="15" spans="1:10" s="5" customFormat="1" ht="18.75" customHeight="1">
      <c r="A15" s="476" t="s">
        <v>323</v>
      </c>
      <c r="B15" s="476"/>
      <c r="C15" s="476"/>
      <c r="D15" s="476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3332.7000000000003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4426.6000000000004</v>
      </c>
      <c r="D19" s="423"/>
      <c r="E19" s="478" t="s">
        <v>208</v>
      </c>
      <c r="F19" s="478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82881.3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79962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41.6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41.6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2043.7</v>
      </c>
      <c r="D25" s="240"/>
      <c r="E25" s="55"/>
      <c r="F25" s="29"/>
      <c r="G25" s="29"/>
    </row>
    <row r="26" spans="1:7" s="399" customFormat="1" ht="15.75" hidden="1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0</v>
      </c>
      <c r="D26" s="396"/>
      <c r="E26" s="397"/>
      <c r="F26" s="398"/>
      <c r="G26" s="398"/>
    </row>
    <row r="27" spans="1:7" s="399" customFormat="1" ht="15.75" customHeight="1">
      <c r="A27" s="387">
        <f>+A25+0.1</f>
        <v>3.1</v>
      </c>
      <c r="B27" s="388" t="str">
        <f>+'Ekamut-caxs'!B23</f>
        <v>զինծառայողների երեխաների գծով</v>
      </c>
      <c r="C27" s="390">
        <f>+'Ekamut-caxs'!D23</f>
        <v>1793.7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3.2</v>
      </c>
      <c r="B28" s="388" t="s">
        <v>250</v>
      </c>
      <c r="C28" s="390">
        <f>+C79</f>
        <v>250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834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85276.999999999985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83725.199999999983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61294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560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4214.6207999999997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12637.300000000001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3555.9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1673.8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389.9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113.2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177.6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48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72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9</v>
      </c>
      <c r="B52" s="244" t="str">
        <f>+'Ekamut-caxs'!B51</f>
        <v>Տնտեսական ապրանքների գծով</v>
      </c>
      <c r="C52" s="135">
        <f>+'Ekamut-caxs'!D51</f>
        <v>882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167.4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550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300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39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133.19999999999999</v>
      </c>
      <c r="D57" s="240"/>
      <c r="E57" s="55"/>
      <c r="F57" s="29"/>
      <c r="G57" s="29"/>
    </row>
    <row r="58" spans="1:7" s="42" customFormat="1" ht="18" hidden="1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0</v>
      </c>
      <c r="D58" s="240"/>
      <c r="E58" s="55"/>
      <c r="F58" s="29"/>
      <c r="G58" s="29"/>
    </row>
    <row r="59" spans="1:7" s="42" customFormat="1" ht="18" customHeight="1">
      <c r="A59" s="35">
        <f>+A57+1</f>
        <v>15</v>
      </c>
      <c r="B59" s="244" t="str">
        <f>+'Ekamut-caxs'!B58</f>
        <v>Ջեռուցման համակարգի սպասարկման գծով</v>
      </c>
      <c r="C59" s="135">
        <f>+'Ekamut-caxs'!D58</f>
        <v>210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16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17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16</v>
      </c>
      <c r="B62" s="244" t="str">
        <f>+'Ekamut-caxs'!B61</f>
        <v>Գնումների համակարգողի ծառայության գծով</v>
      </c>
      <c r="C62" s="135">
        <f>+'Ekamut-caxs'!D61</f>
        <v>125</v>
      </c>
      <c r="D62" s="240"/>
      <c r="E62" s="55"/>
      <c r="F62" s="29"/>
      <c r="G62" s="29"/>
    </row>
    <row r="63" spans="1:7" s="42" customFormat="1" ht="18" customHeight="1">
      <c r="A63" s="35">
        <f t="shared" si="2"/>
        <v>17</v>
      </c>
      <c r="B63" s="244" t="str">
        <f>+'Ekamut-caxs'!B62</f>
        <v>Համակարգիչների տեխնիկական սպասարկման գծով</v>
      </c>
      <c r="C63" s="135">
        <f>+'Ekamut-caxs'!D62</f>
        <v>20</v>
      </c>
      <c r="D63" s="240"/>
      <c r="E63" s="55"/>
      <c r="F63" s="29"/>
      <c r="G63" s="29"/>
    </row>
    <row r="64" spans="1:7" s="42" customFormat="1" ht="18" customHeight="1">
      <c r="A64" s="35">
        <f t="shared" si="2"/>
        <v>18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19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20</v>
      </c>
      <c r="B66" s="244" t="str">
        <f>+'Ekamut-caxs'!B65</f>
        <v>Հայտարարության գծով</v>
      </c>
      <c r="C66" s="135">
        <f>+'Ekamut-caxs'!D65</f>
        <v>20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21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21</v>
      </c>
      <c r="B68" s="244" t="str">
        <f>+'Ekamut-caxs'!B67</f>
        <v>Վերապատրաստման գծով</v>
      </c>
      <c r="C68" s="135">
        <f>+'Ekamut-caxs'!D67</f>
        <v>70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22</v>
      </c>
      <c r="B69" s="244">
        <f>+'Ekamut-caxs'!B68</f>
        <v>0</v>
      </c>
      <c r="C69" s="135">
        <f>+'Ekamut-caxs'!D68</f>
        <v>0</v>
      </c>
      <c r="D69" s="240"/>
      <c r="E69" s="55"/>
      <c r="F69" s="29"/>
      <c r="G69" s="29"/>
    </row>
    <row r="70" spans="1:7" s="42" customFormat="1" ht="18" customHeight="1">
      <c r="A70" s="35">
        <f>+A68+1</f>
        <v>22</v>
      </c>
      <c r="B70" s="244" t="str">
        <f>+'Ekamut-caxs'!B69</f>
        <v>Արխիվացման գծով</v>
      </c>
      <c r="C70" s="135">
        <f>+'Ekamut-caxs'!D69</f>
        <v>100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23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24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25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42" customFormat="1" ht="18" hidden="1" customHeight="1">
      <c r="A74" s="35">
        <f>+A73+0.1</f>
        <v>25.1</v>
      </c>
      <c r="B74" s="244" t="s">
        <v>35</v>
      </c>
      <c r="C74" s="135"/>
      <c r="D74" s="240"/>
      <c r="E74" s="55"/>
      <c r="F74" s="29"/>
      <c r="G74" s="29"/>
    </row>
    <row r="75" spans="1:7" s="42" customFormat="1" ht="18" hidden="1" customHeight="1">
      <c r="A75" s="35">
        <f>+A74+0.1</f>
        <v>25.200000000000003</v>
      </c>
      <c r="B75" s="244" t="s">
        <v>47</v>
      </c>
      <c r="C75" s="135"/>
      <c r="D75" s="240"/>
      <c r="E75" s="55"/>
      <c r="F75" s="29"/>
      <c r="G75" s="29"/>
    </row>
    <row r="76" spans="1:7" s="42" customFormat="1" ht="18" hidden="1" customHeight="1">
      <c r="A76" s="35">
        <f>+A75+0.1</f>
        <v>25.300000000000004</v>
      </c>
      <c r="B76" s="244" t="s">
        <v>81</v>
      </c>
      <c r="C76" s="135">
        <f>+'Ekamut-caxs'!D74</f>
        <v>0</v>
      </c>
      <c r="D76" s="240"/>
      <c r="E76" s="55"/>
      <c r="F76" s="29"/>
      <c r="G76" s="29"/>
    </row>
    <row r="77" spans="1:7" s="42" customFormat="1" ht="18" customHeight="1">
      <c r="A77" s="35">
        <f>+A70+1</f>
        <v>23</v>
      </c>
      <c r="B77" s="244" t="s">
        <v>36</v>
      </c>
      <c r="C77" s="135">
        <f>+'Deb. ev kreditor'!D59-'Deb. ev kreditor'!D55</f>
        <v>1093.9000000000001</v>
      </c>
      <c r="D77" s="240"/>
      <c r="E77" s="55">
        <f>+C77-'Deb. ev kreditor'!F59</f>
        <v>0</v>
      </c>
      <c r="F77" s="29"/>
      <c r="G77" s="29"/>
    </row>
    <row r="78" spans="1:7" s="42" customFormat="1" ht="10.5" hidden="1" customHeight="1">
      <c r="A78" s="35">
        <f>+A77+1</f>
        <v>24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250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250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83</v>
      </c>
      <c r="C81" s="389"/>
      <c r="D81" s="396"/>
      <c r="E81" s="397"/>
      <c r="F81" s="398"/>
      <c r="G81" s="398"/>
    </row>
    <row r="82" spans="1:7" s="399" customFormat="1" ht="14.25" customHeight="1">
      <c r="A82" s="387">
        <f>+A80+0.1</f>
        <v>1.1000000000000001</v>
      </c>
      <c r="B82" s="388" t="s">
        <v>84</v>
      </c>
      <c r="C82" s="389">
        <v>250</v>
      </c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1.2000000000000002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1.3000000000000003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1.4000000000000004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1.5000000000000004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>
      <c r="A91" s="28" t="s">
        <v>55</v>
      </c>
      <c r="B91" s="422" t="s">
        <v>140</v>
      </c>
      <c r="C91" s="136">
        <f>SUM(C92:C93)</f>
        <v>1301.8</v>
      </c>
      <c r="D91" s="424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v>1301.8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2030.9000000000233</v>
      </c>
      <c r="D94" s="424"/>
      <c r="E94" s="478" t="s">
        <v>185</v>
      </c>
      <c r="F94" s="478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330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1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65" fitToWidth="0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0" zoomScaleSheetLayoutView="100" workbookViewId="0">
      <selection activeCell="I24" sqref="I24"/>
    </sheetView>
  </sheetViews>
  <sheetFormatPr defaultColWidth="9.140625" defaultRowHeight="13.5"/>
  <cols>
    <col min="1" max="1" width="6.4257812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9" t="s">
        <v>52</v>
      </c>
      <c r="B1" s="479"/>
      <c r="C1" s="479"/>
      <c r="D1" s="479"/>
      <c r="E1" s="479"/>
      <c r="F1" s="479"/>
    </row>
    <row r="2" spans="1:18" s="14" customFormat="1" ht="20.25">
      <c r="A2" s="475" t="str">
        <f>+'Ekamut-caxs'!A13:D13</f>
        <v xml:space="preserve">«Երևանի հ․117 մսուր-մանկապարտեզ» ՀՈԱԿ-ի </v>
      </c>
      <c r="B2" s="475"/>
      <c r="C2" s="475"/>
      <c r="D2" s="475"/>
      <c r="E2" s="475"/>
      <c r="F2" s="475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2" t="s">
        <v>259</v>
      </c>
      <c r="B3" s="482"/>
      <c r="C3" s="482"/>
      <c r="D3" s="482"/>
      <c r="E3" s="482"/>
      <c r="F3" s="482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SUM(C7:C8,C11,C14:C18,C21:C23)</f>
        <v>90619.3</v>
      </c>
      <c r="D6" s="147">
        <f>SUM(D7:D8,D11,D14:D18,D21:D23)</f>
        <v>86000.8</v>
      </c>
      <c r="E6" s="147">
        <f t="shared" ref="E6:E64" si="0">D6-C6</f>
        <v>-4618.5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85448.3</v>
      </c>
      <c r="D7" s="139">
        <f>+'Ekamut-caxs'!D17</f>
        <v>79962</v>
      </c>
      <c r="E7" s="139">
        <f t="shared" si="0"/>
        <v>-5486.3000000000029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41.6</v>
      </c>
      <c r="D8" s="139">
        <f>SUM(D9:D10)</f>
        <v>41.6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41.6</v>
      </c>
      <c r="D9" s="128">
        <f>+'Ekamut-caxs'!D19</f>
        <v>41.6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931.5</v>
      </c>
      <c r="D11" s="139">
        <f>SUM(D12:D13)</f>
        <v>1793.7</v>
      </c>
      <c r="E11" s="139">
        <f t="shared" si="0"/>
        <v>862.2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931.5</v>
      </c>
      <c r="D13" s="128">
        <f>+'Ekamut-caxs'!D23</f>
        <v>1793.7</v>
      </c>
      <c r="E13" s="139">
        <f t="shared" si="0"/>
        <v>862.2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826</v>
      </c>
      <c r="D14" s="139">
        <f>+'Ekamut-caxs'!D25</f>
        <v>834</v>
      </c>
      <c r="E14" s="139">
        <f t="shared" si="0"/>
        <v>8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1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3354.5</v>
      </c>
      <c r="D18" s="142">
        <f>SUM(D19:D20)</f>
        <v>3354.5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4.25" customHeight="1">
      <c r="A19" s="35">
        <f t="shared" si="1"/>
        <v>5</v>
      </c>
      <c r="B19" s="183" t="str">
        <f>+'Ekamut-caxs'!B30</f>
        <v xml:space="preserve">ոչ ընթացիկ </v>
      </c>
      <c r="C19" s="128">
        <v>3354.5</v>
      </c>
      <c r="D19" s="129">
        <f>+'Ekamut-caxs'!D30</f>
        <v>3354.5</v>
      </c>
      <c r="E19" s="129">
        <f t="shared" si="0"/>
        <v>0</v>
      </c>
      <c r="F19" s="128"/>
    </row>
    <row r="20" spans="1:18" ht="16.5" hidden="1">
      <c r="A20" s="35">
        <f t="shared" si="1"/>
        <v>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4.25" customHeight="1">
      <c r="A22" s="35">
        <v>6</v>
      </c>
      <c r="B22" s="182" t="s">
        <v>225</v>
      </c>
      <c r="C22" s="140">
        <v>17.399999999999999</v>
      </c>
      <c r="D22" s="138">
        <v>15</v>
      </c>
      <c r="E22" s="138"/>
      <c r="F22" s="128"/>
    </row>
    <row r="23" spans="1:18" s="32" customFormat="1" ht="17.25" hidden="1">
      <c r="A23" s="35">
        <f>+A21+1</f>
        <v>8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286</v>
      </c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90619.3</v>
      </c>
      <c r="D24" s="148">
        <f>SUM(D25,D28:D34,D38:D60,D62:D63)</f>
        <v>86000.799999999988</v>
      </c>
      <c r="E24" s="147">
        <f t="shared" si="0"/>
        <v>-4618.5000000000146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62890.400000000001</v>
      </c>
      <c r="D25" s="142">
        <f>+'Ekamut-caxs'!D37</f>
        <v>61294</v>
      </c>
      <c r="E25" s="139">
        <f t="shared" si="0"/>
        <v>-1596.4000000000015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>
        <v>560</v>
      </c>
      <c r="D26" s="143">
        <f>+'Ekamut-caxs'!D38</f>
        <v>560</v>
      </c>
      <c r="E26" s="129">
        <f>D26-C26</f>
        <v>0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4214.6207999999997</v>
      </c>
      <c r="E27" s="130">
        <f>D27-C27</f>
        <v>4214.6207999999997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15764.7</v>
      </c>
      <c r="D28" s="142">
        <f>+'Ekamut-caxs'!D40</f>
        <v>12637.300000000001</v>
      </c>
      <c r="E28" s="139">
        <f t="shared" si="0"/>
        <v>-3127.3999999999996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3531.1</v>
      </c>
      <c r="D29" s="142">
        <f>+'Ekamut-caxs'!D41</f>
        <v>3555.9</v>
      </c>
      <c r="E29" s="139">
        <f t="shared" si="0"/>
        <v>24.800000000000182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1645.7</v>
      </c>
      <c r="D30" s="142">
        <f>+'Ekamut-caxs'!D42</f>
        <v>1673.8</v>
      </c>
      <c r="E30" s="139">
        <f t="shared" si="0"/>
        <v>28.099999999999909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456</v>
      </c>
      <c r="D31" s="142">
        <f>+'Ekamut-caxs'!D43</f>
        <v>404.9</v>
      </c>
      <c r="E31" s="139">
        <f t="shared" si="0"/>
        <v>-51.100000000000023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105.7</v>
      </c>
      <c r="D32" s="142">
        <f>+'Ekamut-caxs'!D44</f>
        <v>113.2</v>
      </c>
      <c r="E32" s="139">
        <f t="shared" si="0"/>
        <v>7.5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60</v>
      </c>
      <c r="D33" s="142">
        <f>+'Ekamut-caxs'!D45</f>
        <v>60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177.6</v>
      </c>
      <c r="D34" s="142">
        <f>SUM(D35:D37)</f>
        <v>177.6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48</v>
      </c>
      <c r="D36" s="143">
        <f>+'Ekamut-caxs'!D48</f>
        <v>48</v>
      </c>
      <c r="E36" s="129">
        <f t="shared" si="0"/>
        <v>0</v>
      </c>
      <c r="F36" s="128"/>
    </row>
    <row r="37" spans="1:18" ht="12.75" customHeight="1">
      <c r="A37" s="19">
        <f t="shared" si="3"/>
        <v>8.2999999999999989</v>
      </c>
      <c r="B37" s="183" t="str">
        <f>+'Ekamut-caxs'!B49</f>
        <v>ինտերնետ կապ</v>
      </c>
      <c r="C37" s="128">
        <v>72</v>
      </c>
      <c r="D37" s="143">
        <f>+'Ekamut-caxs'!D49</f>
        <v>72</v>
      </c>
      <c r="E37" s="129">
        <f t="shared" si="0"/>
        <v>0</v>
      </c>
      <c r="F37" s="128"/>
    </row>
    <row r="38" spans="1:18" s="33" customFormat="1" ht="17.25" hidden="1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v>9</v>
      </c>
      <c r="B39" s="141" t="str">
        <f>+'Ekamut-caxs'!B51</f>
        <v>Տնտեսական ապրանքների գծով</v>
      </c>
      <c r="C39" s="140">
        <v>882</v>
      </c>
      <c r="D39" s="142">
        <f>+'Ekamut-caxs'!D51</f>
        <v>882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59" si="4">+A39+1</f>
        <v>10</v>
      </c>
      <c r="B40" s="141" t="str">
        <f>+'Ekamut-caxs'!B52</f>
        <v>Գրասենյակային ապրանքների գծով</v>
      </c>
      <c r="C40" s="140">
        <v>167.4</v>
      </c>
      <c r="D40" s="142">
        <f>+'Ekamut-caxs'!D52</f>
        <v>167.4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11</v>
      </c>
      <c r="B41" s="141" t="str">
        <f>+'Ekamut-caxs'!B53</f>
        <v>Փոքրարժեք կամ արագամաշ առարկաների գծով</v>
      </c>
      <c r="C41" s="140">
        <v>550</v>
      </c>
      <c r="D41" s="142">
        <f>+'Ekamut-caxs'!D53</f>
        <v>550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41" t="str">
        <f>+'Ekamut-caxs'!B54</f>
        <v>Ուսումնական նյութերի գծով</v>
      </c>
      <c r="C42" s="140">
        <v>300</v>
      </c>
      <c r="D42" s="142">
        <f>+'Ekamut-caxs'!D54</f>
        <v>300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41" t="str">
        <f>+'Ekamut-caxs'!B55</f>
        <v>Դեղորայքի գծով</v>
      </c>
      <c r="C43" s="140">
        <v>39</v>
      </c>
      <c r="D43" s="142">
        <f>+'Ekamut-caxs'!D55</f>
        <v>39</v>
      </c>
      <c r="E43" s="139">
        <f>D43-C43</f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v>14</v>
      </c>
      <c r="B44" s="141" t="str">
        <f>+'Ekamut-caxs'!B56</f>
        <v>Բուժ.ծառայության գծով</v>
      </c>
      <c r="C44" s="140">
        <v>133.19999999999999</v>
      </c>
      <c r="D44" s="142">
        <f>+'Ekamut-caxs'!D56</f>
        <v>133.19999999999999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 hidden="1">
      <c r="A45" s="35">
        <f t="shared" si="4"/>
        <v>15</v>
      </c>
      <c r="B45" s="141" t="str">
        <f>+'Ekamut-caxs'!B57</f>
        <v>Ընթացիկ վերանորոգման գծով</v>
      </c>
      <c r="C45" s="138"/>
      <c r="D45" s="142">
        <f>+'Ekamut-caxs'!D57</f>
        <v>0</v>
      </c>
      <c r="E45" s="139">
        <f t="shared" si="0"/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v>15</v>
      </c>
      <c r="B46" s="141" t="str">
        <f>+'Ekamut-caxs'!B58</f>
        <v>Ջեռուցման համակարգի սպասարկման գծով</v>
      </c>
      <c r="C46" s="138">
        <v>114</v>
      </c>
      <c r="D46" s="142">
        <f>+'Ekamut-caxs'!D58</f>
        <v>210</v>
      </c>
      <c r="E46" s="139">
        <f>D46-C46</f>
        <v>96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16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17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16</v>
      </c>
      <c r="B49" s="141" t="str">
        <f>+'Ekamut-caxs'!B61</f>
        <v>Գնումների համակարգողի ծառայության գծով</v>
      </c>
      <c r="C49" s="140">
        <v>125</v>
      </c>
      <c r="D49" s="142">
        <f>+'Ekamut-caxs'!D61</f>
        <v>125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v>17</v>
      </c>
      <c r="B50" s="141" t="str">
        <f>+'Ekamut-caxs'!B62</f>
        <v>Համակարգիչների տեխնիկական սպասարկման գծով</v>
      </c>
      <c r="C50" s="140">
        <v>20</v>
      </c>
      <c r="D50" s="142">
        <f>+'Ekamut-caxs'!D62</f>
        <v>20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9.5" customHeight="1">
      <c r="A51" s="35">
        <f t="shared" si="4"/>
        <v>18</v>
      </c>
      <c r="B51" s="141" t="str">
        <f>+'Ekamut-caxs'!B63</f>
        <v>Համակարգչային ծրագրի և կայքի սպասարկման գծով</v>
      </c>
      <c r="C51" s="138">
        <v>107</v>
      </c>
      <c r="D51" s="142">
        <f>+'Ekamut-caxs'!D63</f>
        <v>107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19</v>
      </c>
      <c r="B52" s="141" t="str">
        <f>+'Ekamut-caxs'!B64</f>
        <v>էլ․ստորագրության գծով</v>
      </c>
      <c r="C52" s="138">
        <v>6</v>
      </c>
      <c r="D52" s="142">
        <f>+'Ekamut-caxs'!D64</f>
        <v>6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5" customHeight="1">
      <c r="A53" s="35">
        <f t="shared" si="4"/>
        <v>20</v>
      </c>
      <c r="B53" s="141" t="str">
        <f>+'Ekamut-caxs'!B65</f>
        <v>Հայտարարության գծով</v>
      </c>
      <c r="C53" s="138">
        <v>20</v>
      </c>
      <c r="D53" s="142">
        <f>+'Ekamut-caxs'!D65</f>
        <v>20</v>
      </c>
      <c r="E53" s="139">
        <f t="shared" si="5"/>
        <v>0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21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v>21</v>
      </c>
      <c r="B55" s="141" t="str">
        <f>+'Ekamut-caxs'!B67</f>
        <v>Վերապատրաստման գծով</v>
      </c>
      <c r="C55" s="138">
        <v>70</v>
      </c>
      <c r="D55" s="142">
        <f>+'Ekamut-caxs'!D67</f>
        <v>70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 hidden="1">
      <c r="A56" s="35">
        <f t="shared" si="4"/>
        <v>22</v>
      </c>
      <c r="B56" s="182">
        <f>+'Ekamut-caxs'!B68</f>
        <v>0</v>
      </c>
      <c r="C56" s="138"/>
      <c r="D56" s="140">
        <f>+'Ekamut-caxs'!D68</f>
        <v>0</v>
      </c>
      <c r="E56" s="138">
        <f t="shared" si="5"/>
        <v>0</v>
      </c>
      <c r="F56" s="138"/>
    </row>
    <row r="57" spans="1:18" s="32" customFormat="1" ht="15" customHeight="1">
      <c r="A57" s="35">
        <v>22</v>
      </c>
      <c r="B57" s="182" t="s">
        <v>328</v>
      </c>
      <c r="C57" s="138">
        <v>100</v>
      </c>
      <c r="D57" s="140">
        <f>+'Ekamut-caxs'!D69</f>
        <v>100</v>
      </c>
      <c r="E57" s="138">
        <f t="shared" si="5"/>
        <v>0</v>
      </c>
      <c r="F57" s="138"/>
      <c r="G57" s="32" t="s">
        <v>287</v>
      </c>
    </row>
    <row r="58" spans="1:18" s="32" customFormat="1" ht="17.25" hidden="1">
      <c r="A58" s="35">
        <f t="shared" si="4"/>
        <v>23</v>
      </c>
      <c r="B58" s="182" t="str">
        <f>+'Ekamut-caxs'!B70</f>
        <v>Դուրսգրվող գույքի վերագնահատման գծով</v>
      </c>
      <c r="C58" s="138"/>
      <c r="D58" s="140">
        <f>+'Ekamut-caxs'!D70</f>
        <v>0</v>
      </c>
      <c r="E58" s="138">
        <f>D58-C58</f>
        <v>0</v>
      </c>
      <c r="F58" s="250"/>
    </row>
    <row r="59" spans="1:18" s="32" customFormat="1" ht="17.25" hidden="1">
      <c r="A59" s="35">
        <f t="shared" si="4"/>
        <v>24</v>
      </c>
      <c r="B59" s="182" t="str">
        <f>+'Ekamut-caxs'!B71</f>
        <v>Կրակմարիչների լիցքավորում</v>
      </c>
      <c r="C59" s="138"/>
      <c r="D59" s="140">
        <f>+'Ekamut-caxs'!D71</f>
        <v>0</v>
      </c>
      <c r="E59" s="138">
        <f>D59-C59</f>
        <v>0</v>
      </c>
      <c r="F59" s="138"/>
    </row>
    <row r="60" spans="1:18" s="33" customFormat="1" ht="17.25">
      <c r="A60" s="35">
        <v>23</v>
      </c>
      <c r="B60" s="141" t="str">
        <f>+'Ekamut-caxs'!B72</f>
        <v>Հիմնական միջոցների մաշվածության գծով, որից՝</v>
      </c>
      <c r="C60" s="138">
        <v>3354.5</v>
      </c>
      <c r="D60" s="142">
        <f>+'Ekamut-caxs'!D72</f>
        <v>3354.5</v>
      </c>
      <c r="E60" s="139">
        <f t="shared" si="5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v>21.1</v>
      </c>
      <c r="B61" s="183" t="str">
        <f>+'Ekamut-caxs'!B73</f>
        <v>պայմանով (անհատույց) ստացված</v>
      </c>
      <c r="C61" s="130">
        <v>3354.5</v>
      </c>
      <c r="D61" s="143">
        <f>+'Ekamut-caxs'!D73</f>
        <v>3354.5</v>
      </c>
      <c r="E61" s="129">
        <f t="shared" si="5"/>
        <v>0</v>
      </c>
      <c r="F61" s="130"/>
      <c r="G61" s="79"/>
    </row>
    <row r="62" spans="1:18" s="33" customFormat="1" ht="17.25">
      <c r="A62" s="35">
        <f>+A60+1</f>
        <v>24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25</v>
      </c>
      <c r="B63" s="141" t="str">
        <f>+'Ekamut-caxs'!B75</f>
        <v>Այլ ծախսերի գծով</v>
      </c>
      <c r="C63" s="138"/>
      <c r="D63" s="142">
        <f>+'Ekamut-caxs'!D75</f>
        <v>0</v>
      </c>
      <c r="E63" s="139">
        <f t="shared" si="5"/>
        <v>0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0</v>
      </c>
      <c r="E64" s="147">
        <f t="shared" si="0"/>
        <v>0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1" t="str">
        <f>+'Ekamut-caxs'!D78</f>
        <v>Ս. Վարդանյան</v>
      </c>
      <c r="E66" s="481"/>
      <c r="F66" s="65"/>
    </row>
    <row r="67" spans="1:18" ht="9.75" customHeight="1">
      <c r="B67" s="214"/>
      <c r="C67" s="215"/>
      <c r="D67" s="480" t="s">
        <v>5</v>
      </c>
      <c r="E67" s="480"/>
      <c r="F67" s="151"/>
    </row>
    <row r="68" spans="1:18" ht="24.75" customHeight="1">
      <c r="B68" s="212" t="s">
        <v>6</v>
      </c>
      <c r="C68" s="213"/>
      <c r="D68" s="481" t="str">
        <f>+'Ekamut-caxs'!D80</f>
        <v>Ա.Հովհաննիսյան</v>
      </c>
      <c r="E68" s="481"/>
      <c r="F68" s="65"/>
    </row>
    <row r="69" spans="1:18" ht="11.25" customHeight="1">
      <c r="B69" s="216"/>
      <c r="C69" s="215"/>
      <c r="D69" s="480" t="s">
        <v>5</v>
      </c>
      <c r="E69" s="480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0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16" zoomScaleSheetLayoutView="100" workbookViewId="0">
      <selection activeCell="I24" sqref="I24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5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9" t="s">
        <v>78</v>
      </c>
      <c r="B1" s="479"/>
      <c r="C1" s="479"/>
      <c r="D1" s="479"/>
      <c r="E1" s="479"/>
      <c r="F1" s="479"/>
    </row>
    <row r="2" spans="1:20" s="14" customFormat="1" ht="20.25">
      <c r="A2" s="475" t="str">
        <f>+'Ekamut-caxs'!A13:D13</f>
        <v xml:space="preserve">«Երևանի հ․117 մսուր-մանկապարտեզ» ՀՈԱԿ-ի </v>
      </c>
      <c r="B2" s="475"/>
      <c r="C2" s="475"/>
      <c r="D2" s="475"/>
      <c r="E2" s="475"/>
      <c r="F2" s="475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2" t="s">
        <v>260</v>
      </c>
      <c r="B3" s="482"/>
      <c r="C3" s="482"/>
      <c r="D3" s="482"/>
      <c r="E3" s="482"/>
      <c r="F3" s="482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4426.6000000000004</v>
      </c>
      <c r="D6" s="131">
        <f>+C6</f>
        <v>4426.6000000000004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SUM(C8,C9,C12,C16:C22)</f>
        <v>87497.400000000009</v>
      </c>
      <c r="D7" s="136">
        <f>SUM(D8:D9,D12,D16:D22)</f>
        <v>82881.3</v>
      </c>
      <c r="E7" s="136">
        <f>D7-C7</f>
        <v>-4616.1000000000058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85448.3</v>
      </c>
      <c r="D8" s="135">
        <f>+'Dramakan hosqer'!C21</f>
        <v>79962</v>
      </c>
      <c r="E8" s="135">
        <f>D8-C8</f>
        <v>-5486.3000000000029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41.6</v>
      </c>
      <c r="D9" s="135">
        <f>SUM(D10:D11)</f>
        <v>41.6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41.6</v>
      </c>
      <c r="D10" s="390">
        <f>+'Dramakan hosqer'!C23</f>
        <v>41.6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1181.5</v>
      </c>
      <c r="D12" s="135">
        <f>SUM(D13:D15)</f>
        <v>2043.7</v>
      </c>
      <c r="E12" s="135">
        <f t="shared" si="1"/>
        <v>862.2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15.7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/>
      <c r="D13" s="390">
        <f>+'Dramakan hosqer'!C26</f>
        <v>0</v>
      </c>
      <c r="E13" s="391">
        <f t="shared" si="1"/>
        <v>0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931.5</v>
      </c>
      <c r="D14" s="390">
        <f>+'Dramakan hosqer'!C27</f>
        <v>1793.7</v>
      </c>
      <c r="E14" s="391">
        <f t="shared" si="1"/>
        <v>862.2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250</v>
      </c>
      <c r="D15" s="390">
        <f>+'Dramakan hosqer'!C28</f>
        <v>250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826</v>
      </c>
      <c r="D16" s="135">
        <f>+'Dramakan hosqer'!C29</f>
        <v>834</v>
      </c>
      <c r="E16" s="135">
        <f t="shared" si="1"/>
        <v>8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89119.8</v>
      </c>
      <c r="D23" s="136">
        <f>+D24+D66+D78</f>
        <v>85276.999999999985</v>
      </c>
      <c r="E23" s="136">
        <f t="shared" si="0"/>
        <v>-3842.8000000000175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88341.3</v>
      </c>
      <c r="D24" s="136">
        <f>SUM(D25,D28:D34,D38:D60,D64:D65)</f>
        <v>83725.199999999983</v>
      </c>
      <c r="E24" s="136">
        <f t="shared" si="0"/>
        <v>-4616.1000000000204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62890.400000000001</v>
      </c>
      <c r="D25" s="135">
        <f>+'Dramakan hosqer'!C38</f>
        <v>61294</v>
      </c>
      <c r="E25" s="135">
        <f t="shared" si="0"/>
        <v>-1596.4000000000015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7.25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560</v>
      </c>
      <c r="D26" s="390">
        <f>+'Dramakan hosqer'!C39</f>
        <v>560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4214.6207999999997</v>
      </c>
      <c r="E27" s="391">
        <f t="shared" si="0"/>
        <v>4214.6207999999997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15764.7</v>
      </c>
      <c r="D28" s="135">
        <f>+'Dramakan hosqer'!C41</f>
        <v>12637.300000000001</v>
      </c>
      <c r="E28" s="135">
        <f t="shared" si="0"/>
        <v>-3127.3999999999996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3531.1</v>
      </c>
      <c r="D29" s="135">
        <f>+'Dramakan hosqer'!C42</f>
        <v>3555.9</v>
      </c>
      <c r="E29" s="135">
        <f t="shared" si="0"/>
        <v>24.800000000000182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1645.7</v>
      </c>
      <c r="D30" s="135">
        <f>+'Dramakan hosqer'!C43</f>
        <v>1673.8</v>
      </c>
      <c r="E30" s="135">
        <f t="shared" si="0"/>
        <v>28.099999999999909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438.6</v>
      </c>
      <c r="D31" s="135">
        <f>+'Dramakan hosqer'!C44</f>
        <v>389.9</v>
      </c>
      <c r="E31" s="135">
        <f t="shared" si="0"/>
        <v>-48.700000000000045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105.7</v>
      </c>
      <c r="D32" s="135">
        <f>+'Dramakan hosqer'!C45</f>
        <v>113.2</v>
      </c>
      <c r="E32" s="135">
        <f t="shared" si="0"/>
        <v>7.5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177.6</v>
      </c>
      <c r="D34" s="135">
        <f>SUM(D35:D37)</f>
        <v>177.6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48</v>
      </c>
      <c r="D36" s="390">
        <f>+'Dramakan hosqer'!C49</f>
        <v>48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7.25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72</v>
      </c>
      <c r="D37" s="390">
        <f>+'Dramakan hosqer'!C50</f>
        <v>72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882</v>
      </c>
      <c r="D39" s="135">
        <f>+'Dramakan hosqer'!C52</f>
        <v>882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167.4</v>
      </c>
      <c r="D40" s="135">
        <f>+'Dramakan hosqer'!C53</f>
        <v>167.4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550</v>
      </c>
      <c r="D41" s="135">
        <f>+'Dramakan hosqer'!C54</f>
        <v>550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300</v>
      </c>
      <c r="D42" s="135">
        <f>+'Dramakan hosqer'!C55</f>
        <v>300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39</v>
      </c>
      <c r="D43" s="135">
        <f>+'Dramakan hosqer'!C56</f>
        <v>39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133.19999999999999</v>
      </c>
      <c r="D44" s="135">
        <f>+'Dramakan hosqer'!C57</f>
        <v>133.19999999999999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hidden="1" customHeight="1">
      <c r="A45" s="35">
        <f t="shared" si="5"/>
        <v>15</v>
      </c>
      <c r="B45" s="181" t="str">
        <f>+'Dramakan hosqer'!B58</f>
        <v>Ընթացիկ վերանորոգման գծով</v>
      </c>
      <c r="C45" s="134"/>
      <c r="D45" s="135">
        <f>+'Dramakan hosqer'!C58</f>
        <v>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7.25" customHeight="1">
      <c r="A46" s="35">
        <v>15</v>
      </c>
      <c r="B46" s="181" t="str">
        <f>+'Dramakan hosqer'!B59</f>
        <v>Ջեռուցման համակարգի սպասարկման գծով</v>
      </c>
      <c r="C46" s="134">
        <v>114</v>
      </c>
      <c r="D46" s="470">
        <f>+'Dramakan hosqer'!C59</f>
        <v>210</v>
      </c>
      <c r="E46" s="470">
        <f t="shared" si="0"/>
        <v>96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0.75" hidden="1" customHeight="1">
      <c r="A47" s="35">
        <f t="shared" si="5"/>
        <v>16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17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16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125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17</v>
      </c>
      <c r="B50" s="181" t="str">
        <f>+'Dramakan hosqer'!B63</f>
        <v>Համակարգիչների տեխնիկական սպասարկման գծով</v>
      </c>
      <c r="C50" s="134">
        <v>20</v>
      </c>
      <c r="D50" s="135">
        <f>+'Dramakan hosqer'!C63</f>
        <v>20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18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19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20</v>
      </c>
      <c r="B53" s="181" t="str">
        <f>+'Dramakan hosqer'!B66</f>
        <v>Հայտարարության գծով</v>
      </c>
      <c r="C53" s="134">
        <v>20</v>
      </c>
      <c r="D53" s="135">
        <f>+'Dramakan hosqer'!C66</f>
        <v>20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21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21</v>
      </c>
      <c r="B55" s="181" t="str">
        <f>+'Dramakan hosqer'!B68</f>
        <v>Վերապատրաստման գծով</v>
      </c>
      <c r="C55" s="134">
        <v>70</v>
      </c>
      <c r="D55" s="135">
        <f>+'Dramakan hosqer'!C68</f>
        <v>70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22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v>22</v>
      </c>
      <c r="B57" s="244" t="s">
        <v>328</v>
      </c>
      <c r="C57" s="134">
        <v>100</v>
      </c>
      <c r="D57" s="134">
        <f>+'Dramakan hosqer'!C70</f>
        <v>100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23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24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25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25.1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25.200000000000003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25.300000000000004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23</v>
      </c>
      <c r="B64" s="181" t="str">
        <f>+'Dramakan hosqer'!B77</f>
        <v>Կրեդիտորական պարտքի մարման գծով</v>
      </c>
      <c r="C64" s="134">
        <v>1093.9000000000001</v>
      </c>
      <c r="D64" s="135">
        <f>+'Dramakan hosqer'!C77</f>
        <v>1093.9000000000001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24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250</v>
      </c>
      <c r="D66" s="136">
        <f>+D67+D74</f>
        <v>250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250</v>
      </c>
      <c r="D67" s="135">
        <f>SUM(D68:D73)</f>
        <v>250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250</v>
      </c>
      <c r="D69" s="390">
        <f>+'Dramakan hosqer'!C82</f>
        <v>250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528.5</v>
      </c>
      <c r="D78" s="136">
        <f>SUM(D79:D80)</f>
        <v>1301.8</v>
      </c>
      <c r="E78" s="136">
        <f t="shared" si="7"/>
        <v>773.3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>
        <v>528.5</v>
      </c>
      <c r="D79" s="135">
        <f>+'Dramakan hosqer'!C92</f>
        <v>1301.8</v>
      </c>
      <c r="E79" s="134">
        <f>D79-C79</f>
        <v>773.3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2804.2000000000116</v>
      </c>
      <c r="D81" s="136">
        <f>D6+D7-D23</f>
        <v>2030.9000000000233</v>
      </c>
      <c r="E81" s="136">
        <f t="shared" si="7"/>
        <v>-773.29999999998836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4" t="str">
        <f>+'Ekamut-caxs'!D78</f>
        <v>Ս. Վարդանյան</v>
      </c>
      <c r="E83" s="481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3" t="s">
        <v>91</v>
      </c>
      <c r="E84" s="483"/>
      <c r="F84" s="153"/>
    </row>
    <row r="85" spans="1:20" s="11" customFormat="1" ht="22.5" customHeight="1">
      <c r="A85" s="12"/>
      <c r="B85" s="220" t="s">
        <v>6</v>
      </c>
      <c r="C85" s="215"/>
      <c r="D85" s="481" t="str">
        <f>+'Ekamut-caxs'!D80</f>
        <v>Ա.Հովհաննիսյան</v>
      </c>
      <c r="E85" s="481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3" t="s">
        <v>91</v>
      </c>
      <c r="E86" s="483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0" fitToWidth="0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I24" sqref="I24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5.5703125" style="11" customWidth="1"/>
    <col min="7" max="22" width="9.140625" style="11"/>
    <col min="23" max="16384" width="9.140625" style="1"/>
  </cols>
  <sheetData>
    <row r="1" spans="1:22" s="87" customFormat="1" ht="17.25">
      <c r="A1" s="485" t="s">
        <v>66</v>
      </c>
      <c r="B1" s="485"/>
      <c r="C1" s="485"/>
      <c r="D1" s="485"/>
      <c r="E1" s="485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6" t="str">
        <f>+'Ekamut-caxs'!A13:D13</f>
        <v xml:space="preserve">«Երևանի հ․117 մսուր-մանկապարտեզ» ՀՈԱԿ-ի </v>
      </c>
      <c r="B2" s="487"/>
      <c r="C2" s="487"/>
      <c r="D2" s="487"/>
      <c r="E2" s="487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8" t="s">
        <v>143</v>
      </c>
      <c r="B3" s="488"/>
      <c r="C3" s="488"/>
      <c r="D3" s="488"/>
      <c r="E3" s="488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9" t="s">
        <v>244</v>
      </c>
      <c r="B4" s="489"/>
      <c r="C4" s="489"/>
      <c r="D4" s="489"/>
      <c r="E4" s="489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0" t="s">
        <v>148</v>
      </c>
      <c r="B7" s="491"/>
      <c r="C7" s="491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7.7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ht="12.75" customHeight="1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 hidden="1">
      <c r="A10" s="102">
        <v>1.2</v>
      </c>
      <c r="B10" s="103" t="s">
        <v>152</v>
      </c>
      <c r="C10" s="102" t="s">
        <v>153</v>
      </c>
      <c r="D10" s="22"/>
      <c r="E10" s="22"/>
    </row>
    <row r="11" spans="1:22" hidden="1">
      <c r="A11" s="102">
        <v>1.3</v>
      </c>
      <c r="B11" s="103" t="s">
        <v>154</v>
      </c>
      <c r="C11" s="102" t="s">
        <v>155</v>
      </c>
      <c r="D11" s="22"/>
      <c r="E11" s="22"/>
    </row>
    <row r="12" spans="1:22" hidden="1">
      <c r="A12" s="102">
        <v>1.4</v>
      </c>
      <c r="B12" s="104" t="s">
        <v>156</v>
      </c>
      <c r="C12" s="105" t="s">
        <v>157</v>
      </c>
      <c r="D12" s="22"/>
      <c r="E12" s="22"/>
    </row>
    <row r="13" spans="1:22" hidden="1">
      <c r="A13" s="102">
        <v>1.5</v>
      </c>
      <c r="B13" s="104"/>
      <c r="C13" s="102" t="s">
        <v>158</v>
      </c>
      <c r="D13" s="22"/>
      <c r="E13" s="22"/>
    </row>
    <row r="14" spans="1:22" hidden="1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 hidden="1">
      <c r="A16" s="102">
        <v>1.8</v>
      </c>
      <c r="B16" s="104"/>
      <c r="C16" s="106" t="s">
        <v>180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>
        <v>5</v>
      </c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2.7</v>
      </c>
      <c r="E25" s="22"/>
    </row>
    <row r="26" spans="1:22" hidden="1">
      <c r="A26" s="102">
        <v>2.8</v>
      </c>
      <c r="B26" s="104" t="s">
        <v>160</v>
      </c>
      <c r="C26" s="102" t="s">
        <v>162</v>
      </c>
      <c r="D26" s="22"/>
      <c r="E26" s="22"/>
    </row>
    <row r="27" spans="1:22" hidden="1">
      <c r="A27" s="102">
        <v>2.9</v>
      </c>
      <c r="B27" s="103" t="s">
        <v>163</v>
      </c>
      <c r="C27" s="102" t="s">
        <v>164</v>
      </c>
      <c r="D27" s="22"/>
      <c r="E27" s="22"/>
    </row>
    <row r="28" spans="1:22" hidden="1">
      <c r="A28" s="108">
        <v>2.1</v>
      </c>
      <c r="B28" s="104" t="s">
        <v>165</v>
      </c>
      <c r="C28" s="102" t="s">
        <v>166</v>
      </c>
      <c r="D28" s="22"/>
      <c r="E28" s="22"/>
    </row>
    <row r="29" spans="1:22" hidden="1">
      <c r="A29" s="108">
        <v>2.11</v>
      </c>
      <c r="B29" s="104"/>
      <c r="C29" s="106" t="s">
        <v>167</v>
      </c>
      <c r="D29" s="22"/>
      <c r="E29" s="22"/>
    </row>
    <row r="30" spans="1:22" s="83" customFormat="1" ht="28.5" hidden="1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169</v>
      </c>
      <c r="D31" s="22"/>
      <c r="E31" s="22"/>
    </row>
    <row r="32" spans="1:22" hidden="1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 hidden="1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7.7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0" t="s">
        <v>173</v>
      </c>
      <c r="B35" s="491"/>
      <c r="C35" s="491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789.1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162.5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28.1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9.1999999999999993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 ht="24.75" customHeight="1">
      <c r="A43" s="102">
        <v>1.8</v>
      </c>
      <c r="B43" s="104"/>
      <c r="C43" s="106" t="s">
        <v>43</v>
      </c>
      <c r="D43" s="22">
        <v>105</v>
      </c>
      <c r="E43" s="22"/>
    </row>
    <row r="44" spans="1:22" ht="0.75" hidden="1" customHeight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 hidden="1">
      <c r="A49" s="102">
        <v>2.4</v>
      </c>
      <c r="B49" s="104" t="s">
        <v>160</v>
      </c>
      <c r="C49" s="102" t="s">
        <v>161</v>
      </c>
      <c r="D49" s="22"/>
      <c r="E49" s="22"/>
    </row>
    <row r="50" spans="1:22" hidden="1">
      <c r="A50" s="102">
        <v>2.5</v>
      </c>
      <c r="B50" s="104" t="s">
        <v>160</v>
      </c>
      <c r="C50" s="102" t="s">
        <v>162</v>
      </c>
      <c r="D50" s="22"/>
      <c r="E50" s="22"/>
    </row>
    <row r="51" spans="1:22" hidden="1">
      <c r="A51" s="102">
        <v>2.6</v>
      </c>
      <c r="B51" s="103" t="s">
        <v>163</v>
      </c>
      <c r="C51" s="102" t="s">
        <v>164</v>
      </c>
      <c r="D51" s="22"/>
      <c r="E51" s="22"/>
    </row>
    <row r="52" spans="1:22" hidden="1">
      <c r="A52" s="102">
        <v>2.7</v>
      </c>
      <c r="B52" s="104" t="s">
        <v>165</v>
      </c>
      <c r="C52" s="102" t="s">
        <v>166</v>
      </c>
      <c r="D52" s="22"/>
      <c r="E52" s="22"/>
    </row>
    <row r="53" spans="1:22" hidden="1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2655.2</v>
      </c>
      <c r="E54" s="22"/>
      <c r="F54" s="150">
        <f>SUM(D36:D53)</f>
        <v>1093.9000000000001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2655.2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3749.1</v>
      </c>
      <c r="E59" s="119"/>
      <c r="F59" s="335">
        <f>+D59-D55</f>
        <v>1093.9000000000001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4426.6000000000004</v>
      </c>
      <c r="D62" s="492" t="s">
        <v>176</v>
      </c>
      <c r="E62" s="493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4" t="str">
        <f>+'Ekamut-caxs'!D78</f>
        <v>Ս. Վարդանյան</v>
      </c>
      <c r="E64" s="494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5" t="s">
        <v>91</v>
      </c>
      <c r="E65" s="495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4" t="str">
        <f>+'Ekamut-caxs'!D80</f>
        <v>Ա.Հովհաննիսյան</v>
      </c>
      <c r="E66" s="494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6" t="s">
        <v>91</v>
      </c>
      <c r="E67" s="496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zoomScale="85" zoomScaleSheetLayoutView="85" workbookViewId="0">
      <selection activeCell="I24" sqref="I24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6.8554687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2.1406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499" t="s">
        <v>66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/>
    </row>
    <row r="2" spans="1:15" s="258" customFormat="1" ht="21.75" customHeight="1">
      <c r="A2" s="498" t="str">
        <f>+'Ekamut-caxs'!A13</f>
        <v xml:space="preserve">«Երևանի հ․117 մսուր-մանկապարտեզ»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</row>
    <row r="3" spans="1:15" s="258" customFormat="1" ht="21" customHeight="1">
      <c r="A3" s="498" t="s">
        <v>92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</row>
    <row r="4" spans="1:15" ht="21" customHeight="1"/>
    <row r="5" spans="1:15" s="263" customFormat="1" ht="19.5" customHeight="1">
      <c r="A5" s="504" t="s">
        <v>113</v>
      </c>
      <c r="B5" s="504" t="s">
        <v>93</v>
      </c>
      <c r="C5" s="505" t="s">
        <v>94</v>
      </c>
      <c r="D5" s="505"/>
      <c r="E5" s="505"/>
      <c r="F5" s="505"/>
      <c r="G5" s="505" t="s">
        <v>95</v>
      </c>
      <c r="H5" s="505"/>
      <c r="I5" s="505"/>
      <c r="J5" s="505"/>
      <c r="K5" s="505" t="s">
        <v>133</v>
      </c>
      <c r="L5" s="505"/>
      <c r="M5" s="505"/>
      <c r="N5" s="505"/>
      <c r="O5" s="505"/>
    </row>
    <row r="6" spans="1:15" s="265" customFormat="1" ht="51" customHeight="1">
      <c r="A6" s="504"/>
      <c r="B6" s="504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6850</v>
      </c>
      <c r="D7" s="269">
        <v>984345</v>
      </c>
      <c r="E7" s="270">
        <v>5991</v>
      </c>
      <c r="F7" s="271">
        <f>IF((E7&lt;10000), E7*143.7, E7*107.1)</f>
        <v>860906.7</v>
      </c>
      <c r="G7" s="268">
        <v>3591</v>
      </c>
      <c r="H7" s="269">
        <v>184325</v>
      </c>
      <c r="I7" s="270">
        <v>3306</v>
      </c>
      <c r="J7" s="271">
        <v>171516</v>
      </c>
      <c r="K7" s="272">
        <v>174</v>
      </c>
      <c r="L7" s="270">
        <v>102</v>
      </c>
      <c r="M7" s="273">
        <f>+L7*200.47</f>
        <v>20447.939999999999</v>
      </c>
      <c r="N7" s="274">
        <f>+L7*7.94904</f>
        <v>810.80208000000005</v>
      </c>
      <c r="O7" s="273">
        <f>+N7+M7</f>
        <v>21258.74208</v>
      </c>
    </row>
    <row r="8" spans="1:15" ht="19.5" customHeight="1">
      <c r="A8" s="266">
        <v>2</v>
      </c>
      <c r="B8" s="267" t="s">
        <v>97</v>
      </c>
      <c r="C8" s="268">
        <v>5628</v>
      </c>
      <c r="D8" s="269">
        <v>808743.6</v>
      </c>
      <c r="E8" s="270">
        <v>4545</v>
      </c>
      <c r="F8" s="271">
        <f t="shared" ref="F8:F18" si="0">IF((E8&lt;10000), E8*143.7, E8*107.1)</f>
        <v>653116.5</v>
      </c>
      <c r="G8" s="268">
        <v>3578</v>
      </c>
      <c r="H8" s="269">
        <v>184052</v>
      </c>
      <c r="I8" s="270">
        <v>3185</v>
      </c>
      <c r="J8" s="271">
        <v>165901</v>
      </c>
      <c r="K8" s="272">
        <v>272</v>
      </c>
      <c r="L8" s="270">
        <v>176</v>
      </c>
      <c r="M8" s="273">
        <f t="shared" ref="M8:M18" si="1">+L8*200.47</f>
        <v>35282.720000000001</v>
      </c>
      <c r="N8" s="274">
        <f t="shared" ref="N8:N18" si="2">+L8*7.94904</f>
        <v>1399.0310400000001</v>
      </c>
      <c r="O8" s="273">
        <f t="shared" ref="O8:O18" si="3">+N8+M8</f>
        <v>36681.751040000003</v>
      </c>
    </row>
    <row r="9" spans="1:15" ht="19.5" customHeight="1">
      <c r="A9" s="266">
        <v>3</v>
      </c>
      <c r="B9" s="267" t="s">
        <v>98</v>
      </c>
      <c r="C9" s="268">
        <v>2559</v>
      </c>
      <c r="D9" s="269">
        <v>367728.3</v>
      </c>
      <c r="E9" s="270">
        <v>3562</v>
      </c>
      <c r="F9" s="271">
        <f t="shared" si="0"/>
        <v>511859.39999999997</v>
      </c>
      <c r="G9" s="268">
        <v>2931</v>
      </c>
      <c r="H9" s="269">
        <v>152797</v>
      </c>
      <c r="I9" s="270">
        <v>3050</v>
      </c>
      <c r="J9" s="271">
        <v>158399</v>
      </c>
      <c r="K9" s="272">
        <v>234</v>
      </c>
      <c r="L9" s="270">
        <v>177</v>
      </c>
      <c r="M9" s="273">
        <f t="shared" si="1"/>
        <v>35483.19</v>
      </c>
      <c r="N9" s="274">
        <f t="shared" si="2"/>
        <v>1406.98008</v>
      </c>
      <c r="O9" s="273">
        <f t="shared" si="3"/>
        <v>36890.170080000004</v>
      </c>
    </row>
    <row r="10" spans="1:15" ht="19.5" customHeight="1">
      <c r="A10" s="266">
        <v>4</v>
      </c>
      <c r="B10" s="267" t="s">
        <v>99</v>
      </c>
      <c r="C10" s="272">
        <v>1251</v>
      </c>
      <c r="D10" s="275">
        <v>179768.7</v>
      </c>
      <c r="E10" s="270">
        <v>820</v>
      </c>
      <c r="F10" s="271">
        <f t="shared" si="0"/>
        <v>117833.99999999999</v>
      </c>
      <c r="G10" s="268">
        <v>2112</v>
      </c>
      <c r="H10" s="275">
        <v>110376</v>
      </c>
      <c r="I10" s="270">
        <v>2041</v>
      </c>
      <c r="J10" s="271">
        <v>107810</v>
      </c>
      <c r="K10" s="272">
        <v>204</v>
      </c>
      <c r="L10" s="270">
        <v>148</v>
      </c>
      <c r="M10" s="273">
        <f t="shared" si="1"/>
        <v>29669.56</v>
      </c>
      <c r="N10" s="274">
        <f t="shared" si="2"/>
        <v>1176.4579200000001</v>
      </c>
      <c r="O10" s="273">
        <f t="shared" si="3"/>
        <v>30846.017920000002</v>
      </c>
    </row>
    <row r="11" spans="1:15" ht="19.5" customHeight="1">
      <c r="A11" s="266">
        <v>5</v>
      </c>
      <c r="B11" s="267" t="s">
        <v>100</v>
      </c>
      <c r="C11" s="272">
        <v>589</v>
      </c>
      <c r="D11" s="275">
        <v>84639.3</v>
      </c>
      <c r="E11" s="270">
        <v>378</v>
      </c>
      <c r="F11" s="271">
        <f t="shared" si="0"/>
        <v>54318.6</v>
      </c>
      <c r="G11" s="268">
        <v>2092</v>
      </c>
      <c r="H11" s="275">
        <v>109859</v>
      </c>
      <c r="I11" s="270">
        <v>1973</v>
      </c>
      <c r="J11" s="271">
        <v>103719</v>
      </c>
      <c r="K11" s="272">
        <v>215</v>
      </c>
      <c r="L11" s="270">
        <v>166</v>
      </c>
      <c r="M11" s="273">
        <f t="shared" si="1"/>
        <v>33278.019999999997</v>
      </c>
      <c r="N11" s="274">
        <f t="shared" si="2"/>
        <v>1319.5406399999999</v>
      </c>
      <c r="O11" s="273">
        <f t="shared" si="3"/>
        <v>34597.560639999996</v>
      </c>
    </row>
    <row r="12" spans="1:15" ht="19.5" customHeight="1">
      <c r="A12" s="266">
        <v>6</v>
      </c>
      <c r="B12" s="267" t="s">
        <v>101</v>
      </c>
      <c r="C12" s="272">
        <v>347</v>
      </c>
      <c r="D12" s="275">
        <v>49863.9</v>
      </c>
      <c r="E12" s="270">
        <v>317</v>
      </c>
      <c r="F12" s="271">
        <f t="shared" si="0"/>
        <v>45552.899999999994</v>
      </c>
      <c r="G12" s="268">
        <v>2338</v>
      </c>
      <c r="H12" s="275">
        <v>122038</v>
      </c>
      <c r="I12" s="270">
        <v>2354</v>
      </c>
      <c r="J12" s="271">
        <v>122657</v>
      </c>
      <c r="K12" s="272">
        <v>164</v>
      </c>
      <c r="L12" s="270">
        <v>153</v>
      </c>
      <c r="M12" s="273">
        <f t="shared" si="1"/>
        <v>30671.91</v>
      </c>
      <c r="N12" s="274">
        <f t="shared" si="2"/>
        <v>1216.2031200000001</v>
      </c>
      <c r="O12" s="273">
        <f t="shared" si="3"/>
        <v>31888.113120000002</v>
      </c>
    </row>
    <row r="13" spans="1:15" ht="19.5" customHeight="1">
      <c r="A13" s="266">
        <v>7</v>
      </c>
      <c r="B13" s="267" t="s">
        <v>102</v>
      </c>
      <c r="C13" s="272">
        <v>223</v>
      </c>
      <c r="D13" s="275">
        <v>32045.1</v>
      </c>
      <c r="E13" s="270">
        <v>292</v>
      </c>
      <c r="F13" s="271">
        <f t="shared" si="0"/>
        <v>41960.399999999994</v>
      </c>
      <c r="G13" s="268">
        <v>2251</v>
      </c>
      <c r="H13" s="275">
        <v>116814</v>
      </c>
      <c r="I13" s="270">
        <v>2334</v>
      </c>
      <c r="J13" s="271">
        <v>121112</v>
      </c>
      <c r="K13" s="272">
        <v>138</v>
      </c>
      <c r="L13" s="270">
        <v>198</v>
      </c>
      <c r="M13" s="273">
        <f t="shared" si="1"/>
        <v>39693.06</v>
      </c>
      <c r="N13" s="274">
        <f t="shared" si="2"/>
        <v>1573.9099200000001</v>
      </c>
      <c r="O13" s="273">
        <f t="shared" si="3"/>
        <v>41266.969919999996</v>
      </c>
    </row>
    <row r="14" spans="1:15" ht="19.5" customHeight="1">
      <c r="A14" s="266">
        <v>8</v>
      </c>
      <c r="B14" s="276" t="s">
        <v>103</v>
      </c>
      <c r="C14" s="272">
        <v>312</v>
      </c>
      <c r="D14" s="275">
        <v>44834.400000000001</v>
      </c>
      <c r="E14" s="270">
        <v>271</v>
      </c>
      <c r="F14" s="271">
        <f t="shared" si="0"/>
        <v>38942.699999999997</v>
      </c>
      <c r="G14" s="268">
        <v>2427</v>
      </c>
      <c r="H14" s="275">
        <v>125619</v>
      </c>
      <c r="I14" s="270">
        <v>2417</v>
      </c>
      <c r="J14" s="271">
        <v>125170</v>
      </c>
      <c r="K14" s="272">
        <v>140</v>
      </c>
      <c r="L14" s="270">
        <v>129</v>
      </c>
      <c r="M14" s="273">
        <f t="shared" si="1"/>
        <v>25860.63</v>
      </c>
      <c r="N14" s="274">
        <f t="shared" si="2"/>
        <v>1025.42616</v>
      </c>
      <c r="O14" s="273">
        <f t="shared" si="3"/>
        <v>26886.05616</v>
      </c>
    </row>
    <row r="15" spans="1:15" ht="19.5" customHeight="1">
      <c r="A15" s="266">
        <v>9</v>
      </c>
      <c r="B15" s="276" t="s">
        <v>104</v>
      </c>
      <c r="C15" s="272">
        <v>334</v>
      </c>
      <c r="D15" s="275">
        <v>47995.8</v>
      </c>
      <c r="E15" s="270">
        <v>351</v>
      </c>
      <c r="F15" s="271">
        <f t="shared" si="0"/>
        <v>50438.7</v>
      </c>
      <c r="G15" s="268">
        <v>2150</v>
      </c>
      <c r="H15" s="275">
        <v>111774</v>
      </c>
      <c r="I15" s="270">
        <v>2170</v>
      </c>
      <c r="J15" s="271">
        <v>112980</v>
      </c>
      <c r="K15" s="272">
        <v>219</v>
      </c>
      <c r="L15" s="270">
        <v>175</v>
      </c>
      <c r="M15" s="273">
        <f t="shared" si="1"/>
        <v>35082.25</v>
      </c>
      <c r="N15" s="274">
        <f t="shared" si="2"/>
        <v>1391.0820000000001</v>
      </c>
      <c r="O15" s="273">
        <f t="shared" si="3"/>
        <v>36473.332000000002</v>
      </c>
    </row>
    <row r="16" spans="1:15" ht="19.5" customHeight="1">
      <c r="A16" s="266">
        <v>10</v>
      </c>
      <c r="B16" s="276" t="s">
        <v>105</v>
      </c>
      <c r="C16" s="272">
        <v>372</v>
      </c>
      <c r="D16" s="275">
        <v>53456.4</v>
      </c>
      <c r="E16" s="270">
        <v>1251</v>
      </c>
      <c r="F16" s="271">
        <f t="shared" si="0"/>
        <v>179768.69999999998</v>
      </c>
      <c r="G16" s="272">
        <v>2011</v>
      </c>
      <c r="H16" s="275">
        <v>106223</v>
      </c>
      <c r="I16" s="270">
        <v>2347</v>
      </c>
      <c r="J16" s="271">
        <v>124037</v>
      </c>
      <c r="K16" s="272">
        <v>185</v>
      </c>
      <c r="L16" s="270">
        <v>195</v>
      </c>
      <c r="M16" s="273">
        <f>+L16*200.47</f>
        <v>39091.65</v>
      </c>
      <c r="N16" s="274">
        <v>1076.7</v>
      </c>
      <c r="O16" s="273">
        <f t="shared" si="3"/>
        <v>40168.35</v>
      </c>
    </row>
    <row r="17" spans="1:15" ht="19.5" customHeight="1">
      <c r="A17" s="266">
        <v>11</v>
      </c>
      <c r="B17" s="276" t="s">
        <v>106</v>
      </c>
      <c r="C17" s="467">
        <v>1469</v>
      </c>
      <c r="D17" s="277">
        <v>211095.3</v>
      </c>
      <c r="E17" s="469">
        <f>+C17</f>
        <v>1469</v>
      </c>
      <c r="F17" s="271">
        <f t="shared" si="0"/>
        <v>211095.3</v>
      </c>
      <c r="G17" s="467">
        <v>2527</v>
      </c>
      <c r="H17" s="277">
        <v>132824</v>
      </c>
      <c r="I17" s="270">
        <f>+G7</f>
        <v>3591</v>
      </c>
      <c r="J17" s="271">
        <f t="shared" ref="J17:J18" si="4">+I17*53.48</f>
        <v>192046.68</v>
      </c>
      <c r="K17" s="270">
        <v>163</v>
      </c>
      <c r="L17" s="270">
        <f>+K7</f>
        <v>174</v>
      </c>
      <c r="M17" s="273">
        <f t="shared" si="1"/>
        <v>34881.78</v>
      </c>
      <c r="N17" s="274">
        <f t="shared" si="2"/>
        <v>1383.1329599999999</v>
      </c>
      <c r="O17" s="273">
        <f t="shared" si="3"/>
        <v>36264.912960000001</v>
      </c>
    </row>
    <row r="18" spans="1:15" ht="19.5" customHeight="1">
      <c r="A18" s="266">
        <v>12</v>
      </c>
      <c r="B18" s="276" t="s">
        <v>107</v>
      </c>
      <c r="C18" s="467">
        <v>5498</v>
      </c>
      <c r="D18" s="277">
        <v>790062.6</v>
      </c>
      <c r="E18" s="270">
        <f>+C18</f>
        <v>5498</v>
      </c>
      <c r="F18" s="271">
        <f t="shared" si="0"/>
        <v>790062.6</v>
      </c>
      <c r="G18" s="467">
        <v>3149</v>
      </c>
      <c r="H18" s="277">
        <v>163256</v>
      </c>
      <c r="I18" s="270">
        <f>+G18</f>
        <v>3149</v>
      </c>
      <c r="J18" s="271">
        <f t="shared" si="4"/>
        <v>168408.52</v>
      </c>
      <c r="K18" s="270">
        <v>152</v>
      </c>
      <c r="L18" s="270">
        <f>+K18</f>
        <v>152</v>
      </c>
      <c r="M18" s="273">
        <f t="shared" si="1"/>
        <v>30471.439999999999</v>
      </c>
      <c r="N18" s="274">
        <f t="shared" si="2"/>
        <v>1208.2540799999999</v>
      </c>
      <c r="O18" s="273">
        <f t="shared" si="3"/>
        <v>31679.694079999997</v>
      </c>
    </row>
    <row r="19" spans="1:15" ht="32.25" customHeight="1">
      <c r="A19" s="278"/>
      <c r="B19" s="262" t="s">
        <v>89</v>
      </c>
      <c r="C19" s="279">
        <f t="shared" ref="C19:K19" si="5">SUM(C7:C18)</f>
        <v>25432</v>
      </c>
      <c r="D19" s="280">
        <f t="shared" si="5"/>
        <v>3654578.3999999994</v>
      </c>
      <c r="E19" s="279">
        <f t="shared" si="5"/>
        <v>24745</v>
      </c>
      <c r="F19" s="280">
        <f>SUM(F7:F18)</f>
        <v>3555856.5</v>
      </c>
      <c r="G19" s="279">
        <f>SUM(G7:G18)</f>
        <v>31157</v>
      </c>
      <c r="H19" s="280">
        <f>SUM(H7:H18)</f>
        <v>1619957</v>
      </c>
      <c r="I19" s="279">
        <f>SUM(I7:I18)</f>
        <v>31917</v>
      </c>
      <c r="J19" s="280">
        <f>SUM(J7:J18)</f>
        <v>1673756.2</v>
      </c>
      <c r="K19" s="279">
        <f t="shared" si="5"/>
        <v>2260</v>
      </c>
      <c r="L19" s="279">
        <f>SUM(L7:L18)</f>
        <v>1945</v>
      </c>
      <c r="M19" s="280">
        <f>SUM(M7:M18)</f>
        <v>389914.15000000008</v>
      </c>
      <c r="N19" s="281">
        <f>SUM(N7:N18)</f>
        <v>14987.520000000002</v>
      </c>
      <c r="O19" s="280">
        <f>SUM(O7:O18)</f>
        <v>404901.67</v>
      </c>
    </row>
    <row r="20" spans="1:15" ht="21.75" customHeight="1">
      <c r="B20" s="282"/>
      <c r="C20" s="283"/>
      <c r="D20" s="284"/>
      <c r="E20" s="283"/>
      <c r="F20" s="284">
        <f>ROUND(F19/1000,1)</f>
        <v>3555.9</v>
      </c>
      <c r="G20" s="283"/>
      <c r="H20" s="284"/>
      <c r="I20" s="283"/>
      <c r="J20" s="284">
        <f>ROUND(J19/1000,1)</f>
        <v>1673.8</v>
      </c>
      <c r="K20" s="283"/>
      <c r="L20" s="283"/>
      <c r="M20" s="284">
        <f>ROUND(M19/1000,1)</f>
        <v>389.9</v>
      </c>
      <c r="N20" s="284">
        <f t="shared" ref="N20:O20" si="6">ROUND(N19/1000,1)</f>
        <v>15</v>
      </c>
      <c r="O20" s="284">
        <f t="shared" si="6"/>
        <v>404.9</v>
      </c>
    </row>
    <row r="21" spans="1:15" ht="33.75" customHeight="1" thickBot="1">
      <c r="B21" s="502" t="s">
        <v>236</v>
      </c>
      <c r="C21" s="502"/>
      <c r="D21" s="502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3555.9</v>
      </c>
      <c r="G27" s="319" t="s">
        <v>237</v>
      </c>
      <c r="H27" s="317" t="s">
        <v>237</v>
      </c>
      <c r="I27" s="317" t="s">
        <v>237</v>
      </c>
      <c r="J27" s="318">
        <f>J20-J26</f>
        <v>1673.8</v>
      </c>
      <c r="K27" s="319" t="s">
        <v>237</v>
      </c>
      <c r="L27" s="317" t="s">
        <v>237</v>
      </c>
      <c r="M27" s="320">
        <f>M20-M26</f>
        <v>389.9</v>
      </c>
      <c r="N27" s="315" t="s">
        <v>237</v>
      </c>
      <c r="O27" s="318">
        <f>+O20-M26</f>
        <v>404.9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8" t="s">
        <v>2</v>
      </c>
      <c r="D30" s="498"/>
      <c r="E30" s="259"/>
      <c r="F30" s="259"/>
      <c r="G30" s="503"/>
      <c r="H30" s="503"/>
      <c r="I30" s="325"/>
      <c r="J30" s="500" t="s">
        <v>329</v>
      </c>
      <c r="K30" s="500"/>
      <c r="M30" s="286"/>
    </row>
    <row r="31" spans="1:15" s="258" customFormat="1">
      <c r="C31" s="326"/>
      <c r="D31" s="326"/>
      <c r="E31" s="327"/>
      <c r="F31" s="327"/>
      <c r="G31" s="501" t="s">
        <v>90</v>
      </c>
      <c r="H31" s="501"/>
      <c r="I31" s="328"/>
      <c r="J31" s="501" t="s">
        <v>108</v>
      </c>
      <c r="K31" s="501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0"/>
      <c r="H32" s="500"/>
      <c r="I32" s="330"/>
      <c r="J32" s="500" t="s">
        <v>330</v>
      </c>
      <c r="K32" s="500"/>
    </row>
    <row r="33" spans="3:13" s="258" customFormat="1">
      <c r="C33" s="285"/>
      <c r="D33" s="285"/>
      <c r="G33" s="501" t="s">
        <v>90</v>
      </c>
      <c r="H33" s="501"/>
      <c r="I33" s="328"/>
      <c r="J33" s="501" t="s">
        <v>108</v>
      </c>
      <c r="K33" s="501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7" t="s">
        <v>205</v>
      </c>
      <c r="J36" s="497"/>
      <c r="K36" s="334"/>
      <c r="L36" s="497" t="s">
        <v>240</v>
      </c>
      <c r="M36" s="497"/>
    </row>
    <row r="37" spans="3:13">
      <c r="C37" s="332"/>
      <c r="D37" s="332"/>
      <c r="E37" s="497" t="s">
        <v>204</v>
      </c>
      <c r="F37" s="497"/>
      <c r="I37" s="497"/>
      <c r="J37" s="497"/>
      <c r="K37" s="334"/>
      <c r="L37" s="497"/>
      <c r="M37" s="497"/>
    </row>
    <row r="38" spans="3:13">
      <c r="C38" s="332"/>
      <c r="D38" s="332"/>
      <c r="E38" s="497"/>
      <c r="F38" s="497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0" t="s">
        <v>66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8" s="13" customFormat="1" ht="20.25">
      <c r="A2" s="475" t="str">
        <f>+'Ekamut-caxs'!A13</f>
        <v xml:space="preserve">«Երևանի հ․117 մսուր-մանկապարտեզ»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</row>
    <row r="3" spans="1:18" ht="17.25">
      <c r="A3" s="488" t="s">
        <v>252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193"/>
      <c r="Q3" s="193"/>
      <c r="R3" s="193"/>
    </row>
    <row r="4" spans="1:18" ht="16.5">
      <c r="O4" s="207" t="s">
        <v>0</v>
      </c>
    </row>
    <row r="5" spans="1:18" ht="13.5" customHeight="1">
      <c r="A5" s="512" t="s">
        <v>141</v>
      </c>
      <c r="B5" s="512" t="s">
        <v>67</v>
      </c>
      <c r="C5" s="375"/>
      <c r="D5" s="375"/>
      <c r="E5" s="513" t="s">
        <v>278</v>
      </c>
      <c r="F5" s="514"/>
      <c r="G5" s="514"/>
      <c r="H5" s="514"/>
      <c r="I5" s="514"/>
      <c r="J5" s="514"/>
      <c r="K5" s="514"/>
      <c r="L5" s="514"/>
      <c r="M5" s="514"/>
      <c r="N5" s="515"/>
      <c r="O5" s="511" t="s">
        <v>142</v>
      </c>
    </row>
    <row r="6" spans="1:18" ht="106.5" customHeight="1">
      <c r="A6" s="512"/>
      <c r="B6" s="512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1"/>
    </row>
    <row r="7" spans="1:18" ht="27.75" customHeight="1">
      <c r="A7" s="154">
        <v>1</v>
      </c>
      <c r="B7" s="185" t="s">
        <v>189</v>
      </c>
      <c r="C7" s="468">
        <v>39912.400000000001</v>
      </c>
      <c r="D7" s="186">
        <v>4803.1000000000004</v>
      </c>
      <c r="E7" s="186">
        <v>9580</v>
      </c>
      <c r="F7" s="186">
        <v>956.8</v>
      </c>
      <c r="G7" s="186">
        <f>IF(F7&gt;0,C15, 0)</f>
        <v>124</v>
      </c>
      <c r="H7" s="186">
        <v>124</v>
      </c>
      <c r="I7" s="249">
        <v>819.1</v>
      </c>
      <c r="J7" s="186"/>
      <c r="K7" s="249">
        <v>560</v>
      </c>
      <c r="L7" s="186"/>
      <c r="M7" s="186">
        <v>4214.6207999999997</v>
      </c>
      <c r="N7" s="186">
        <v>200</v>
      </c>
      <c r="O7" s="187">
        <f>ROUND(SUM(C7:N7),1)</f>
        <v>61294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61294</v>
      </c>
    </row>
    <row r="10" spans="1:18" s="156" customFormat="1" ht="18.75" customHeight="1">
      <c r="B10" s="257">
        <v>4790</v>
      </c>
      <c r="C10" s="157">
        <f>+B10*2</f>
        <v>9580</v>
      </c>
      <c r="D10" s="158"/>
      <c r="E10" s="158"/>
      <c r="F10" s="159"/>
      <c r="G10" s="159"/>
      <c r="H10" s="159"/>
      <c r="I10" s="256">
        <v>6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8"/>
      <c r="M11" s="518"/>
      <c r="N11" s="518"/>
      <c r="O11" s="167"/>
    </row>
    <row r="12" spans="1:18" s="156" customFormat="1" ht="69" customHeight="1">
      <c r="B12" s="508" t="s">
        <v>197</v>
      </c>
      <c r="C12" s="509"/>
      <c r="D12" s="166"/>
      <c r="E12" s="166"/>
      <c r="H12" s="126"/>
      <c r="I12" s="126"/>
      <c r="J12" s="508" t="s">
        <v>198</v>
      </c>
      <c r="K12" s="509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6"/>
      <c r="F17" s="506"/>
      <c r="G17" s="227"/>
      <c r="H17" s="227"/>
      <c r="I17" s="516" t="str">
        <f>+'Ekamut-caxs'!D78</f>
        <v>Ս. Վարդանյան</v>
      </c>
      <c r="J17" s="516"/>
      <c r="K17" s="516"/>
      <c r="L17" s="176"/>
      <c r="M17" s="176"/>
    </row>
    <row r="18" spans="2:13" s="177" customFormat="1" ht="17.25" customHeight="1">
      <c r="B18" s="228"/>
      <c r="C18" s="229"/>
      <c r="D18" s="229"/>
      <c r="E18" s="507" t="s">
        <v>90</v>
      </c>
      <c r="F18" s="507"/>
      <c r="G18" s="230"/>
      <c r="H18" s="231"/>
      <c r="I18" s="517" t="s">
        <v>91</v>
      </c>
      <c r="J18" s="517"/>
      <c r="K18" s="517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6"/>
      <c r="F19" s="506"/>
      <c r="G19" s="233"/>
      <c r="H19" s="233"/>
      <c r="I19" s="516" t="str">
        <f>+'Ekamut-caxs'!D80</f>
        <v>Ա.Հովհաննիսյան</v>
      </c>
      <c r="J19" s="516"/>
      <c r="K19" s="516"/>
      <c r="L19" s="176"/>
      <c r="M19" s="176"/>
    </row>
    <row r="20" spans="2:13" s="177" customFormat="1" ht="18.75" customHeight="1">
      <c r="B20" s="229"/>
      <c r="C20" s="229"/>
      <c r="D20" s="229"/>
      <c r="E20" s="507" t="s">
        <v>90</v>
      </c>
      <c r="F20" s="507"/>
      <c r="G20" s="230"/>
      <c r="H20" s="231"/>
      <c r="I20" s="517" t="s">
        <v>91</v>
      </c>
      <c r="J20" s="517"/>
      <c r="K20" s="517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I24" sqref="I24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1" t="s">
        <v>66</v>
      </c>
      <c r="B1" s="521"/>
      <c r="C1" s="521"/>
      <c r="D1" s="521"/>
    </row>
    <row r="2" spans="1:4" ht="24.75" customHeight="1">
      <c r="A2" s="522" t="str">
        <f>+'Ekamut-caxs'!A13:D13</f>
        <v xml:space="preserve">«Երևանի հ․117 մսուր-մանկապարտեզ» ՀՈԱԿ-ի </v>
      </c>
      <c r="B2" s="522"/>
      <c r="C2" s="522"/>
      <c r="D2" s="522"/>
    </row>
    <row r="3" spans="1:4" ht="39.75" customHeight="1">
      <c r="A3" s="522" t="s">
        <v>276</v>
      </c>
      <c r="B3" s="522"/>
      <c r="C3" s="522"/>
      <c r="D3" s="522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124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2</v>
      </c>
      <c r="D13" s="339">
        <f>SUM(D14:D18)</f>
        <v>59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>
        <v>1</v>
      </c>
      <c r="D15" s="341">
        <v>29</v>
      </c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1</v>
      </c>
      <c r="D19" s="339">
        <f>SUM(D20:D24)</f>
        <v>30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/>
      <c r="D21" s="341"/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2</v>
      </c>
      <c r="D25" s="339">
        <f>SUM(D26:D30)</f>
        <v>44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23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21</v>
      </c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6</v>
      </c>
      <c r="D31" s="339">
        <f>D7+D13+D19+D25</f>
        <v>153</v>
      </c>
    </row>
    <row r="34" spans="2:4" ht="17.25">
      <c r="B34" s="434" t="s">
        <v>2</v>
      </c>
      <c r="C34" s="519" t="str">
        <f>+'Ekamut-caxs'!D78</f>
        <v>Ս. Վարդանյան</v>
      </c>
      <c r="D34" s="519"/>
    </row>
    <row r="35" spans="2:4" ht="15.75" customHeight="1">
      <c r="B35" s="435" t="s">
        <v>4</v>
      </c>
      <c r="C35" s="520" t="s">
        <v>5</v>
      </c>
      <c r="D35" s="520"/>
    </row>
    <row r="36" spans="2:4" ht="27" customHeight="1">
      <c r="B36" s="31" t="s">
        <v>6</v>
      </c>
      <c r="C36" s="519" t="str">
        <f>+'Ekamut-caxs'!D80</f>
        <v>Ա.Հովհաննիսյան</v>
      </c>
      <c r="D36" s="519"/>
    </row>
    <row r="37" spans="2:4">
      <c r="C37" s="520" t="s">
        <v>5</v>
      </c>
      <c r="D37" s="520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I24" sqref="I24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5" t="s">
        <v>66</v>
      </c>
      <c r="B1" s="485"/>
      <c r="C1" s="485"/>
      <c r="D1" s="485"/>
      <c r="E1" s="485"/>
    </row>
    <row r="2" spans="1:13" ht="23.25" customHeight="1">
      <c r="A2" s="488" t="str">
        <f>+'Ekamut-caxs'!A13</f>
        <v xml:space="preserve">«Երևանի հ․117 մսուր-մանկապարտեզ» ՀՈԱԿ-ի </v>
      </c>
      <c r="B2" s="488"/>
      <c r="C2" s="488"/>
      <c r="D2" s="488"/>
      <c r="E2" s="488"/>
    </row>
    <row r="3" spans="1:13" ht="28.5" customHeight="1">
      <c r="A3" s="488" t="s">
        <v>273</v>
      </c>
      <c r="B3" s="488"/>
      <c r="C3" s="488"/>
      <c r="D3" s="488"/>
      <c r="E3" s="488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60525.2</v>
      </c>
      <c r="D8" s="130">
        <v>486</v>
      </c>
      <c r="E8" s="130">
        <v>9461.6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7423.9</v>
      </c>
      <c r="D9" s="130">
        <v>116</v>
      </c>
      <c r="E9" s="130">
        <v>1264.5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182</v>
      </c>
      <c r="D10" s="451">
        <v>116</v>
      </c>
      <c r="E10" s="452">
        <f>+M10</f>
        <v>1606.5</v>
      </c>
      <c r="F10" s="357">
        <v>11</v>
      </c>
      <c r="G10" s="358">
        <v>153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1606.5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182</v>
      </c>
      <c r="D11" s="451">
        <v>116</v>
      </c>
      <c r="E11" s="452">
        <f>+M11</f>
        <v>1606.5</v>
      </c>
      <c r="F11" s="357">
        <v>12</v>
      </c>
      <c r="G11" s="363">
        <v>153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1606.5</v>
      </c>
    </row>
    <row r="12" spans="1:13" s="83" customFormat="1" ht="31.5" customHeight="1">
      <c r="A12" s="121"/>
      <c r="B12" s="366" t="s">
        <v>268</v>
      </c>
      <c r="C12" s="367">
        <f>ROUND(SUM(C8:C11),1)</f>
        <v>67949.100000000006</v>
      </c>
      <c r="D12" s="367">
        <f>ROUND(SUM(D8:D11),1)</f>
        <v>834</v>
      </c>
      <c r="E12" s="367">
        <f>ROUND(SUM(E8:E11),1)</f>
        <v>13939.1</v>
      </c>
    </row>
    <row r="14" spans="1:13" ht="51" customHeight="1">
      <c r="B14" s="525" t="s">
        <v>269</v>
      </c>
      <c r="C14" s="525"/>
      <c r="D14" s="525"/>
      <c r="E14" s="525"/>
    </row>
    <row r="19" spans="2:5" ht="20.25" customHeight="1">
      <c r="B19" s="76" t="s">
        <v>2</v>
      </c>
      <c r="C19" s="76"/>
      <c r="D19" s="523" t="str">
        <f>+'Ekamut-caxs'!D78</f>
        <v>Ս. Վարդանյան</v>
      </c>
      <c r="E19" s="523"/>
    </row>
    <row r="20" spans="2:5" ht="18.75" customHeight="1">
      <c r="B20" s="76" t="s">
        <v>4</v>
      </c>
      <c r="D20" s="524" t="s">
        <v>5</v>
      </c>
      <c r="E20" s="524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3" t="str">
        <f>+'Ekamut-caxs'!D80</f>
        <v>Ա.Հովհաննիսյան</v>
      </c>
      <c r="E22" s="523"/>
    </row>
    <row r="23" spans="2:5" ht="23.25" customHeight="1">
      <c r="D23" s="524" t="s">
        <v>5</v>
      </c>
      <c r="E23" s="524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topLeftCell="A7" workbookViewId="0">
      <selection activeCell="I24" sqref="I24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8" t="s">
        <v>66</v>
      </c>
      <c r="B1" s="528"/>
      <c r="C1" s="528"/>
      <c r="D1" s="528"/>
      <c r="E1" s="528"/>
      <c r="F1" s="528"/>
    </row>
    <row r="2" spans="1:8" ht="23.25" customHeight="1">
      <c r="A2" s="486" t="str">
        <f>+'Ekamut-caxs'!A13</f>
        <v xml:space="preserve">«Երևանի հ․117 մսուր-մանկապարտեզ» ՀՈԱԿ-ի </v>
      </c>
      <c r="B2" s="486"/>
      <c r="C2" s="486"/>
      <c r="D2" s="486"/>
      <c r="E2" s="486"/>
      <c r="F2" s="486"/>
    </row>
    <row r="3" spans="1:8" ht="40.5" customHeight="1">
      <c r="A3" s="486" t="s">
        <v>314</v>
      </c>
      <c r="B3" s="486"/>
      <c r="C3" s="486"/>
      <c r="D3" s="486"/>
      <c r="E3" s="486"/>
      <c r="F3" s="486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/>
      <c r="D14" s="130"/>
      <c r="E14" s="450">
        <f>IF(IF((C17+C18)-SUM(E8:E13)&gt;0,(C17+C18)-SUM(E8:E13),0)&lt;=161.2*2*9,IF((C17+C18)-SUM(E8:E13)&gt;0,(C17+C18)-SUM(E8:E13),0), 161.2*2*9)</f>
        <v>0</v>
      </c>
      <c r="F14" s="130"/>
      <c r="G14" s="465"/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0</v>
      </c>
      <c r="F15" s="443">
        <f t="shared" si="2"/>
        <v>0</v>
      </c>
      <c r="G15" s="27">
        <f>+C17+C18-E15</f>
        <v>0</v>
      </c>
    </row>
    <row r="17" spans="2:6" ht="28.5">
      <c r="B17" s="444" t="s">
        <v>315</v>
      </c>
      <c r="C17" s="445"/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26" t="str">
        <f>+'Ekamut-caxs'!D78</f>
        <v>Ս. Վարդանյան</v>
      </c>
      <c r="E21" s="526"/>
      <c r="F21" s="526"/>
    </row>
    <row r="22" spans="2:6" ht="18.75" customHeight="1">
      <c r="B22" s="13" t="s">
        <v>4</v>
      </c>
      <c r="D22" s="527" t="s">
        <v>5</v>
      </c>
      <c r="E22" s="527"/>
      <c r="F22" s="527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6" t="str">
        <f>+'Ekamut-caxs'!D80</f>
        <v>Ա.Հովհաննիսյան</v>
      </c>
      <c r="E24" s="526"/>
      <c r="F24" s="526"/>
    </row>
    <row r="25" spans="2:6" ht="23.25" customHeight="1">
      <c r="D25" s="527" t="s">
        <v>5</v>
      </c>
      <c r="E25" s="527"/>
      <c r="F25" s="527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https://mul2.yerevan.am/tasks/1972414/oneclick?token=c9541668d2c7b8ac1b9434424d9e9e84</cp:keywords>
  <cp:lastModifiedBy>Lusine Petrosyan</cp:lastModifiedBy>
  <cp:lastPrinted>2024-11-12T08:14:33Z</cp:lastPrinted>
  <dcterms:created xsi:type="dcterms:W3CDTF">1996-10-14T23:33:28Z</dcterms:created>
  <dcterms:modified xsi:type="dcterms:W3CDTF">2024-12-29T19:24:07Z</dcterms:modified>
</cp:coreProperties>
</file>