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6556CC7-D423-4A32-8D3F-7A890F0B654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78" i="7"/>
  <c r="A74" i="7"/>
  <c r="A73" i="7"/>
  <c r="A70" i="7"/>
  <c r="L17" i="20"/>
  <c r="I17" i="20"/>
  <c r="E17" i="20"/>
  <c r="C6" i="9" l="1"/>
  <c r="D22" i="10"/>
  <c r="E22" i="10" s="1"/>
  <c r="B22" i="10"/>
  <c r="D63" i="9"/>
  <c r="B61" i="7" l="1"/>
  <c r="C7" i="10" l="1"/>
  <c r="J53" i="19" l="1"/>
  <c r="A14" i="7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3" i="7"/>
  <c r="C89" i="7"/>
  <c r="C82" i="7"/>
  <c r="C81" i="7" l="1"/>
  <c r="L42" i="19"/>
  <c r="C11" i="9"/>
  <c r="A26" i="9"/>
  <c r="A27" i="9" s="1"/>
  <c r="A29" i="10"/>
  <c r="A30" i="10" s="1"/>
  <c r="A27" i="10"/>
  <c r="A28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I19" i="20"/>
  <c r="E18" i="20"/>
  <c r="F18" i="20" s="1"/>
  <c r="F17" i="20"/>
  <c r="C10" i="11"/>
  <c r="B16" i="9" l="1"/>
  <c r="A2" i="20" l="1"/>
  <c r="F53" i="19"/>
  <c r="F55" i="19"/>
  <c r="J55" i="19" s="1"/>
  <c r="F52" i="19"/>
  <c r="J52" i="19" s="1"/>
  <c r="J51" i="19"/>
  <c r="C74" i="7"/>
  <c r="C73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6" i="7" s="1"/>
  <c r="E46" i="7" s="1"/>
  <c r="O10" i="20"/>
  <c r="O19" i="20" s="1"/>
  <c r="O20" i="20" s="1"/>
  <c r="O27" i="20" s="1"/>
  <c r="N19" i="20"/>
  <c r="N20" i="20" s="1"/>
  <c r="D24" i="19" s="1"/>
  <c r="D14" i="9" s="1"/>
  <c r="E14" i="9" s="1"/>
  <c r="D43" i="19" l="1"/>
  <c r="F43" i="19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29" i="7"/>
  <c r="A11" i="9"/>
  <c r="A24" i="19"/>
  <c r="A25" i="19" s="1"/>
  <c r="E11" i="9"/>
  <c r="C22" i="7"/>
  <c r="E8" i="9"/>
  <c r="A19" i="19"/>
  <c r="A20" i="19" s="1"/>
  <c r="A19" i="10" l="1"/>
  <c r="A20" i="10" s="1"/>
  <c r="A21" i="10" s="1"/>
  <c r="A23" i="10" s="1"/>
  <c r="A13" i="10"/>
  <c r="A15" i="10" s="1"/>
  <c r="A90" i="7"/>
  <c r="A91" i="7" s="1"/>
  <c r="A92" i="7" s="1"/>
  <c r="A83" i="7"/>
  <c r="A84" i="7" s="1"/>
  <c r="A85" i="7" s="1"/>
  <c r="A86" i="7" s="1"/>
  <c r="A87" i="7" s="1"/>
  <c r="A88" i="7" s="1"/>
  <c r="A41" i="7"/>
  <c r="A42" i="7" s="1"/>
  <c r="A38" i="19"/>
  <c r="A39" i="19" s="1"/>
  <c r="C78" i="7" l="1"/>
  <c r="C75" i="7" s="1"/>
  <c r="C21" i="7" l="1"/>
  <c r="A31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47" i="10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69" i="7"/>
  <c r="B55" i="10" s="1"/>
  <c r="B70" i="7"/>
  <c r="B56" i="10" s="1"/>
  <c r="B71" i="7"/>
  <c r="B57" i="10" s="1"/>
  <c r="B72" i="7"/>
  <c r="B58" i="10" s="1"/>
  <c r="B73" i="7"/>
  <c r="B59" i="10" s="1"/>
  <c r="B74" i="7"/>
  <c r="B60" i="10" s="1"/>
  <c r="B53" i="7"/>
  <c r="B39" i="10" s="1"/>
  <c r="B51" i="7"/>
  <c r="B37" i="10" s="1"/>
  <c r="B52" i="7"/>
  <c r="B38" i="10" s="1"/>
  <c r="B50" i="7"/>
  <c r="B36" i="10" s="1"/>
  <c r="B44" i="7"/>
  <c r="B30" i="10" s="1"/>
  <c r="B45" i="7"/>
  <c r="B31" i="10" s="1"/>
  <c r="B46" i="7"/>
  <c r="B32" i="10" s="1"/>
  <c r="B47" i="7"/>
  <c r="B33" i="10" s="1"/>
  <c r="B48" i="7"/>
  <c r="B34" i="10" s="1"/>
  <c r="B49" i="7"/>
  <c r="B35" i="10" s="1"/>
  <c r="B43" i="7"/>
  <c r="B29" i="10" s="1"/>
  <c r="B42" i="7"/>
  <c r="B41" i="7"/>
  <c r="B27" i="10" s="1"/>
  <c r="B40" i="7"/>
  <c r="B26" i="10" s="1"/>
  <c r="A43" i="7"/>
  <c r="A30" i="7"/>
  <c r="A31" i="7" s="1"/>
  <c r="C37" i="7"/>
  <c r="B37" i="7"/>
  <c r="B23" i="10" s="1"/>
  <c r="B36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1" i="9" l="1"/>
  <c r="A22" i="9" s="1"/>
  <c r="A23" i="9" s="1"/>
  <c r="A18" i="9"/>
  <c r="A28" i="19"/>
  <c r="A32" i="7"/>
  <c r="A33" i="7" s="1"/>
  <c r="A36" i="7" s="1"/>
  <c r="A37" i="7" s="1"/>
  <c r="A38" i="9"/>
  <c r="A35" i="9"/>
  <c r="A36" i="9" s="1"/>
  <c r="A37" i="9" s="1"/>
  <c r="A32" i="10"/>
  <c r="A33" i="10" s="1"/>
  <c r="A34" i="10" s="1"/>
  <c r="A35" i="10" s="1"/>
  <c r="A36" i="10" s="1"/>
  <c r="A37" i="10" s="1"/>
  <c r="A38" i="10" s="1"/>
  <c r="A44" i="7"/>
  <c r="A45" i="7" s="1"/>
  <c r="A46" i="7" s="1"/>
  <c r="A47" i="7" s="1"/>
  <c r="A48" i="7" s="1"/>
  <c r="A41" i="19"/>
  <c r="A42" i="19" s="1"/>
  <c r="A43" i="19" s="1"/>
  <c r="A44" i="19" s="1"/>
  <c r="A45" i="19" s="1"/>
  <c r="A46" i="19" s="1"/>
  <c r="A49" i="7" l="1"/>
  <c r="A50" i="7" s="1"/>
  <c r="A51" i="7" s="1"/>
  <c r="A52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39" i="10"/>
  <c r="A53" i="7"/>
  <c r="A50" i="19"/>
  <c r="A47" i="19"/>
  <c r="A48" i="19" s="1"/>
  <c r="A49" i="19" s="1"/>
  <c r="C29" i="7"/>
  <c r="A62" i="9" l="1"/>
  <c r="A63" i="9" s="1"/>
  <c r="A40" i="10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4" i="7"/>
  <c r="A55" i="7" s="1"/>
  <c r="A56" i="7" s="1"/>
  <c r="A57" i="7" s="1"/>
  <c r="A58" i="7" s="1"/>
  <c r="A59" i="7" s="1"/>
  <c r="A60" i="7" s="1"/>
  <c r="A61" i="7" s="1"/>
  <c r="A62" i="7" s="1"/>
  <c r="A63" i="7" s="1"/>
  <c r="A65" i="7" s="1"/>
  <c r="A66" i="7" s="1"/>
  <c r="A67" i="7" s="1"/>
  <c r="A68" i="7" s="1"/>
  <c r="A69" i="7" s="1"/>
  <c r="A71" i="7" s="1"/>
  <c r="A72" i="7" s="1"/>
  <c r="B28" i="10"/>
  <c r="A75" i="7" l="1"/>
  <c r="A57" i="10"/>
  <c r="A58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9" i="7" l="1"/>
  <c r="A80" i="7" s="1"/>
  <c r="A76" i="7"/>
  <c r="A77" i="7" s="1"/>
  <c r="A65" i="10"/>
  <c r="A66" i="10" s="1"/>
  <c r="A69" i="19"/>
  <c r="C28" i="7" l="1"/>
  <c r="D15" i="10" l="1"/>
  <c r="C25" i="7"/>
  <c r="A73" i="19"/>
  <c r="A74" i="19"/>
  <c r="A75" i="19" s="1"/>
  <c r="F5" i="10"/>
  <c r="C69" i="7"/>
  <c r="E15" i="10" l="1"/>
  <c r="D12" i="10"/>
  <c r="I19" i="11"/>
  <c r="I17" i="11"/>
  <c r="D66" i="18"/>
  <c r="D64" i="18"/>
  <c r="D86" i="10"/>
  <c r="D84" i="10"/>
  <c r="B81" i="10"/>
  <c r="B80" i="10"/>
  <c r="D68" i="9"/>
  <c r="D66" i="9"/>
  <c r="E12" i="10" l="1"/>
  <c r="D54" i="18"/>
  <c r="D59" i="18" s="1"/>
  <c r="F59" i="18" s="1"/>
  <c r="A2" i="15"/>
  <c r="A2" i="18"/>
  <c r="A2" i="10"/>
  <c r="A2" i="9"/>
  <c r="C79" i="7" l="1"/>
  <c r="D46" i="19"/>
  <c r="E79" i="7" l="1"/>
  <c r="C48" i="7"/>
  <c r="C47" i="7"/>
  <c r="C30" i="7" l="1"/>
  <c r="A2" i="11"/>
  <c r="D17" i="10" l="1"/>
  <c r="O8" i="11"/>
  <c r="O9" i="11" s="1"/>
  <c r="D37" i="19" l="1"/>
  <c r="F54" i="18"/>
  <c r="C40" i="7" l="1"/>
  <c r="D59" i="9" l="1"/>
  <c r="D58" i="9"/>
  <c r="D57" i="9"/>
  <c r="C36" i="7"/>
  <c r="C32" i="7"/>
  <c r="C31" i="7"/>
  <c r="C64" i="7"/>
  <c r="C67" i="7"/>
  <c r="C68" i="7"/>
  <c r="C70" i="7"/>
  <c r="C71" i="7"/>
  <c r="C72" i="7"/>
  <c r="C20" i="7" l="1"/>
  <c r="D60" i="10"/>
  <c r="D53" i="10"/>
  <c r="D59" i="10"/>
  <c r="D23" i="9" l="1"/>
  <c r="E23" i="9" s="1"/>
  <c r="C66" i="7"/>
  <c r="C65" i="7"/>
  <c r="C62" i="7"/>
  <c r="C61" i="7"/>
  <c r="C60" i="7"/>
  <c r="C59" i="7"/>
  <c r="C58" i="7"/>
  <c r="C57" i="7"/>
  <c r="C56" i="7"/>
  <c r="C55" i="7"/>
  <c r="C53" i="7"/>
  <c r="C52" i="7"/>
  <c r="C51" i="7"/>
  <c r="C50" i="7"/>
  <c r="C49" i="7" l="1"/>
  <c r="C42" i="7"/>
  <c r="C54" i="7" l="1"/>
  <c r="D30" i="19" l="1"/>
  <c r="G54" i="18" l="1"/>
  <c r="D29" i="19"/>
  <c r="D34" i="19" s="1"/>
  <c r="C41" i="7"/>
  <c r="D60" i="9" l="1"/>
  <c r="D61" i="9"/>
  <c r="D62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E16" i="10" s="1"/>
  <c r="D18" i="10"/>
  <c r="D19" i="10"/>
  <c r="D20" i="10"/>
  <c r="D21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5" i="7" l="1"/>
  <c r="E45" i="7" s="1"/>
  <c r="D30" i="9"/>
  <c r="C63" i="7" l="1"/>
  <c r="D48" i="9"/>
  <c r="C44" i="7"/>
  <c r="E44" i="7" s="1"/>
  <c r="D31" i="10"/>
  <c r="D29" i="9"/>
  <c r="E60" i="10"/>
  <c r="E59" i="10"/>
  <c r="E62" i="10"/>
  <c r="D49" i="10" l="1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79" i="10" l="1"/>
  <c r="C24" i="10" s="1"/>
  <c r="E78" i="10"/>
  <c r="E72" i="10"/>
  <c r="E71" i="10"/>
  <c r="E27" i="10"/>
  <c r="E26" i="10"/>
  <c r="E23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2" i="10" l="1"/>
  <c r="E67" i="10"/>
  <c r="E77" i="10"/>
  <c r="E79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3" i="7" l="1"/>
  <c r="D76" i="19" l="1"/>
  <c r="F76" i="19" s="1"/>
  <c r="D28" i="9"/>
  <c r="E28" i="9" s="1"/>
  <c r="C39" i="7"/>
  <c r="C38" i="7" s="1"/>
  <c r="C96" i="7" s="1"/>
  <c r="D29" i="10"/>
  <c r="D24" i="9" l="1"/>
  <c r="E24" i="9" s="1"/>
  <c r="E29" i="10"/>
  <c r="D25" i="10"/>
  <c r="D64" i="9" l="1"/>
  <c r="E64" i="9" s="1"/>
  <c r="D24" i="10"/>
  <c r="E25" i="10"/>
  <c r="E24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<sst xmlns="http://schemas.openxmlformats.org/spreadsheetml/2006/main" count="614" uniqueCount="347">
  <si>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</si>
  <si>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</si>
  <si>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</si>
  <si>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</si>
  <si>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</si>
  <si>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</si>
  <si>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</si>
  <si>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</si>
  <si>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</si>
  <si>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</si>
  <si>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</si>
  <si>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</si>
  <si>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</si>
  <si>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</si>
  <si>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</si>
  <si>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</si>
  <si>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</si>
  <si>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</si>
  <si>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</si>
  <si>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</si>
  <si>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</si>
  <si>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</si>
  <si>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</si>
  <si>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</si>
  <si>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</si>
  <si>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</si>
  <si>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</si>
  <si>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</si>
  <si>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</si>
  <si>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</si>
  <si>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</si>
  <si>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</si>
  <si>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</si>
  <si>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</si>
  <si>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</si>
  <si>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</si>
  <si>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</si>
  <si>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</si>
  <si>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</si>
  <si>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</si>
  <si>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</si>
  <si>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</si>
  <si>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</si>
  <si>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</si>
  <si>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</si>
  <si>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</si>
  <si>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</si>
  <si>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</si>
  <si>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</si>
  <si>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</si>
  <si>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</si>
  <si>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</si>
  <si>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</si>
  <si>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</si>
  <si>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</si>
  <si>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</si>
  <si>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</si>
  <si>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</si>
  <si>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</si>
  <si>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</si>
  <si>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</si>
  <si>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</si>
  <si>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</si>
  <si>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</si>
  <si>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</si>
  <si>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</si>
  <si>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</si>
  <si>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</si>
  <si>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</si>
  <si>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</si>
  <si>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</si>
  <si>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</si>
  <si>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</si>
  <si>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</si>
  <si>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</si>
  <si>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</si>
  <si>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</si>
  <si>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</si>
  <si>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</si>
  <si>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</si>
  <si>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</si>
  <si>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</si>
  <si>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</si>
  <si>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</si>
  <si>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</si>
  <si>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</si>
  <si>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</si>
  <si>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</si>
  <si>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</si>
  <si>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</si>
  <si>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</si>
  <si>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</si>
  <si>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</si>
  <si>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</si>
  <si>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</si>
  <si>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</si>
  <si>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</si>
  <si>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</si>
  <si>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</si>
  <si>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</si>
  <si>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</si>
  <si>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</si>
  <si>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</si>
  <si>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</si>
  <si>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</si>
  <si>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</si>
  <si>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</si>
  <si>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</si>
  <si>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</si>
  <si>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</si>
  <si>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</si>
  <si>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</si>
  <si>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</si>
  <si>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</si>
  <si>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</si>
  <si>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</si>
  <si>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</si>
  <si>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</si>
  <si>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</si>
  <si>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</si>
  <si>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</si>
  <si>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</si>
  <si>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</si>
  <si>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</si>
  <si>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</si>
  <si>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</si>
  <si>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</si>
  <si>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</si>
  <si>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</si>
  <si>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</si>
  <si>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</si>
  <si>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</si>
  <si>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</si>
  <si>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</si>
  <si>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</si>
  <si>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</si>
  <si>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</si>
  <si>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</si>
  <si>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</si>
  <si>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</si>
  <si>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</si>
  <si>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</si>
  <si>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</si>
  <si>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</si>
  <si>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</si>
  <si>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</si>
  <si>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</si>
  <si>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</si>
  <si>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</si>
  <si>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</si>
  <si>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</si>
  <si>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</si>
  <si>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</si>
  <si>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</si>
  <si>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</si>
  <si>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</si>
  <si>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</si>
  <si>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</si>
  <si>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</si>
  <si>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</si>
  <si>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</si>
  <si>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</si>
  <si>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</si>
  <si>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</si>
  <si>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</si>
  <si>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</si>
  <si>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</si>
  <si>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</si>
  <si>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</si>
  <si>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</si>
  <si>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</si>
  <si>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</si>
  <si>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</si>
  <si>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</si>
  <si>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</si>
  <si>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</si>
  <si>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</si>
  <si>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</si>
  <si>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</si>
  <si>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</si>
  <si>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</si>
  <si>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</si>
  <si>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</si>
  <si>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</si>
  <si>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</si>
  <si>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</si>
  <si>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</si>
  <si>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</si>
  <si>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</si>
  <si>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</si>
  <si>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</si>
  <si>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</si>
  <si>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</si>
  <si>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</si>
  <si>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</si>
  <si>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</si>
  <si>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</si>
  <si>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</si>
  <si>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</si>
  <si>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</si>
  <si>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</si>
  <si>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</si>
  <si>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</si>
  <si>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</si>
  <si>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</si>
  <si>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</si>
  <si>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</si>
  <si>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</si>
  <si>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</si>
  <si>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</si>
  <si>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</si>
  <si>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</si>
  <si>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</si>
  <si>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</si>
  <si>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</si>
  <si>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</si>
  <si>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</si>
  <si>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</si>
  <si>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</si>
  <si>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</si>
  <si>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</si>
  <si>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</si>
  <si>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</si>
  <si>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</si>
  <si>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</si>
  <si>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</si>
  <si>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</si>
  <si>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</si>
  <si>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</si>
  <si>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</si>
  <si>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</si>
  <si>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</si>
  <si>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</si>
  <si>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</si>
  <si>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</si>
  <si>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</si>
  <si>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</si>
  <si>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</si>
  <si>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</si>
  <si>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</si>
  <si>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</si>
  <si>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</si>
  <si>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</si>
  <si>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</si>
  <si>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</si>
  <si>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</si>
  <si>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</si>
  <si>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</si>
  <si>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</si>
  <si>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</si>
  <si>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</si>
  <si>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</si>
  <si>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</si>
  <si>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</si>
  <si>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</si>
  <si>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</si>
  <si>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</si>
  <si>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</si>
  <si>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</si>
  <si>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</si>
  <si>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</si>
  <si>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</si>
  <si>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</si>
  <si>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</si>
  <si>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</si>
  <si>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</si>
  <si>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</si>
  <si>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</si>
  <si>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</si>
  <si>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</si>
  <si>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</si>
  <si>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</si>
  <si>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</si>
  <si>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</si>
  <si>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</si>
  <si>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</si>
  <si>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</si>
  <si>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</si>
  <si>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</si>
  <si>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</si>
  <si>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</si>
  <si>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</si>
  <si>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</si>
  <si>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</si>
  <si>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</si>
  <si>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</si>
  <si>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</si>
  <si>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</si>
  <si>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</si>
  <si>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</si>
  <si>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</si>
  <si>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</si>
  <si>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</si>
  <si>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</si>
  <si>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</si>
  <si>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</si>
  <si>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</si>
  <si>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</si>
  <si>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</si>
  <si>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</si>
  <si>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</si>
  <si>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</si>
  <si>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</si>
  <si>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</si>
  <si>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</si>
  <si>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</si>
  <si>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</si>
  <si>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</si>
  <si>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</si>
  <si>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</si>
  <si>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</si>
  <si>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</si>
  <si>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</si>
  <si>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</si>
  <si>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</si>
  <si>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</si>
  <si>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</si>
  <si>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</si>
  <si>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</si>
  <si>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</si>
  <si>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</si>
  <si>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</si>
  <si>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</si>
  <si>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</si>
  <si>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</si>
  <si>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</si>
  <si>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</si>
  <si>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հ․116 մսուր-մանկապարտեզ» ՀՈԱԿ-ի </t>
  </si>
  <si>
    <t>Աննա Դավթյան</t>
  </si>
  <si>
    <t>Գեղամ Հայրիյան</t>
  </si>
  <si>
    <t>2023թ․ դեկտեմբեր</t>
  </si>
  <si>
    <t>Ավել վճարված աշխատավարձի վերադարձից</t>
  </si>
  <si>
    <t xml:space="preserve">կրտսեր երկրորդ Ա  </t>
  </si>
  <si>
    <t>Արժեքների փչամումից կորուստների գծով</t>
  </si>
  <si>
    <t>Ավելացումը պայմանավորված է բոլոր բաղադրիչները ներառող ամբողջական վերապատրաստման ծառայության գումարով՝ մեկ անձի համար  24000 ՀՀ դրամ։ Նախատեսվում է երկու անձի վերապատրաստում</t>
  </si>
  <si>
    <t>Ավելացումը պայմանավորված է ձեռք բերվող գույքի մաշվածքով</t>
  </si>
  <si>
    <t>Ավելացումը պայմանավորված է երկարօրյա խումբ հաճախող երեխաների թվի ավելացմամբ</t>
  </si>
  <si>
    <t>Նախատեսվում է կազմակերպության աշխատակիցներին հատկացնել պարգևավճար ընդհանուր 1950000 (մեկ միլիոն ինը հարյուր հիսուն հազար) ՀՀ դրամ գումարի չափով</t>
  </si>
  <si>
    <t>Ավելացումը պայմանավորված է 2024թ․ սեպտեմբերի 01-ին աղբահանության տվյալների շտեմարանում կատարված փոփոխությամբ, որի արդյունքում առաջացել է աղբահանության գումարի վերահաշվարկի անհրաժեշտություն։</t>
  </si>
  <si>
    <t>Ավելացումը պայմանավորված 2024թ․ ընթացքում կատարված և սպասվող գնումների գործընթացների քանակով</t>
  </si>
  <si>
    <t>Ավելացումը պայմանավորված է 2024թ․ կազմակերպությանը տրամադրված հաստիքների համալրման համար azdarar.am կայքով հայտարարությունների հրապարակմամբ</t>
  </si>
  <si>
    <t>Ավելացումը պայմանավորված է 2024թ․ ընթացքում սննդամթերքի՝ պանրի, սննդի տեսչության կողմից լաբորատոր ուսումնասիրությունների արդյունքում սահմանված նորմաներին  անհամապատասխանությամբ</t>
  </si>
  <si>
    <t>Ավելացումը պայմանավորված է նախահաշիվի հավասարակշռմամբ</t>
  </si>
  <si>
    <t>Ավելացումը պայմանավորված է խմբերում անհրաժեշտ ջերմաստիճանի ապահովմամբ</t>
  </si>
  <si>
    <t>Ջրմուղ-կոյուղու գծով ծախսի ավելացումը պայմանավորված է 2024թ․ ընթացքում կազմակերպության փաստացի ծախսերով</t>
  </si>
  <si>
    <t>Ավելացումը պայմանավորված է կազմակերպության փաստացի ղեկավարումն իրականացնող անձի փոփոխությամբ, որի հետևանքով անհրաժեշտություն է առաջանում տալ իրական շահառուների վերաբերյալ հայտարարագիր, որի արժեքը 10000 (տաս հազար) ՀՀ դրամ է</t>
  </si>
  <si>
    <t>Ավելացումը պայմանավորված է ջրի ծախսով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</si>
</sst>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4" fontId="45" fillId="0" borderId="10" xfId="46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 applyProtection="1">
      <alignment horizontal="center" vertical="center" wrapText="1"/>
      <protection locked="0"/>
    </xf>
    <xf numFmtId="4" fontId="41" fillId="0" borderId="10" xfId="62" applyNumberFormat="1" applyFont="1" applyBorder="1" applyAlignment="1">
      <alignment horizontal="center" vertical="center" wrapText="1"/>
    </xf>
    <xf numFmtId="166" fontId="32" fillId="25" borderId="0" xfId="0" applyNumberFormat="1" applyFont="1" applyFill="1" applyAlignment="1" applyProtection="1">
      <alignment horizontal="center" vertical="center"/>
      <protection locked="0"/>
    </xf>
    <xf numFmtId="166" fontId="63" fillId="25" borderId="0" xfId="0" applyNumberFormat="1" applyFont="1" applyFill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wrapText="1"/>
    </xf>
    <xf numFmtId="164" fontId="63" fillId="0" borderId="10" xfId="45" applyNumberFormat="1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4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0ACAAUABNAAAAAAAAAAAAAAAAAAAAAAAAAAAAAAAAAAAAAAAAAAAAAAAAAAAAAAAAAAAAAAAAAAAAAAAAAAAAAAAAAAAAAAAAAAAAAAAAAAAAAAAAAAAAAAAAAAAAAADoBwwAAAAdABcAG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0NDlaMCMGCSqGSIb3DQEJBDEWBBRFSB/VXd52w7C2dPC9GhyNUXBfVzArBgsqhkiG9w0BCRACDDEcMBowGDAWBBRE5xMFRVajmd/v2Zzf5CvSbEm8HjANBgkqhkiG9w0BAQEFAASCAQDRF8ycaJKXi7YG8qdesI/BY/ceYFH6A3v0Qu0S/wu5nKC0j4b1Aoovb+Lflv7jZfDw4RVb/wV08fAfo/vufZd8nAFa0LXTPkOriMm2aU55oeB9XgyoLgHADH6ofqFXGBqpq1mbGS5d9gRV4zshIHWbnHHW9innnF6qcF2YzfBUddG0VAVD/QS8CCi+WfseVUsE+25tXzkSg3o4RMOUzQ7pA9/IwANY9KCmC/KptHltZTn4GwCLDPXPaEIJlP/+Wl5bHnlKiR+6GDFEfS7jioWneZqndUvMP3ZMK0K6xLAmrEcRRmso7uIsvoy4NsMBv6YzyPm69ZeIVbpj1hWPMUV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0ACAAUABNAAAAAAAAAAAAAAAAAAAAAAAAAAAAAAAAAAAAAAAAAAAAAAAAAAAAAAAAAAAAAAAAAAAAAAAAAAAAAAAAAAAAAAAAAAAAAAAAAAAAAAAAAAAAAAAAAAAAAADoBwwAAAAdABcAG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0NTJaMCMGCSqGSIb3DQEJBDEWBBQ4pF0ncjbE+yQM0+f5+GHAlh/a6zArBgsqhkiG9w0BCRACDDEcMBowGDAWBBRE5xMFRVajmd/v2Zzf5CvSbEm8HjANBgkqhkiG9w0BAQEFAASCAQCD2savpaQZI//l03O75rSDDUOAcVSVuJS+/RsjCEEMwXXFpwfoXDEj4B2ToXuvTZm/2D7JVF2jWYyyy3n6RyAi5U/4ADiPOZvX/sJ5kilU4yOgvZrOxpaeaClw9KIYWMXzsBSGRPL8+kU6OkQQYsQ7IZfaxk4rjYkN2LFCW783S+LXjeLjV80NOhw7R1bUg6Fc1j9j+6C56Rh9C2qbSxWPxcX8vWsnsrRbHxDotiURb/88jHCMVZPih2BLajlOqxpfPZ7ZQiYyCo9Yy5HFSrR4PYpCB/LVqXEjZLmkNH2wkpc5LoOjZ4fM+JKIGnV1huXs4JVoXJBRWdLZtCQH3bD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4E914A83-BE85-34B2-AD84-A6747187AF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103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D6345630-E32B-53BA-D174-3239F9CB28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8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39"/>
      <c r="D1" s="449" t="s">
        <v>184</v>
      </c>
      <c r="E1" s="451">
        <v>217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219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87" t="s">
        <v>40</v>
      </c>
      <c r="B12" s="487"/>
      <c r="C12" s="487"/>
      <c r="D12" s="487"/>
      <c r="E12" s="487"/>
      <c r="F12" s="383"/>
    </row>
    <row r="13" spans="1:10" ht="20.45" customHeight="1">
      <c r="A13" s="488" t="s">
        <v>327</v>
      </c>
      <c r="B13" s="488"/>
      <c r="C13" s="488"/>
      <c r="D13" s="488"/>
      <c r="E13" s="488"/>
      <c r="F13" s="376" t="s">
        <v>195</v>
      </c>
    </row>
    <row r="14" spans="1:10" ht="18.75" customHeight="1">
      <c r="A14" s="489" t="s">
        <v>321</v>
      </c>
      <c r="B14" s="489"/>
      <c r="C14" s="489"/>
      <c r="D14" s="489"/>
      <c r="E14" s="489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134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237">
        <v>92062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1"/>
      <c r="D18" s="469">
        <f>+D19+D20</f>
        <v>48</v>
      </c>
      <c r="E18" s="241"/>
      <c r="F18" s="149"/>
    </row>
    <row r="19" spans="1:6" s="380" customFormat="1">
      <c r="A19" s="377">
        <f>+A18+0.1</f>
        <v>2.1</v>
      </c>
      <c r="B19" s="378" t="s">
        <v>220</v>
      </c>
      <c r="C19" s="378"/>
      <c r="D19" s="470">
        <v>48</v>
      </c>
      <c r="E19" s="379"/>
      <c r="F19" s="381"/>
    </row>
    <row r="20" spans="1:6" s="380" customFormat="1" hidden="1">
      <c r="A20" s="377">
        <f>+A19+0.1</f>
        <v>2.2000000000000002</v>
      </c>
      <c r="B20" s="378" t="s">
        <v>221</v>
      </c>
      <c r="C20" s="378"/>
      <c r="D20" s="470">
        <v>0</v>
      </c>
      <c r="E20" s="379"/>
      <c r="F20" s="381"/>
    </row>
    <row r="21" spans="1:6" ht="18.75" customHeight="1">
      <c r="A21" s="61">
        <f>+A18+1</f>
        <v>3</v>
      </c>
      <c r="B21" s="13" t="s">
        <v>222</v>
      </c>
      <c r="C21" s="401"/>
      <c r="D21" s="469">
        <f>+D22+D23</f>
        <v>6713.3</v>
      </c>
      <c r="E21" s="241"/>
      <c r="F21" s="149"/>
    </row>
    <row r="22" spans="1:6" s="380" customFormat="1" hidden="1">
      <c r="A22" s="377">
        <f>+A21+0.1</f>
        <v>3.1</v>
      </c>
      <c r="B22" s="378" t="s">
        <v>223</v>
      </c>
      <c r="C22" s="378"/>
      <c r="D22" s="470">
        <v>0</v>
      </c>
      <c r="E22" s="379"/>
      <c r="F22" s="381"/>
    </row>
    <row r="23" spans="1:6" s="380" customFormat="1">
      <c r="A23" s="377">
        <v>3.1</v>
      </c>
      <c r="B23" s="378" t="s">
        <v>224</v>
      </c>
      <c r="C23" s="378"/>
      <c r="D23" s="470">
        <v>6713.3</v>
      </c>
      <c r="E23" s="379"/>
      <c r="F23" s="381"/>
    </row>
    <row r="24" spans="1:6" ht="18.75" customHeight="1">
      <c r="A24" s="61">
        <f>+A21+1</f>
        <v>4</v>
      </c>
      <c r="B24" s="13" t="s">
        <v>225</v>
      </c>
      <c r="C24" s="401"/>
      <c r="D24" s="469">
        <f>+'Komunal '!N20</f>
        <v>21.8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237">
        <v>540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1"/>
      <c r="D26" s="469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1"/>
      <c r="D27" s="237">
        <v>0</v>
      </c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1"/>
      <c r="D28" s="237">
        <v>0</v>
      </c>
      <c r="E28" s="241"/>
      <c r="F28" s="149"/>
    </row>
    <row r="29" spans="1:6" ht="18.75" customHeight="1">
      <c r="A29" s="61">
        <v>6</v>
      </c>
      <c r="B29" s="13" t="s">
        <v>121</v>
      </c>
      <c r="C29" s="401"/>
      <c r="D29" s="469">
        <f>SUM(D30:D31)</f>
        <v>4581.6000000000004</v>
      </c>
      <c r="E29" s="241"/>
      <c r="F29" s="149"/>
    </row>
    <row r="30" spans="1:6" s="380" customFormat="1">
      <c r="A30" s="377">
        <f>+A29+0.1</f>
        <v>6.1</v>
      </c>
      <c r="B30" s="378" t="s">
        <v>70</v>
      </c>
      <c r="C30" s="378"/>
      <c r="D30" s="471">
        <f>+D73</f>
        <v>4581.6000000000004</v>
      </c>
      <c r="E30" s="379"/>
      <c r="F30" s="381"/>
    </row>
    <row r="31" spans="1:6" s="380" customFormat="1" hidden="1">
      <c r="A31" s="377">
        <f>+A30+0.1</f>
        <v>6.1999999999999993</v>
      </c>
      <c r="B31" s="378" t="s">
        <v>71</v>
      </c>
      <c r="C31" s="378"/>
      <c r="D31" s="468">
        <v>0</v>
      </c>
      <c r="E31" s="379"/>
      <c r="F31" s="381"/>
    </row>
    <row r="32" spans="1:6" ht="18.75" hidden="1" customHeight="1">
      <c r="A32" s="61">
        <f>+A29+1</f>
        <v>7</v>
      </c>
      <c r="B32" s="13" t="s">
        <v>9</v>
      </c>
      <c r="C32" s="401"/>
      <c r="D32" s="467">
        <v>0</v>
      </c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284</v>
      </c>
      <c r="C33" s="401"/>
      <c r="D33" s="237">
        <v>0</v>
      </c>
      <c r="E33" s="241"/>
      <c r="F33" s="149" t="s">
        <v>191</v>
      </c>
    </row>
    <row r="34" spans="1:14">
      <c r="A34" s="52"/>
      <c r="B34" s="84" t="s">
        <v>27</v>
      </c>
      <c r="C34" s="404"/>
      <c r="D34" s="408">
        <f>SUM(D17:D18,D21,D24:D29,D32:D33)</f>
        <v>103966.70000000001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135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69">
        <f>+Ashkhatavardz!O9</f>
        <v>67495.7</v>
      </c>
      <c r="E37" s="241"/>
      <c r="F37" s="149"/>
    </row>
    <row r="38" spans="1:14" s="380" customFormat="1">
      <c r="A38" s="377">
        <f>+A37+0.1</f>
        <v>1.1000000000000001</v>
      </c>
      <c r="B38" s="378" t="s">
        <v>116</v>
      </c>
      <c r="C38" s="378"/>
      <c r="D38" s="470">
        <v>363</v>
      </c>
      <c r="E38" s="379"/>
      <c r="F38" s="381"/>
    </row>
    <row r="39" spans="1:14" s="380" customFormat="1">
      <c r="A39" s="377">
        <f>+A38+0.1</f>
        <v>1.2000000000000002</v>
      </c>
      <c r="B39" s="378" t="s">
        <v>249</v>
      </c>
      <c r="C39" s="378"/>
      <c r="D39" s="470">
        <f>+Ashkhatavardz!M7</f>
        <v>4794.0672000000004</v>
      </c>
      <c r="E39" s="379"/>
      <c r="F39" s="381"/>
      <c r="G39" s="380" t="s">
        <v>216</v>
      </c>
    </row>
    <row r="40" spans="1:14" ht="18.75" customHeight="1">
      <c r="A40" s="61">
        <f>+A37+1</f>
        <v>2</v>
      </c>
      <c r="B40" s="13" t="s">
        <v>14</v>
      </c>
      <c r="C40" s="401"/>
      <c r="D40" s="469">
        <f>+'Snund ev finans. pastaci'!E12-'Dramakan hosqer'!C94</f>
        <v>19122.599999999999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14691.6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1"/>
      <c r="D41" s="469">
        <f>+'Komunal '!F27</f>
        <v>3906.8</v>
      </c>
      <c r="E41" s="241"/>
      <c r="F41" s="237">
        <f>+D41-'Komunal '!F27</f>
        <v>0</v>
      </c>
      <c r="L41" s="5">
        <f>+'Snund ev finans. pastaci'!E8+'Snund ev finans. pastaci'!E9</f>
        <v>14691.6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69">
        <f>+'Komunal '!J27</f>
        <v>2143.6999999999998</v>
      </c>
      <c r="E42" s="241"/>
      <c r="F42" s="237">
        <f>+D42-'Komunal '!J27</f>
        <v>0</v>
      </c>
      <c r="L42" s="84">
        <f>+L41+L40*0.8</f>
        <v>26444.880000000001</v>
      </c>
    </row>
    <row r="43" spans="1:14" ht="18.75" customHeight="1">
      <c r="A43" s="61">
        <f t="shared" si="1"/>
        <v>5</v>
      </c>
      <c r="B43" s="13" t="s">
        <v>15</v>
      </c>
      <c r="C43" s="401"/>
      <c r="D43" s="469">
        <f>+'Komunal '!O27</f>
        <v>571.1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130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1"/>
      <c r="D46" s="469">
        <f>SUM(D47:D49)</f>
        <v>112.4</v>
      </c>
      <c r="E46" s="241"/>
      <c r="F46" s="149"/>
    </row>
    <row r="47" spans="1:14" s="380" customFormat="1">
      <c r="A47" s="377">
        <f>+A46+0.1</f>
        <v>8.1</v>
      </c>
      <c r="B47" s="378" t="s">
        <v>19</v>
      </c>
      <c r="C47" s="378"/>
      <c r="D47" s="470">
        <v>38.4</v>
      </c>
      <c r="E47" s="379"/>
      <c r="F47" s="381"/>
    </row>
    <row r="48" spans="1:14" s="380" customFormat="1">
      <c r="A48" s="377">
        <f>+A47+0.1</f>
        <v>8.1999999999999993</v>
      </c>
      <c r="B48" s="378" t="s">
        <v>20</v>
      </c>
      <c r="C48" s="378"/>
      <c r="D48" s="470">
        <v>2</v>
      </c>
      <c r="E48" s="379"/>
      <c r="F48" s="381"/>
    </row>
    <row r="49" spans="1:11" s="380" customFormat="1">
      <c r="A49" s="377">
        <f>+A48+0.1</f>
        <v>8.2999999999999989</v>
      </c>
      <c r="B49" s="378" t="s">
        <v>21</v>
      </c>
      <c r="C49" s="378"/>
      <c r="D49" s="470">
        <v>72</v>
      </c>
      <c r="E49" s="379"/>
      <c r="F49" s="381"/>
    </row>
    <row r="50" spans="1:11" ht="18.75" customHeight="1">
      <c r="A50" s="61">
        <f>+A46+1</f>
        <v>9</v>
      </c>
      <c r="B50" s="13" t="s">
        <v>22</v>
      </c>
      <c r="C50" s="401"/>
      <c r="D50" s="237">
        <v>10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1"/>
      <c r="D51" s="237">
        <v>1176</v>
      </c>
      <c r="E51" s="241"/>
      <c r="F51" s="149">
        <v>8</v>
      </c>
      <c r="G51" s="5" t="s">
        <v>182</v>
      </c>
      <c r="H51" s="5">
        <v>147</v>
      </c>
      <c r="I51" s="5" t="s">
        <v>183</v>
      </c>
      <c r="J51" s="5">
        <f>+F51*H51</f>
        <v>1176</v>
      </c>
    </row>
    <row r="52" spans="1:11" ht="18.75" customHeight="1">
      <c r="A52" s="61">
        <f t="shared" ref="A52:A69" si="2">+A51+1</f>
        <v>11</v>
      </c>
      <c r="B52" s="13" t="s">
        <v>23</v>
      </c>
      <c r="C52" s="401"/>
      <c r="D52" s="237">
        <v>223.2</v>
      </c>
      <c r="E52" s="241"/>
      <c r="F52" s="237">
        <f>+$F$51</f>
        <v>8</v>
      </c>
      <c r="G52" s="5" t="s">
        <v>182</v>
      </c>
      <c r="H52" s="5">
        <v>27.9</v>
      </c>
      <c r="I52" s="5" t="s">
        <v>183</v>
      </c>
      <c r="J52" s="5">
        <f>+F52*H52</f>
        <v>223.2</v>
      </c>
    </row>
    <row r="53" spans="1:11" ht="18.75" customHeight="1">
      <c r="A53" s="61">
        <f t="shared" si="2"/>
        <v>12</v>
      </c>
      <c r="B53" s="13" t="s">
        <v>72</v>
      </c>
      <c r="C53" s="401"/>
      <c r="D53" s="237">
        <v>750</v>
      </c>
      <c r="E53" s="241"/>
      <c r="F53" s="237">
        <f t="shared" ref="F53:F55" si="3">+$F$51</f>
        <v>8</v>
      </c>
      <c r="G53" s="5" t="s">
        <v>182</v>
      </c>
      <c r="H53" s="5" t="s">
        <v>242</v>
      </c>
      <c r="I53" s="5" t="s">
        <v>183</v>
      </c>
      <c r="J53" s="5">
        <f>4*80+2*110+2*250</f>
        <v>1040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1"/>
      <c r="D54" s="237">
        <v>272.39999999999998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1"/>
      <c r="D55" s="237">
        <v>32.6</v>
      </c>
      <c r="E55" s="241"/>
      <c r="F55" s="237">
        <f t="shared" si="3"/>
        <v>8</v>
      </c>
      <c r="G55" s="5" t="s">
        <v>182</v>
      </c>
      <c r="H55" s="5">
        <v>38.700000000000003</v>
      </c>
      <c r="I55" s="5" t="s">
        <v>183</v>
      </c>
      <c r="J55" s="5">
        <f>+F55*H55</f>
        <v>309.60000000000002</v>
      </c>
    </row>
    <row r="56" spans="1:11" ht="18.75" customHeight="1">
      <c r="A56" s="61">
        <f t="shared" si="2"/>
        <v>15</v>
      </c>
      <c r="B56" s="13" t="s">
        <v>118</v>
      </c>
      <c r="C56" s="401"/>
      <c r="D56" s="237">
        <v>120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1"/>
      <c r="D57" s="237">
        <v>300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1"/>
      <c r="D58" s="237">
        <v>450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401"/>
      <c r="D59" s="237">
        <v>0</v>
      </c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401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1"/>
      <c r="D61" s="237">
        <v>200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1"/>
      <c r="D62" s="237">
        <v>21.5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1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1"/>
      <c r="D64" s="237">
        <v>6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401"/>
      <c r="D65" s="237">
        <v>20.399999999999999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1"/>
      <c r="D66" s="237">
        <v>0</v>
      </c>
      <c r="E66" s="241"/>
      <c r="F66" s="149"/>
    </row>
    <row r="67" spans="1:7" ht="18.75" customHeight="1">
      <c r="A67" s="61">
        <v>23</v>
      </c>
      <c r="B67" s="13" t="s">
        <v>61</v>
      </c>
      <c r="C67" s="401"/>
      <c r="D67" s="237">
        <v>48</v>
      </c>
      <c r="E67" s="241"/>
      <c r="F67" s="149"/>
    </row>
    <row r="68" spans="1:7" ht="18.75" customHeight="1">
      <c r="A68" s="61">
        <v>24</v>
      </c>
      <c r="B68" s="13" t="s">
        <v>333</v>
      </c>
      <c r="C68" s="401"/>
      <c r="D68" s="237">
        <v>10</v>
      </c>
      <c r="E68" s="241"/>
      <c r="F68" s="149"/>
    </row>
    <row r="69" spans="1:7" ht="18.75" hidden="1" customHeight="1">
      <c r="A69" s="61">
        <f t="shared" si="2"/>
        <v>25</v>
      </c>
      <c r="B69" s="13"/>
      <c r="C69" s="401"/>
      <c r="D69" s="237"/>
      <c r="E69" s="241"/>
      <c r="F69" s="149" t="s">
        <v>324</v>
      </c>
    </row>
    <row r="70" spans="1:7" ht="18.75" customHeight="1">
      <c r="A70" s="61">
        <v>25</v>
      </c>
      <c r="B70" s="13" t="s">
        <v>213</v>
      </c>
      <c r="C70" s="401"/>
      <c r="D70" s="237">
        <v>120</v>
      </c>
      <c r="E70" s="241"/>
      <c r="F70" s="149"/>
    </row>
    <row r="71" spans="1:7" ht="18.75" customHeight="1">
      <c r="A71" s="61">
        <v>26</v>
      </c>
      <c r="B71" s="13" t="s">
        <v>212</v>
      </c>
      <c r="C71" s="401"/>
      <c r="D71" s="237">
        <v>20</v>
      </c>
      <c r="E71" s="241"/>
      <c r="F71" s="149"/>
    </row>
    <row r="72" spans="1:7" ht="18.75" customHeight="1">
      <c r="A72" s="61">
        <v>27</v>
      </c>
      <c r="B72" s="13" t="s">
        <v>26</v>
      </c>
      <c r="C72" s="401"/>
      <c r="D72" s="237">
        <v>4581.6000000000004</v>
      </c>
      <c r="E72" s="241"/>
      <c r="F72" s="149"/>
    </row>
    <row r="73" spans="1:7" s="380" customFormat="1">
      <c r="A73" s="377">
        <f>+A72+0.1</f>
        <v>27.1</v>
      </c>
      <c r="B73" s="378" t="s">
        <v>75</v>
      </c>
      <c r="C73" s="378"/>
      <c r="D73" s="470">
        <v>4581.6000000000004</v>
      </c>
      <c r="E73" s="379"/>
      <c r="F73" s="381"/>
    </row>
    <row r="74" spans="1:7" ht="18.75" customHeight="1">
      <c r="A74" s="61">
        <f>+A72+1</f>
        <v>28</v>
      </c>
      <c r="B74" s="13" t="s">
        <v>76</v>
      </c>
      <c r="C74" s="401"/>
      <c r="D74" s="237">
        <v>33</v>
      </c>
      <c r="E74" s="241"/>
      <c r="F74" s="149"/>
    </row>
    <row r="75" spans="1:7" ht="18.75" customHeight="1">
      <c r="A75" s="61">
        <f>+A74+1</f>
        <v>29</v>
      </c>
      <c r="B75" s="13" t="s">
        <v>65</v>
      </c>
      <c r="C75" s="401"/>
      <c r="D75" s="237">
        <v>1912.7</v>
      </c>
      <c r="E75" s="241"/>
      <c r="F75" s="149"/>
    </row>
    <row r="76" spans="1:7">
      <c r="A76" s="29"/>
      <c r="B76" s="84" t="s">
        <v>29</v>
      </c>
      <c r="C76" s="404"/>
      <c r="D76" s="408">
        <f>SUM(D37,D40:D46,D50:D72,D74:D75)</f>
        <v>103966.69999999998</v>
      </c>
      <c r="E76" s="406"/>
      <c r="F76" s="485">
        <f>+D34-D76</f>
        <v>0</v>
      </c>
      <c r="G76" s="486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disablePrompts="1"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4"/>
  <sheetViews>
    <sheetView tabSelected="1" view="pageBreakPreview" topLeftCell="A64" zoomScaleSheetLayoutView="100" workbookViewId="0">
      <selection activeCell="B104" sqref="B104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218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220</v>
      </c>
      <c r="E7" s="375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4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4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90" t="s">
        <v>40</v>
      </c>
      <c r="B13" s="490"/>
      <c r="C13" s="490"/>
      <c r="D13" s="490"/>
      <c r="E13" s="55"/>
      <c r="F13" s="29"/>
      <c r="G13" s="29"/>
    </row>
    <row r="14" spans="1:10" s="5" customFormat="1" ht="20.25">
      <c r="A14" s="488" t="str">
        <f>('Ekamut-caxs'!A13)</f>
        <v xml:space="preserve">«Երևանի հ․116 մսուր-մանկապարտեզ» ՀՈԱԿ-ի </v>
      </c>
      <c r="B14" s="488"/>
      <c r="C14" s="488"/>
      <c r="D14" s="488"/>
      <c r="E14" s="56"/>
      <c r="F14" s="3"/>
      <c r="G14" s="3"/>
    </row>
    <row r="15" spans="1:10" s="5" customFormat="1" ht="18.75" customHeight="1">
      <c r="A15" s="489" t="s">
        <v>322</v>
      </c>
      <c r="B15" s="489"/>
      <c r="C15" s="489"/>
      <c r="D15" s="489"/>
      <c r="E15" s="55"/>
      <c r="F15" s="29"/>
      <c r="G15" s="29"/>
    </row>
    <row r="16" spans="1:10" s="5" customFormat="1" ht="11.25" customHeight="1">
      <c r="A16" s="399"/>
      <c r="B16" s="410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+C19-C79</f>
        <v>3255.1000000000004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4317</v>
      </c>
      <c r="D19" s="419"/>
      <c r="E19" s="491" t="s">
        <v>208</v>
      </c>
      <c r="F19" s="491"/>
      <c r="G19" s="144">
        <v>0</v>
      </c>
    </row>
    <row r="20" spans="1:7" s="42" customFormat="1" ht="17.25">
      <c r="A20" s="417" t="s">
        <v>10</v>
      </c>
      <c r="B20" s="418" t="s">
        <v>79</v>
      </c>
      <c r="C20" s="136">
        <f>SUM(C21:C22,C25,C29:C37)</f>
        <v>100371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92062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48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7713.3</v>
      </c>
      <c r="D25" s="240"/>
      <c r="E25" s="55"/>
      <c r="F25" s="29"/>
      <c r="G25" s="29"/>
    </row>
    <row r="26" spans="1:7" s="397" customFormat="1" ht="15.75" hidden="1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0</v>
      </c>
      <c r="D26" s="394"/>
      <c r="E26" s="395"/>
      <c r="F26" s="396"/>
      <c r="G26" s="396"/>
    </row>
    <row r="27" spans="1:7" s="397" customFormat="1" ht="15.75" customHeight="1">
      <c r="A27" s="385">
        <v>3.1</v>
      </c>
      <c r="B27" s="386" t="str">
        <f>+'Ekamut-caxs'!B23</f>
        <v>զինծառայողների երեխաների գծով</v>
      </c>
      <c r="C27" s="388">
        <f>+'Ekamut-caxs'!D23</f>
        <v>6713.3</v>
      </c>
      <c r="D27" s="394"/>
      <c r="E27" s="395"/>
      <c r="F27" s="396"/>
      <c r="G27" s="396"/>
    </row>
    <row r="28" spans="1:7" s="397" customFormat="1" ht="15.75" customHeight="1">
      <c r="A28" s="385">
        <f>+A27+0.1</f>
        <v>3.2</v>
      </c>
      <c r="B28" s="386" t="s">
        <v>250</v>
      </c>
      <c r="C28" s="388">
        <f>+C81</f>
        <v>1000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540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">
        <v>331</v>
      </c>
      <c r="C34" s="134">
        <v>7.7</v>
      </c>
      <c r="D34" s="240"/>
      <c r="E34" s="55"/>
      <c r="F34" s="29"/>
      <c r="G34" s="29"/>
    </row>
    <row r="35" spans="1:7" s="42" customFormat="1" ht="18" hidden="1" customHeight="1">
      <c r="A35" s="35"/>
      <c r="B35" s="244"/>
      <c r="C35" s="134"/>
      <c r="D35" s="240"/>
      <c r="E35" s="55"/>
      <c r="F35" s="29"/>
      <c r="G35" s="29"/>
    </row>
    <row r="36" spans="1:7" s="42" customFormat="1" ht="18" hidden="1" customHeight="1">
      <c r="A36" s="35">
        <f>+A33+1</f>
        <v>9</v>
      </c>
      <c r="B36" s="244" t="str">
        <f>+'Ekamut-caxs'!B32</f>
        <v>Բանկի տոկոսից</v>
      </c>
      <c r="C36" s="134">
        <f>+'Ekamut-caxs'!D32</f>
        <v>0</v>
      </c>
      <c r="D36" s="240"/>
      <c r="E36" s="55"/>
      <c r="F36" s="29"/>
      <c r="G36" s="29"/>
    </row>
    <row r="37" spans="1:7" s="42" customFormat="1" ht="18" hidden="1" customHeight="1">
      <c r="A37" s="35">
        <f>+A36+1</f>
        <v>10</v>
      </c>
      <c r="B37" s="244" t="str">
        <f>+'Ekamut-caxs'!B33</f>
        <v>Այլ եկամուտներ</v>
      </c>
      <c r="C37" s="134">
        <f>+'Ekamut-caxs'!D33</f>
        <v>0</v>
      </c>
      <c r="D37" s="240"/>
      <c r="E37" s="55" t="s">
        <v>325</v>
      </c>
      <c r="F37" s="29"/>
      <c r="G37" s="29"/>
    </row>
    <row r="38" spans="1:7" s="42" customFormat="1" ht="17.25">
      <c r="A38" s="417" t="s">
        <v>33</v>
      </c>
      <c r="B38" s="418" t="s">
        <v>80</v>
      </c>
      <c r="C38" s="136">
        <f>C39+C81+C93</f>
        <v>99512.499999999971</v>
      </c>
      <c r="D38" s="420"/>
      <c r="E38" s="149"/>
      <c r="F38" s="29"/>
      <c r="G38" s="29"/>
    </row>
    <row r="39" spans="1:7" s="42" customFormat="1" ht="17.25">
      <c r="A39" s="28" t="s">
        <v>53</v>
      </c>
      <c r="B39" s="418" t="s">
        <v>56</v>
      </c>
      <c r="C39" s="136">
        <f>SUM(C40,C43:C49,C53:C75,C79:C80)</f>
        <v>98512.499999999971</v>
      </c>
      <c r="D39" s="420"/>
      <c r="E39" s="55"/>
      <c r="F39" s="29"/>
      <c r="G39" s="29"/>
    </row>
    <row r="40" spans="1:7" s="42" customFormat="1" ht="18" customHeight="1">
      <c r="A40" s="35">
        <v>1</v>
      </c>
      <c r="B40" s="244" t="str">
        <f>+'Ekamut-caxs'!B37</f>
        <v>Աշխատավարձի գծով, որից՝</v>
      </c>
      <c r="C40" s="135">
        <f>+'Ekamut-caxs'!D37</f>
        <v>67495.7</v>
      </c>
      <c r="D40" s="240"/>
      <c r="E40" s="55"/>
      <c r="F40" s="29"/>
      <c r="G40" s="29"/>
    </row>
    <row r="41" spans="1:7" s="397" customFormat="1" ht="15.75" customHeight="1">
      <c r="A41" s="385">
        <f>+A40+0.1</f>
        <v>1.1000000000000001</v>
      </c>
      <c r="B41" s="386" t="str">
        <f>+'Ekamut-caxs'!B38</f>
        <v>վճարովի ծառայության գծով</v>
      </c>
      <c r="C41" s="387">
        <f>+'Ekamut-caxs'!D38</f>
        <v>363</v>
      </c>
      <c r="D41" s="394"/>
      <c r="E41" s="395"/>
      <c r="F41" s="396"/>
      <c r="G41" s="396"/>
    </row>
    <row r="42" spans="1:7" s="397" customFormat="1" ht="15.75" customHeight="1">
      <c r="A42" s="385">
        <f>+A41+0.1</f>
        <v>1.2000000000000002</v>
      </c>
      <c r="B42" s="386" t="str">
        <f>+'Ekamut-caxs'!B39</f>
        <v>պարգևատրման գծով</v>
      </c>
      <c r="C42" s="387">
        <f>+'Ekamut-caxs'!D39</f>
        <v>4794.0672000000004</v>
      </c>
      <c r="D42" s="394"/>
      <c r="E42" s="395"/>
      <c r="F42" s="396"/>
      <c r="G42" s="396"/>
    </row>
    <row r="43" spans="1:7" s="42" customFormat="1" ht="18" customHeight="1">
      <c r="A43" s="35">
        <f>+A40+1</f>
        <v>2</v>
      </c>
      <c r="B43" s="244" t="str">
        <f>+'Ekamut-caxs'!B40</f>
        <v>Սննդի գծով</v>
      </c>
      <c r="C43" s="135">
        <f>+'Ekamut-caxs'!D40</f>
        <v>19122.599999999999</v>
      </c>
      <c r="D43" s="240"/>
      <c r="E43" s="55"/>
      <c r="F43" s="29"/>
      <c r="G43" s="29"/>
    </row>
    <row r="44" spans="1:7" s="42" customFormat="1" ht="18" customHeight="1">
      <c r="A44" s="35">
        <f>+A43+1</f>
        <v>3</v>
      </c>
      <c r="B44" s="244" t="str">
        <f>+'Ekamut-caxs'!B41</f>
        <v>Ջեռուցման գծով</v>
      </c>
      <c r="C44" s="135">
        <f>+'Ekamut-caxs'!D41</f>
        <v>3906.8</v>
      </c>
      <c r="D44" s="240"/>
      <c r="E44" s="55">
        <f>+C44-'Komunal '!F27</f>
        <v>0</v>
      </c>
      <c r="F44" s="29"/>
      <c r="G44" s="29"/>
    </row>
    <row r="45" spans="1:7" s="42" customFormat="1" ht="18" customHeight="1">
      <c r="A45" s="35">
        <f t="shared" ref="A45:A49" si="1">+A44+1</f>
        <v>4</v>
      </c>
      <c r="B45" s="244" t="str">
        <f>+'Ekamut-caxs'!B42</f>
        <v>Էլեկտրաէներգիայի գծով</v>
      </c>
      <c r="C45" s="135">
        <f>+'Ekamut-caxs'!D42</f>
        <v>2143.6999999999998</v>
      </c>
      <c r="D45" s="240"/>
      <c r="E45" s="55">
        <f>+C45-'Komunal '!J27</f>
        <v>0</v>
      </c>
      <c r="F45" s="29"/>
      <c r="G45" s="29"/>
    </row>
    <row r="46" spans="1:7" s="42" customFormat="1" ht="18" customHeight="1">
      <c r="A46" s="35">
        <f t="shared" si="1"/>
        <v>5</v>
      </c>
      <c r="B46" s="244" t="str">
        <f>+'Ekamut-caxs'!B43</f>
        <v>Ջրմուղ-կոյուղու գծով</v>
      </c>
      <c r="C46" s="135">
        <f>+'Komunal '!M27</f>
        <v>549.29999999999995</v>
      </c>
      <c r="D46" s="240"/>
      <c r="E46" s="55">
        <f>+C46-'Komunal '!M27</f>
        <v>0</v>
      </c>
      <c r="F46" s="29"/>
      <c r="G46" s="29"/>
    </row>
    <row r="47" spans="1:7" s="42" customFormat="1" ht="18" customHeight="1">
      <c r="A47" s="35">
        <f t="shared" si="1"/>
        <v>6</v>
      </c>
      <c r="B47" s="244" t="str">
        <f>+'Ekamut-caxs'!B44</f>
        <v>Աղբահանության գծով</v>
      </c>
      <c r="C47" s="135">
        <f>+'Ekamut-caxs'!D44</f>
        <v>130</v>
      </c>
      <c r="D47" s="240"/>
      <c r="E47" s="55"/>
      <c r="F47" s="29"/>
      <c r="G47" s="29"/>
    </row>
    <row r="48" spans="1:7" s="42" customFormat="1" ht="18" customHeight="1">
      <c r="A48" s="35">
        <f t="shared" si="1"/>
        <v>7</v>
      </c>
      <c r="B48" s="244" t="str">
        <f>+'Ekamut-caxs'!B45</f>
        <v>Ախտաբանության գծով</v>
      </c>
      <c r="C48" s="135">
        <f>+'Ekamut-caxs'!D45</f>
        <v>60</v>
      </c>
      <c r="D48" s="240"/>
      <c r="E48" s="55"/>
      <c r="F48" s="29"/>
      <c r="G48" s="29"/>
    </row>
    <row r="49" spans="1:7" s="42" customFormat="1" ht="18" customHeight="1">
      <c r="A49" s="35">
        <f t="shared" si="1"/>
        <v>8</v>
      </c>
      <c r="B49" s="244" t="str">
        <f>+'Ekamut-caxs'!B46</f>
        <v>Կապի գծով, այդ թվում`</v>
      </c>
      <c r="C49" s="135">
        <f>SUM(C50:C52)</f>
        <v>112.4</v>
      </c>
      <c r="D49" s="240"/>
      <c r="E49" s="55"/>
      <c r="F49" s="29"/>
      <c r="G49" s="29"/>
    </row>
    <row r="50" spans="1:7" s="397" customFormat="1" ht="15.75" customHeight="1">
      <c r="A50" s="385">
        <f>+A49+0.1</f>
        <v>8.1</v>
      </c>
      <c r="B50" s="386" t="str">
        <f>+'Ekamut-caxs'!B47</f>
        <v>բաժանորդային վճար</v>
      </c>
      <c r="C50" s="388">
        <f>+'Ekamut-caxs'!D47</f>
        <v>38.4</v>
      </c>
      <c r="D50" s="394"/>
      <c r="E50" s="395"/>
      <c r="F50" s="396"/>
      <c r="G50" s="396"/>
    </row>
    <row r="51" spans="1:7" s="397" customFormat="1" ht="15.75" customHeight="1">
      <c r="A51" s="385">
        <f>+A50+0.1</f>
        <v>8.1999999999999993</v>
      </c>
      <c r="B51" s="386" t="str">
        <f>+'Ekamut-caxs'!B48</f>
        <v>րոպեավճար</v>
      </c>
      <c r="C51" s="388">
        <f>+'Ekamut-caxs'!D48</f>
        <v>2</v>
      </c>
      <c r="D51" s="394"/>
      <c r="E51" s="395"/>
      <c r="F51" s="396"/>
      <c r="G51" s="396"/>
    </row>
    <row r="52" spans="1:7" s="397" customFormat="1" ht="15.75" customHeight="1">
      <c r="A52" s="385">
        <f>+A51+0.1</f>
        <v>8.2999999999999989</v>
      </c>
      <c r="B52" s="386" t="str">
        <f>+'Ekamut-caxs'!B49</f>
        <v>ինտերնետ կապ</v>
      </c>
      <c r="C52" s="388">
        <f>+'Ekamut-caxs'!D49</f>
        <v>72</v>
      </c>
      <c r="D52" s="394"/>
      <c r="E52" s="395"/>
      <c r="F52" s="396"/>
      <c r="G52" s="396"/>
    </row>
    <row r="53" spans="1:7" s="42" customFormat="1" ht="18" customHeight="1">
      <c r="A53" s="35">
        <f>+A49+1</f>
        <v>9</v>
      </c>
      <c r="B53" s="244" t="str">
        <f>+'Ekamut-caxs'!B50</f>
        <v>Բանկային ծառայության գծով</v>
      </c>
      <c r="C53" s="135">
        <f>+'Ekamut-caxs'!D50</f>
        <v>10</v>
      </c>
      <c r="D53" s="240"/>
      <c r="E53" s="55"/>
      <c r="F53" s="29"/>
      <c r="G53" s="29"/>
    </row>
    <row r="54" spans="1:7" s="42" customFormat="1" ht="18" customHeight="1">
      <c r="A54" s="35">
        <f>+A53+1</f>
        <v>10</v>
      </c>
      <c r="B54" s="244" t="str">
        <f>+'Ekamut-caxs'!B51</f>
        <v>Տնտեսական ապրանքների գծով</v>
      </c>
      <c r="C54" s="135">
        <f>+'Ekamut-caxs'!D51</f>
        <v>1176</v>
      </c>
      <c r="D54" s="240"/>
      <c r="E54" s="55"/>
      <c r="F54" s="29"/>
      <c r="G54" s="29"/>
    </row>
    <row r="55" spans="1:7" s="42" customFormat="1" ht="18" customHeight="1">
      <c r="A55" s="35">
        <f t="shared" ref="A55:A75" si="2">+A54+1</f>
        <v>11</v>
      </c>
      <c r="B55" s="244" t="str">
        <f>+'Ekamut-caxs'!B52</f>
        <v>Գրասենյակային ապրանքների գծով</v>
      </c>
      <c r="C55" s="135">
        <f>+'Ekamut-caxs'!D52</f>
        <v>223.2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+'Ekamut-caxs'!B53</f>
        <v>Փոքրարժեք կամ արագամաշ առարկաների գծով</v>
      </c>
      <c r="C56" s="135">
        <f>+'Ekamut-caxs'!D53</f>
        <v>750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+'Ekamut-caxs'!B54</f>
        <v>Ուսումնական նյութերի գծով</v>
      </c>
      <c r="C57" s="135">
        <f>+'Ekamut-caxs'!D54</f>
        <v>272.39999999999998</v>
      </c>
      <c r="D57" s="240"/>
      <c r="E57" s="55"/>
      <c r="F57" s="29"/>
      <c r="G57" s="29"/>
    </row>
    <row r="58" spans="1:7" s="42" customFormat="1" ht="18" customHeight="1">
      <c r="A58" s="35">
        <f t="shared" si="2"/>
        <v>14</v>
      </c>
      <c r="B58" s="244" t="str">
        <f>+'Ekamut-caxs'!B55</f>
        <v>Դեղորայքի գծով</v>
      </c>
      <c r="C58" s="135">
        <f>+'Ekamut-caxs'!D55</f>
        <v>32.6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+'Ekamut-caxs'!B56</f>
        <v>Բուժ.ծառայության գծով</v>
      </c>
      <c r="C59" s="135">
        <f>+'Ekamut-caxs'!D56</f>
        <v>120</v>
      </c>
      <c r="D59" s="240"/>
      <c r="E59" s="55"/>
      <c r="F59" s="29"/>
      <c r="G59" s="29"/>
    </row>
    <row r="60" spans="1:7" s="42" customFormat="1" ht="18" customHeight="1">
      <c r="A60" s="35">
        <f t="shared" si="2"/>
        <v>16</v>
      </c>
      <c r="B60" s="244" t="str">
        <f>+'Ekamut-caxs'!B57</f>
        <v>Ընթացիկ վերանորոգման գծով</v>
      </c>
      <c r="C60" s="135">
        <f>+'Ekamut-caxs'!D57</f>
        <v>300</v>
      </c>
      <c r="D60" s="240"/>
      <c r="E60" s="55"/>
      <c r="F60" s="29"/>
      <c r="G60" s="29"/>
    </row>
    <row r="61" spans="1:7" s="42" customFormat="1" ht="18" customHeight="1">
      <c r="A61" s="35">
        <f t="shared" si="2"/>
        <v>17</v>
      </c>
      <c r="B61" s="244" t="str">
        <f>+'Ekamut-caxs'!B58</f>
        <v>Ջեռուցման համակարգի սպասարկման գծով</v>
      </c>
      <c r="C61" s="135">
        <f>+'Ekamut-caxs'!D58</f>
        <v>450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18</v>
      </c>
      <c r="B62" s="244" t="str">
        <f>+'Ekamut-caxs'!B59</f>
        <v>Կաթսայատան սպասարկման գծով</v>
      </c>
      <c r="C62" s="135">
        <f>+'Ekamut-caxs'!D59</f>
        <v>0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19</v>
      </c>
      <c r="B63" s="244" t="str">
        <f>+'Ekamut-caxs'!B60</f>
        <v>Սպասարկման և կոմունալ համավճարների գծով</v>
      </c>
      <c r="C63" s="135">
        <f>+'Ekamut-caxs'!D60</f>
        <v>0</v>
      </c>
      <c r="D63" s="240"/>
      <c r="E63" s="55"/>
      <c r="F63" s="29"/>
      <c r="G63" s="29"/>
    </row>
    <row r="64" spans="1:7" s="42" customFormat="1" ht="18" customHeight="1">
      <c r="A64" s="35">
        <v>18</v>
      </c>
      <c r="B64" s="244" t="str">
        <f>+'Ekamut-caxs'!B61</f>
        <v>Գնումների համակարգողի ծառայության գծով</v>
      </c>
      <c r="C64" s="135">
        <f>+'Ekamut-caxs'!D61</f>
        <v>200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+'Ekamut-caxs'!B62</f>
        <v>Համակարգիչների տեխնիկական սպասարկման գծով</v>
      </c>
      <c r="C65" s="135">
        <f>+'Ekamut-caxs'!D62</f>
        <v>21.5</v>
      </c>
      <c r="D65" s="240"/>
      <c r="E65" s="55"/>
      <c r="F65" s="29"/>
      <c r="G65" s="29"/>
    </row>
    <row r="66" spans="1:7" s="42" customFormat="1" ht="18" customHeight="1">
      <c r="A66" s="35">
        <f t="shared" si="2"/>
        <v>20</v>
      </c>
      <c r="B66" s="244" t="str">
        <f>+'Ekamut-caxs'!B63</f>
        <v>Համակարգչային ծրագրի և կայքի սպասարկման գծով</v>
      </c>
      <c r="C66" s="135">
        <f>+'Ekamut-caxs'!D63</f>
        <v>117</v>
      </c>
      <c r="D66" s="240"/>
      <c r="E66" s="55"/>
      <c r="F66" s="29"/>
      <c r="G66" s="29"/>
    </row>
    <row r="67" spans="1:7" s="42" customFormat="1" ht="18" customHeight="1">
      <c r="A67" s="35">
        <f t="shared" si="2"/>
        <v>21</v>
      </c>
      <c r="B67" s="244" t="str">
        <f>+'Ekamut-caxs'!B64</f>
        <v>էլ․ստորագրության գծով</v>
      </c>
      <c r="C67" s="135">
        <f>+'Ekamut-caxs'!D64</f>
        <v>6</v>
      </c>
      <c r="D67" s="240"/>
      <c r="E67" s="55"/>
      <c r="F67" s="29"/>
      <c r="G67" s="29"/>
    </row>
    <row r="68" spans="1:7" s="42" customFormat="1" ht="18" customHeight="1">
      <c r="A68" s="35">
        <f t="shared" si="2"/>
        <v>22</v>
      </c>
      <c r="B68" s="244" t="str">
        <f>+'Ekamut-caxs'!B65</f>
        <v>Հայտարարության գծով</v>
      </c>
      <c r="C68" s="135">
        <f>+'Ekamut-caxs'!D65</f>
        <v>20.399999999999999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 t="str">
        <f>+'Ekamut-caxs'!B66</f>
        <v>Բաժանորդագրության գծով</v>
      </c>
      <c r="C69" s="135">
        <f>+'Ekamut-caxs'!D66</f>
        <v>0</v>
      </c>
      <c r="D69" s="240"/>
      <c r="E69" s="55"/>
      <c r="F69" s="29"/>
      <c r="G69" s="29"/>
    </row>
    <row r="70" spans="1:7" s="42" customFormat="1" ht="18" customHeight="1">
      <c r="A70" s="35">
        <f>+A68+1</f>
        <v>23</v>
      </c>
      <c r="B70" s="244" t="str">
        <f>+'Ekamut-caxs'!B67</f>
        <v>Վերապատրաստման գծով</v>
      </c>
      <c r="C70" s="135">
        <f>+'Ekamut-caxs'!D67</f>
        <v>48</v>
      </c>
      <c r="D70" s="240"/>
      <c r="E70" s="55"/>
      <c r="F70" s="29"/>
      <c r="G70" s="29"/>
    </row>
    <row r="71" spans="1:7" s="42" customFormat="1" ht="18" customHeight="1">
      <c r="A71" s="35">
        <f t="shared" si="2"/>
        <v>24</v>
      </c>
      <c r="B71" s="244" t="str">
        <f>+'Ekamut-caxs'!B68</f>
        <v>Արժեքների փչամումից կորուստների գծով</v>
      </c>
      <c r="C71" s="134">
        <f>+'Ekamut-caxs'!D68</f>
        <v>10</v>
      </c>
      <c r="D71" s="240"/>
      <c r="E71" s="55"/>
      <c r="F71" s="29"/>
      <c r="G71" s="29"/>
    </row>
    <row r="72" spans="1:7" s="42" customFormat="1" ht="18" hidden="1" customHeight="1">
      <c r="A72" s="35">
        <f t="shared" si="2"/>
        <v>25</v>
      </c>
      <c r="B72" s="244">
        <f>+'Ekamut-caxs'!B69</f>
        <v>0</v>
      </c>
      <c r="C72" s="134">
        <f>+'Ekamut-caxs'!D69</f>
        <v>0</v>
      </c>
      <c r="D72" s="240"/>
      <c r="E72" s="55"/>
      <c r="F72" s="29"/>
      <c r="G72" s="29"/>
    </row>
    <row r="73" spans="1:7" s="42" customFormat="1" ht="18" customHeight="1">
      <c r="A73" s="35">
        <f>+A71+1</f>
        <v>25</v>
      </c>
      <c r="B73" s="244" t="str">
        <f>+'Ekamut-caxs'!B70</f>
        <v>Դուրսգրվող գույքի վերագնահատման գծով</v>
      </c>
      <c r="C73" s="135">
        <f>+'Ekamut-caxs'!D70</f>
        <v>120</v>
      </c>
      <c r="D73" s="240"/>
      <c r="E73" s="55" t="s">
        <v>290</v>
      </c>
      <c r="F73" s="29"/>
      <c r="G73" s="29"/>
    </row>
    <row r="74" spans="1:7" s="42" customFormat="1" ht="18" customHeight="1">
      <c r="A74" s="35">
        <f>+A73+1</f>
        <v>26</v>
      </c>
      <c r="B74" s="244" t="str">
        <f>+'Ekamut-caxs'!B71</f>
        <v>Կրակմարիչների լիցքավորում</v>
      </c>
      <c r="C74" s="135">
        <f>+'Ekamut-caxs'!D71</f>
        <v>20</v>
      </c>
      <c r="D74" s="240"/>
      <c r="E74" s="55"/>
      <c r="F74" s="29"/>
      <c r="G74" s="29"/>
    </row>
    <row r="75" spans="1:7" s="42" customFormat="1" ht="18" customHeight="1">
      <c r="A75" s="35">
        <f t="shared" si="2"/>
        <v>27</v>
      </c>
      <c r="B75" s="244" t="s">
        <v>34</v>
      </c>
      <c r="C75" s="135">
        <f>SUM(C76:C78)</f>
        <v>33</v>
      </c>
      <c r="D75" s="240"/>
      <c r="E75" s="55"/>
      <c r="F75" s="29"/>
      <c r="G75" s="29"/>
    </row>
    <row r="76" spans="1:7" s="397" customFormat="1" ht="15.75" hidden="1" customHeight="1">
      <c r="A76" s="385">
        <f>+A75+0.1</f>
        <v>27.1</v>
      </c>
      <c r="B76" s="386" t="s">
        <v>35</v>
      </c>
      <c r="C76" s="387"/>
      <c r="D76" s="394"/>
      <c r="E76" s="395"/>
      <c r="F76" s="396"/>
      <c r="G76" s="396"/>
    </row>
    <row r="77" spans="1:7" s="397" customFormat="1" ht="15.75" hidden="1" customHeight="1">
      <c r="A77" s="385">
        <f>+A76+0.1</f>
        <v>27.200000000000003</v>
      </c>
      <c r="B77" s="386" t="s">
        <v>47</v>
      </c>
      <c r="C77" s="387"/>
      <c r="D77" s="394"/>
      <c r="E77" s="395"/>
      <c r="F77" s="396"/>
      <c r="G77" s="396"/>
    </row>
    <row r="78" spans="1:7" s="397" customFormat="1" ht="15.75" customHeight="1">
      <c r="A78" s="385">
        <f>+A75+0.1</f>
        <v>27.1</v>
      </c>
      <c r="B78" s="386" t="s">
        <v>81</v>
      </c>
      <c r="C78" s="388">
        <f>+'Ekamut-caxs'!D74</f>
        <v>33</v>
      </c>
      <c r="D78" s="394"/>
      <c r="E78" s="395"/>
      <c r="F78" s="396"/>
      <c r="G78" s="396"/>
    </row>
    <row r="79" spans="1:7" s="42" customFormat="1" ht="18" customHeight="1">
      <c r="A79" s="35">
        <f>+A75+1</f>
        <v>28</v>
      </c>
      <c r="B79" s="244" t="s">
        <v>36</v>
      </c>
      <c r="C79" s="135">
        <f>+'Deb. ev kreditor'!D59-'Deb. ev kreditor'!D55</f>
        <v>1061.8999999999996</v>
      </c>
      <c r="D79" s="240"/>
      <c r="E79" s="55">
        <f>+C79-'Deb. ev kreditor'!F59</f>
        <v>0</v>
      </c>
      <c r="F79" s="29"/>
      <c r="G79" s="29"/>
    </row>
    <row r="80" spans="1:7" s="42" customFormat="1" ht="18" hidden="1" customHeight="1">
      <c r="A80" s="35">
        <f>+A79+1</f>
        <v>29</v>
      </c>
      <c r="B80" s="244" t="s">
        <v>82</v>
      </c>
      <c r="C80" s="134"/>
      <c r="D80" s="240"/>
      <c r="E80" s="55" t="s">
        <v>192</v>
      </c>
      <c r="F80" s="29"/>
      <c r="G80" s="29"/>
    </row>
    <row r="81" spans="1:7" s="43" customFormat="1" ht="17.25">
      <c r="A81" s="28" t="s">
        <v>54</v>
      </c>
      <c r="B81" s="418" t="s">
        <v>57</v>
      </c>
      <c r="C81" s="136">
        <f>C82+C89</f>
        <v>1000</v>
      </c>
      <c r="D81" s="420"/>
      <c r="E81" s="243"/>
      <c r="F81" s="243"/>
      <c r="G81" s="29"/>
    </row>
    <row r="82" spans="1:7" s="42" customFormat="1" ht="18" customHeight="1">
      <c r="A82" s="35">
        <v>1</v>
      </c>
      <c r="B82" s="244" t="s">
        <v>86</v>
      </c>
      <c r="C82" s="135">
        <f>SUM(C83:C88)</f>
        <v>1000</v>
      </c>
      <c r="D82" s="240"/>
      <c r="E82" s="55"/>
      <c r="F82" s="29"/>
      <c r="G82" s="29"/>
    </row>
    <row r="83" spans="1:7" s="397" customFormat="1" ht="15.75" customHeight="1">
      <c r="A83" s="385">
        <f t="shared" ref="A83:A88" si="3">+A82+0.1</f>
        <v>1.1000000000000001</v>
      </c>
      <c r="B83" s="386" t="s">
        <v>83</v>
      </c>
      <c r="C83" s="387">
        <v>245</v>
      </c>
      <c r="D83" s="394"/>
      <c r="E83" s="395"/>
      <c r="F83" s="396"/>
      <c r="G83" s="396"/>
    </row>
    <row r="84" spans="1:7" s="397" customFormat="1" ht="15.75" customHeight="1">
      <c r="A84" s="385">
        <f t="shared" si="3"/>
        <v>1.2000000000000002</v>
      </c>
      <c r="B84" s="386" t="s">
        <v>84</v>
      </c>
      <c r="C84" s="387">
        <v>200</v>
      </c>
      <c r="D84" s="394"/>
      <c r="E84" s="395"/>
      <c r="F84" s="396"/>
      <c r="G84" s="396"/>
    </row>
    <row r="85" spans="1:7" s="397" customFormat="1" ht="15.75" customHeight="1">
      <c r="A85" s="385">
        <f t="shared" si="3"/>
        <v>1.3000000000000003</v>
      </c>
      <c r="B85" s="386" t="s">
        <v>85</v>
      </c>
      <c r="C85" s="387">
        <v>555</v>
      </c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1.4000000000000004</v>
      </c>
      <c r="B86" s="386" t="s">
        <v>62</v>
      </c>
      <c r="C86" s="387"/>
      <c r="D86" s="394"/>
      <c r="E86" s="395"/>
      <c r="F86" s="396"/>
      <c r="G86" s="396"/>
    </row>
    <row r="87" spans="1:7" s="397" customFormat="1" ht="15.75" hidden="1" customHeight="1">
      <c r="A87" s="385">
        <f t="shared" si="3"/>
        <v>1.5000000000000004</v>
      </c>
      <c r="B87" s="386" t="s">
        <v>63</v>
      </c>
      <c r="C87" s="387"/>
      <c r="D87" s="394"/>
      <c r="E87" s="395"/>
      <c r="F87" s="396"/>
      <c r="G87" s="396"/>
    </row>
    <row r="88" spans="1:7" s="397" customFormat="1" ht="15.75" hidden="1" customHeight="1">
      <c r="A88" s="385">
        <f t="shared" si="3"/>
        <v>1.6000000000000005</v>
      </c>
      <c r="B88" s="386"/>
      <c r="C88" s="387"/>
      <c r="D88" s="394"/>
      <c r="E88" s="395" t="s">
        <v>326</v>
      </c>
      <c r="F88" s="396"/>
      <c r="G88" s="396"/>
    </row>
    <row r="89" spans="1:7" s="42" customFormat="1" ht="34.5" hidden="1">
      <c r="A89" s="35">
        <v>2</v>
      </c>
      <c r="B89" s="244" t="s">
        <v>87</v>
      </c>
      <c r="C89" s="135">
        <f>SUM(C90:C92)</f>
        <v>0</v>
      </c>
      <c r="D89" s="240"/>
      <c r="E89" s="58"/>
      <c r="F89" s="51"/>
      <c r="G89" s="51"/>
    </row>
    <row r="90" spans="1:7" s="397" customFormat="1" ht="15.75" hidden="1" customHeight="1">
      <c r="A90" s="385">
        <f>+A89+0.1</f>
        <v>2.1</v>
      </c>
      <c r="B90" s="386" t="s">
        <v>59</v>
      </c>
      <c r="C90" s="387"/>
      <c r="D90" s="394"/>
      <c r="E90" s="395"/>
      <c r="F90" s="396"/>
      <c r="G90" s="396"/>
    </row>
    <row r="91" spans="1:7" s="397" customFormat="1" ht="15.75" hidden="1" customHeight="1">
      <c r="A91" s="385">
        <f>+A90+0.1</f>
        <v>2.2000000000000002</v>
      </c>
      <c r="B91" s="386" t="s">
        <v>58</v>
      </c>
      <c r="C91" s="387"/>
      <c r="D91" s="394"/>
      <c r="E91" s="395"/>
      <c r="F91" s="396"/>
      <c r="G91" s="396"/>
    </row>
    <row r="92" spans="1:7" s="397" customFormat="1" ht="15.75" hidden="1" customHeight="1">
      <c r="A92" s="385">
        <f>+A91+0.1</f>
        <v>2.3000000000000003</v>
      </c>
      <c r="B92" s="386" t="s">
        <v>48</v>
      </c>
      <c r="C92" s="387"/>
      <c r="D92" s="394"/>
      <c r="E92" s="395"/>
      <c r="F92" s="396"/>
      <c r="G92" s="396"/>
    </row>
    <row r="93" spans="1:7" s="43" customFormat="1" ht="34.5" hidden="1">
      <c r="A93" s="28" t="s">
        <v>55</v>
      </c>
      <c r="B93" s="418" t="s">
        <v>140</v>
      </c>
      <c r="C93" s="136">
        <f>SUM(C94:C95)</f>
        <v>0</v>
      </c>
      <c r="D93" s="420"/>
      <c r="E93" s="59"/>
      <c r="F93" s="52"/>
      <c r="G93" s="52"/>
    </row>
    <row r="94" spans="1:7" s="42" customFormat="1" ht="18" hidden="1" customHeight="1">
      <c r="A94" s="35">
        <v>1</v>
      </c>
      <c r="B94" s="244" t="s">
        <v>14</v>
      </c>
      <c r="C94" s="134"/>
      <c r="D94" s="240"/>
      <c r="E94" s="55"/>
      <c r="F94" s="29"/>
      <c r="G94" s="29"/>
    </row>
    <row r="95" spans="1:7" s="42" customFormat="1" ht="18" hidden="1" customHeight="1">
      <c r="A95" s="35">
        <v>2</v>
      </c>
      <c r="B95" s="244"/>
      <c r="C95" s="134"/>
      <c r="D95" s="240"/>
      <c r="E95" s="55"/>
      <c r="F95" s="29"/>
      <c r="G95" s="29"/>
    </row>
    <row r="96" spans="1:7" s="49" customFormat="1" ht="34.5">
      <c r="A96" s="417" t="s">
        <v>37</v>
      </c>
      <c r="B96" s="418" t="s">
        <v>38</v>
      </c>
      <c r="C96" s="136">
        <f>C19+C20-C38</f>
        <v>5175.5000000000291</v>
      </c>
      <c r="D96" s="420"/>
      <c r="E96" s="491" t="s">
        <v>185</v>
      </c>
      <c r="F96" s="491"/>
      <c r="G96" s="145"/>
    </row>
    <row r="97" spans="1:7" s="43" customFormat="1" ht="30" customHeight="1">
      <c r="A97" s="421"/>
      <c r="B97" s="422"/>
      <c r="E97" s="427">
        <v>0</v>
      </c>
      <c r="F97" s="52"/>
      <c r="G97" s="52"/>
    </row>
    <row r="98" spans="1:7" s="5" customFormat="1" ht="17.25" hidden="1">
      <c r="B98" s="423" t="s">
        <v>2</v>
      </c>
      <c r="C98" s="238" t="s">
        <v>328</v>
      </c>
      <c r="D98" s="238"/>
      <c r="E98" s="84"/>
      <c r="F98" s="29"/>
      <c r="G98" s="29"/>
    </row>
    <row r="99" spans="1:7" s="2" customFormat="1" ht="17.25" hidden="1">
      <c r="A99" s="5"/>
      <c r="B99" s="30" t="s">
        <v>4</v>
      </c>
      <c r="C99" s="235" t="s">
        <v>91</v>
      </c>
      <c r="D99" s="424"/>
      <c r="E99" s="398"/>
      <c r="F99" s="45"/>
      <c r="G99" s="45"/>
    </row>
    <row r="100" spans="1:7" s="2" customFormat="1" ht="17.25" hidden="1">
      <c r="B100" s="425" t="s">
        <v>6</v>
      </c>
      <c r="C100" s="238" t="s">
        <v>329</v>
      </c>
      <c r="D100" s="238"/>
      <c r="E100" s="43"/>
      <c r="F100" s="45"/>
      <c r="G100" s="45"/>
    </row>
    <row r="101" spans="1:7" s="2" customFormat="1" ht="12" hidden="1" customHeight="1">
      <c r="B101" s="412"/>
      <c r="C101" s="235" t="s">
        <v>91</v>
      </c>
      <c r="D101" s="424"/>
      <c r="E101" s="398"/>
      <c r="F101" s="45"/>
      <c r="G101" s="45"/>
    </row>
    <row r="102" spans="1:7" s="2" customFormat="1" hidden="1">
      <c r="B102" s="412"/>
      <c r="C102" s="44"/>
      <c r="D102" s="44"/>
      <c r="E102" s="44"/>
      <c r="F102" s="45"/>
      <c r="G102" s="45"/>
    </row>
    <row r="103" spans="1:7" s="252" customFormat="1" ht="17.25">
      <c r="B103" s="426" t="s">
        <v>201</v>
      </c>
      <c r="D103" s="253" t="s">
        <v>218</v>
      </c>
    </row>
    <row r="104" spans="1:7" ht="109.5" customHeight="1">
      <c r="B104" s="484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5:C66 C41:C42 C38:C39 C50:C63 C95:C96 C10:C11 D7 D1 C26:C28 C23:C24 C32 C36:C37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103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58" zoomScaleSheetLayoutView="100" workbookViewId="0">
      <selection activeCell="A7" sqref="A7:C7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2" t="s">
        <v>52</v>
      </c>
      <c r="B1" s="492"/>
      <c r="C1" s="492"/>
      <c r="D1" s="492"/>
      <c r="E1" s="492"/>
      <c r="F1" s="492"/>
    </row>
    <row r="2" spans="1:18" s="14" customFormat="1" ht="20.25">
      <c r="A2" s="488" t="str">
        <f>+'Ekamut-caxs'!A13:D13</f>
        <v xml:space="preserve">«Երևանի հ․116 մսուր-մանկապարտեզ» ՀՈԱԿ-ի </v>
      </c>
      <c r="B2" s="488"/>
      <c r="C2" s="488"/>
      <c r="D2" s="488"/>
      <c r="E2" s="488"/>
      <c r="F2" s="48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5" t="s">
        <v>259</v>
      </c>
      <c r="B3" s="495"/>
      <c r="C3" s="495"/>
      <c r="D3" s="495"/>
      <c r="E3" s="495"/>
      <c r="F3" s="49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SUM(C7:C8,C11,C14,C15:C19,C22:C23)</f>
        <v>111041.99999999999</v>
      </c>
      <c r="D6" s="147">
        <f>SUM(D7:D8,D11,D15:D19,D22:D23)</f>
        <v>103944.90000000001</v>
      </c>
      <c r="E6" s="147">
        <f t="shared" ref="E6:E64" si="0">D6-C6</f>
        <v>-7097.0999999999767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104819.4</v>
      </c>
      <c r="D7" s="139">
        <f>+'Ekamut-caxs'!D17</f>
        <v>92062</v>
      </c>
      <c r="E7" s="139">
        <f t="shared" si="0"/>
        <v>-12757.399999999994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39.200000000000003</v>
      </c>
      <c r="D8" s="139">
        <f>SUM(D9:D10)</f>
        <v>48</v>
      </c>
      <c r="E8" s="139">
        <f t="shared" si="0"/>
        <v>8.7999999999999972</v>
      </c>
      <c r="F8" s="14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03.5">
      <c r="A9" s="19">
        <f>+A8+0.1</f>
        <v>1.1000000000000001</v>
      </c>
      <c r="B9" s="197" t="str">
        <f>+'Ekamut-caxs'!B19</f>
        <v>վերապատրաստման գծով</v>
      </c>
      <c r="C9" s="128">
        <v>39.200000000000003</v>
      </c>
      <c r="D9" s="128">
        <f>+'Ekamut-caxs'!D19</f>
        <v>48</v>
      </c>
      <c r="E9" s="139">
        <f t="shared" si="0"/>
        <v>8.7999999999999972</v>
      </c>
      <c r="F9" s="140" t="s">
        <v>334</v>
      </c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>
        <v>0</v>
      </c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1304.9000000000001</v>
      </c>
      <c r="D11" s="139">
        <f>SUM(D12:D13)</f>
        <v>6713.3</v>
      </c>
      <c r="E11" s="139">
        <f t="shared" si="0"/>
        <v>5408.4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0</v>
      </c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v>2.1</v>
      </c>
      <c r="B13" s="197" t="str">
        <f>+'Ekamut-caxs'!B23</f>
        <v>զինծառայողների երեխաների գծով</v>
      </c>
      <c r="C13" s="128">
        <v>1304.9000000000001</v>
      </c>
      <c r="D13" s="128">
        <f>+'Ekamut-caxs'!D23</f>
        <v>6713.3</v>
      </c>
      <c r="E13" s="139">
        <f t="shared" si="0"/>
        <v>5408.4</v>
      </c>
      <c r="F13" s="128"/>
    </row>
    <row r="14" spans="1:18" s="77" customFormat="1" ht="34.5">
      <c r="A14" s="478">
        <v>3</v>
      </c>
      <c r="B14" s="13" t="s">
        <v>225</v>
      </c>
      <c r="C14" s="140">
        <v>16.899999999999999</v>
      </c>
      <c r="D14" s="139">
        <f>+'Ekamut-caxs'!D24</f>
        <v>21.8</v>
      </c>
      <c r="E14" s="139">
        <f t="shared" si="0"/>
        <v>4.9000000000000021</v>
      </c>
      <c r="F14" s="475" t="s">
        <v>346</v>
      </c>
    </row>
    <row r="15" spans="1:18" s="33" customFormat="1" ht="51.75">
      <c r="A15" s="35">
        <v>4</v>
      </c>
      <c r="B15" s="141" t="str">
        <f>+'Ekamut-caxs'!B25</f>
        <v xml:space="preserve">Վճարովի ծառայություններից </v>
      </c>
      <c r="C15" s="138">
        <v>300</v>
      </c>
      <c r="D15" s="139">
        <f>+'Ekamut-caxs'!D25</f>
        <v>540</v>
      </c>
      <c r="E15" s="139">
        <f t="shared" si="0"/>
        <v>240</v>
      </c>
      <c r="F15" s="475" t="s">
        <v>336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3" si="1">+A15+1</f>
        <v>5</v>
      </c>
      <c r="B16" s="141" t="str">
        <f>+'Ekamut-caxs'!B26</f>
        <v>Սպասարկման և կոմունալ համավճարներից</v>
      </c>
      <c r="C16" s="140">
        <v>0</v>
      </c>
      <c r="D16" s="139">
        <f>+'Ekamut-caxs'!D26</f>
        <v>0</v>
      </c>
      <c r="E16" s="139">
        <f t="shared" si="0"/>
        <v>0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+'Ekamut-caxs'!B27</f>
        <v>Ֆինանսական օգնությունից (օգնիր մանկապարտեզիդ)</v>
      </c>
      <c r="C17" s="140">
        <v>0</v>
      </c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7</v>
      </c>
      <c r="B18" s="141" t="str">
        <f>+'Ekamut-caxs'!B28</f>
        <v>Չփոխանակվող գործարքներից (դրամաշնորհից)</v>
      </c>
      <c r="C18" s="140">
        <v>0</v>
      </c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v>5</v>
      </c>
      <c r="B19" s="141" t="str">
        <f>+'Ekamut-caxs'!B29</f>
        <v xml:space="preserve">Պայմանով ստացված ակտիվներից, այդ թվում՝  </v>
      </c>
      <c r="C19" s="142">
        <f>SUM(C20:C21)</f>
        <v>4561.6000000000004</v>
      </c>
      <c r="D19" s="142">
        <f>SUM(D20:D21)</f>
        <v>4581.6000000000004</v>
      </c>
      <c r="E19" s="139">
        <f t="shared" si="0"/>
        <v>20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34.5">
      <c r="A20" s="472">
        <v>5.0999999999999996</v>
      </c>
      <c r="B20" s="183" t="str">
        <f>+'Ekamut-caxs'!B30</f>
        <v xml:space="preserve">ոչ ընթացիկ </v>
      </c>
      <c r="C20" s="128">
        <v>4561.6000000000004</v>
      </c>
      <c r="D20" s="129">
        <f>+'Ekamut-caxs'!D30</f>
        <v>4581.6000000000004</v>
      </c>
      <c r="E20" s="129">
        <f t="shared" si="0"/>
        <v>20</v>
      </c>
      <c r="F20" s="474" t="s">
        <v>335</v>
      </c>
    </row>
    <row r="21" spans="1:18" ht="16.5" hidden="1">
      <c r="A21" s="35">
        <f t="shared" si="1"/>
        <v>6.1</v>
      </c>
      <c r="B21" s="183" t="str">
        <f>+'Ekamut-caxs'!B31</f>
        <v xml:space="preserve">ընթացիկ </v>
      </c>
      <c r="C21" s="128">
        <v>0</v>
      </c>
      <c r="D21" s="129">
        <f>+'Ekamut-caxs'!D31</f>
        <v>0</v>
      </c>
      <c r="E21" s="129">
        <f t="shared" si="0"/>
        <v>0</v>
      </c>
      <c r="F21" s="128"/>
    </row>
    <row r="22" spans="1:18" s="32" customFormat="1" ht="17.25" hidden="1">
      <c r="A22" s="35">
        <f t="shared" si="1"/>
        <v>7.1</v>
      </c>
      <c r="B22" s="182" t="str">
        <f>+'Ekamut-caxs'!B32</f>
        <v>Բանկի տոկոսից</v>
      </c>
      <c r="C22" s="140">
        <v>0</v>
      </c>
      <c r="D22" s="138">
        <f>+'Ekamut-caxs'!D32</f>
        <v>0</v>
      </c>
      <c r="E22" s="138">
        <f t="shared" si="0"/>
        <v>0</v>
      </c>
      <c r="F22" s="128"/>
    </row>
    <row r="23" spans="1:18" s="32" customFormat="1" ht="17.25" hidden="1">
      <c r="A23" s="35">
        <f t="shared" si="1"/>
        <v>8.1</v>
      </c>
      <c r="B23" s="182" t="str">
        <f>+'Ekamut-caxs'!B33</f>
        <v>Այլ եկամուտներ</v>
      </c>
      <c r="C23" s="140">
        <v>0</v>
      </c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111042.00000000001</v>
      </c>
      <c r="D24" s="148">
        <f>SUM(D25,D28:D34,D38:D60,D62:D63)</f>
        <v>103966.69999999998</v>
      </c>
      <c r="E24" s="147">
        <f t="shared" si="0"/>
        <v>-7075.300000000032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74158.8</v>
      </c>
      <c r="D25" s="142">
        <f>+'Ekamut-caxs'!D37</f>
        <v>67495.7</v>
      </c>
      <c r="E25" s="139">
        <f t="shared" si="0"/>
        <v>-6663.1000000000058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t="51.75">
      <c r="A26" s="19">
        <f>+A25+0.1</f>
        <v>1.1000000000000001</v>
      </c>
      <c r="B26" s="82" t="str">
        <f>+'Ekamut-caxs'!B38</f>
        <v>վճարովի ծառայության գծով</v>
      </c>
      <c r="C26" s="128">
        <v>288</v>
      </c>
      <c r="D26" s="143">
        <f>+'Ekamut-caxs'!D38</f>
        <v>363</v>
      </c>
      <c r="E26" s="129">
        <f>D26-C26</f>
        <v>75</v>
      </c>
      <c r="F26" s="474" t="s">
        <v>336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t="86.25">
      <c r="A27" s="19">
        <f>+A26+0.1</f>
        <v>1.2000000000000002</v>
      </c>
      <c r="B27" s="197" t="str">
        <f>+'Ekamut-caxs'!B39</f>
        <v>պարգևատրման գծով</v>
      </c>
      <c r="C27" s="128">
        <v>0</v>
      </c>
      <c r="D27" s="128">
        <f>+'Ekamut-caxs'!D39</f>
        <v>4794.0672000000004</v>
      </c>
      <c r="E27" s="130">
        <f>D27-C27</f>
        <v>4794.0672000000004</v>
      </c>
      <c r="F27" s="475" t="s">
        <v>337</v>
      </c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20442.400000000001</v>
      </c>
      <c r="D28" s="142">
        <f>+'Ekamut-caxs'!D40</f>
        <v>19122.599999999999</v>
      </c>
      <c r="E28" s="139">
        <f t="shared" si="0"/>
        <v>-1319.8000000000029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51.75">
      <c r="A29" s="35">
        <f>+A28+1</f>
        <v>3</v>
      </c>
      <c r="B29" s="141" t="str">
        <f>+'Ekamut-caxs'!B41</f>
        <v>Ջեռուցման գծով</v>
      </c>
      <c r="C29" s="140">
        <v>3764.7</v>
      </c>
      <c r="D29" s="142">
        <f>+'Ekamut-caxs'!D41</f>
        <v>3906.8</v>
      </c>
      <c r="E29" s="139">
        <f t="shared" si="0"/>
        <v>142.10000000000036</v>
      </c>
      <c r="F29" s="473" t="s">
        <v>343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2727.5</v>
      </c>
      <c r="D30" s="142">
        <f>+'Ekamut-caxs'!D42</f>
        <v>2143.6999999999998</v>
      </c>
      <c r="E30" s="139">
        <f t="shared" si="0"/>
        <v>-583.80000000000018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69">
      <c r="A31" s="35">
        <f t="shared" si="2"/>
        <v>5</v>
      </c>
      <c r="B31" s="141" t="str">
        <f>+'Ekamut-caxs'!B43</f>
        <v>Ջրմուղ-կոյուղու գծով</v>
      </c>
      <c r="C31" s="140">
        <v>444.1</v>
      </c>
      <c r="D31" s="142">
        <f>+'Ekamut-caxs'!D43</f>
        <v>571.1</v>
      </c>
      <c r="E31" s="139">
        <f t="shared" si="0"/>
        <v>127</v>
      </c>
      <c r="F31" s="474" t="s">
        <v>344</v>
      </c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03.5">
      <c r="A32" s="35">
        <f t="shared" si="2"/>
        <v>6</v>
      </c>
      <c r="B32" s="141" t="str">
        <f>+'Ekamut-caxs'!B44</f>
        <v>Աղբահանության գծով</v>
      </c>
      <c r="C32" s="140">
        <v>121.1</v>
      </c>
      <c r="D32" s="142">
        <f>+'Ekamut-caxs'!D44</f>
        <v>130</v>
      </c>
      <c r="E32" s="139">
        <f t="shared" si="0"/>
        <v>8.9000000000000057</v>
      </c>
      <c r="F32" s="476" t="s">
        <v>338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135.6</v>
      </c>
      <c r="D34" s="142">
        <f>SUM(D35:D37)</f>
        <v>112.4</v>
      </c>
      <c r="E34" s="139">
        <f t="shared" si="0"/>
        <v>-23.199999999999989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38.4</v>
      </c>
      <c r="E35" s="129">
        <f t="shared" si="0"/>
        <v>-19.200000000000003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6</v>
      </c>
      <c r="D36" s="143">
        <f>+'Ekamut-caxs'!D48</f>
        <v>2</v>
      </c>
      <c r="E36" s="129">
        <f t="shared" si="0"/>
        <v>-4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72</v>
      </c>
      <c r="D37" s="143">
        <f>+'Ekamut-caxs'!D49</f>
        <v>72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>
        <v>10</v>
      </c>
      <c r="D38" s="142">
        <f>+'Ekamut-caxs'!D50</f>
        <v>10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1176</v>
      </c>
      <c r="D39" s="142">
        <f>+'Ekamut-caxs'!D51</f>
        <v>1176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223.2</v>
      </c>
      <c r="D40" s="142">
        <f>+'Ekamut-caxs'!D52</f>
        <v>223.2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750</v>
      </c>
      <c r="D41" s="142">
        <f>+'Ekamut-caxs'!D53</f>
        <v>750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272.39999999999998</v>
      </c>
      <c r="D42" s="142">
        <f>+'Ekamut-caxs'!D54</f>
        <v>272.39999999999998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35.4</v>
      </c>
      <c r="D43" s="142">
        <f>+'Ekamut-caxs'!D55</f>
        <v>32.6</v>
      </c>
      <c r="E43" s="139">
        <f>D43-C43</f>
        <v>-2.7999999999999972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120</v>
      </c>
      <c r="D44" s="142">
        <f>+'Ekamut-caxs'!D56</f>
        <v>120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300</v>
      </c>
      <c r="D45" s="142">
        <f>+'Ekamut-caxs'!D57</f>
        <v>300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450</v>
      </c>
      <c r="D46" s="142">
        <f>+'Ekamut-caxs'!D58</f>
        <v>450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51.75">
      <c r="A49" s="35">
        <v>18</v>
      </c>
      <c r="B49" s="141" t="str">
        <f>+'Ekamut-caxs'!B61</f>
        <v>Գնումների համակարգողի ծառայության գծով</v>
      </c>
      <c r="C49" s="140">
        <v>150</v>
      </c>
      <c r="D49" s="142">
        <f>+'Ekamut-caxs'!D61</f>
        <v>200</v>
      </c>
      <c r="E49" s="139">
        <f t="shared" si="0"/>
        <v>50</v>
      </c>
      <c r="F49" s="474" t="s">
        <v>339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+'Ekamut-caxs'!B62</f>
        <v>Համակարգիչների տեխնիկական սպասարկման գծով</v>
      </c>
      <c r="C50" s="140">
        <v>21.5</v>
      </c>
      <c r="D50" s="142">
        <f>+'Ekamut-caxs'!D62</f>
        <v>21.5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03.5">
      <c r="A53" s="35">
        <f t="shared" si="4"/>
        <v>22</v>
      </c>
      <c r="B53" s="141" t="str">
        <f>+'Ekamut-caxs'!B65</f>
        <v>Հայտարարության գծով</v>
      </c>
      <c r="C53" s="138">
        <v>0</v>
      </c>
      <c r="D53" s="142">
        <f>+'Ekamut-caxs'!D65</f>
        <v>20.399999999999999</v>
      </c>
      <c r="E53" s="139">
        <f t="shared" si="5"/>
        <v>20.399999999999999</v>
      </c>
      <c r="F53" s="474" t="s">
        <v>340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+'Ekamut-caxs'!B66</f>
        <v>Բաժանորդագրության գծով</v>
      </c>
      <c r="C54" s="138">
        <v>0</v>
      </c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03.5">
      <c r="A55" s="35">
        <v>23</v>
      </c>
      <c r="B55" s="141" t="str">
        <f>+'Ekamut-caxs'!B67</f>
        <v>Վերապատրաստման գծով</v>
      </c>
      <c r="C55" s="138">
        <v>39.200000000000003</v>
      </c>
      <c r="D55" s="142">
        <f>+'Ekamut-caxs'!D67</f>
        <v>48</v>
      </c>
      <c r="E55" s="139">
        <f t="shared" si="5"/>
        <v>8.7999999999999972</v>
      </c>
      <c r="F55" s="140" t="s">
        <v>334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03.5">
      <c r="A56" s="35">
        <f t="shared" si="4"/>
        <v>24</v>
      </c>
      <c r="B56" s="182" t="str">
        <f>+'Ekamut-caxs'!B68</f>
        <v>Արժեքների փչամումից կորուստների գծով</v>
      </c>
      <c r="C56" s="138">
        <v>0</v>
      </c>
      <c r="D56" s="140">
        <f>+'Ekamut-caxs'!D68</f>
        <v>10</v>
      </c>
      <c r="E56" s="138">
        <f t="shared" si="5"/>
        <v>10</v>
      </c>
      <c r="F56" s="474" t="s">
        <v>341</v>
      </c>
    </row>
    <row r="57" spans="1:18" s="32" customFormat="1" ht="17.25" hidden="1">
      <c r="A57" s="35">
        <f t="shared" si="4"/>
        <v>25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v>25</v>
      </c>
      <c r="B58" s="182" t="str">
        <f>+'Ekamut-caxs'!B70</f>
        <v>Դուրսգրվող գույքի վերագնահատման գծով</v>
      </c>
      <c r="C58" s="138">
        <v>120</v>
      </c>
      <c r="D58" s="140">
        <f>+'Ekamut-caxs'!D70</f>
        <v>120</v>
      </c>
      <c r="E58" s="138">
        <f>D58-C58</f>
        <v>0</v>
      </c>
      <c r="F58" s="250"/>
    </row>
    <row r="59" spans="1:18" s="32" customFormat="1" ht="17.25">
      <c r="A59" s="35">
        <f t="shared" si="4"/>
        <v>26</v>
      </c>
      <c r="B59" s="182" t="str">
        <f>+'Ekamut-caxs'!B71</f>
        <v>Կրակմարիչների լիցքավորում</v>
      </c>
      <c r="C59" s="138">
        <v>20</v>
      </c>
      <c r="D59" s="140">
        <f>+'Ekamut-caxs'!D71</f>
        <v>20</v>
      </c>
      <c r="E59" s="138">
        <f>D59-C59</f>
        <v>0</v>
      </c>
      <c r="F59" s="138"/>
    </row>
    <row r="60" spans="1:18" s="33" customFormat="1" ht="17.25">
      <c r="A60" s="35">
        <f t="shared" si="4"/>
        <v>27</v>
      </c>
      <c r="B60" s="141" t="str">
        <f>+'Ekamut-caxs'!B72</f>
        <v>Հիմնական միջոցների մաշվածության գծով, որից՝</v>
      </c>
      <c r="C60" s="138">
        <v>4561.6000000000004</v>
      </c>
      <c r="D60" s="142">
        <f>+'Ekamut-caxs'!D72</f>
        <v>4581.6000000000004</v>
      </c>
      <c r="E60" s="139">
        <f t="shared" si="5"/>
        <v>20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34.5">
      <c r="A61" s="19">
        <v>27.1</v>
      </c>
      <c r="B61" s="183" t="str">
        <f>+'Ekamut-caxs'!B73</f>
        <v>պայմանով (անհատույց) ստացված</v>
      </c>
      <c r="C61" s="130">
        <v>4561.6000000000004</v>
      </c>
      <c r="D61" s="143">
        <f>+'Ekamut-caxs'!D73</f>
        <v>4581.6000000000004</v>
      </c>
      <c r="E61" s="129">
        <f t="shared" si="5"/>
        <v>20</v>
      </c>
      <c r="F61" s="474" t="s">
        <v>335</v>
      </c>
      <c r="G61" s="79"/>
    </row>
    <row r="62" spans="1:18" s="33" customFormat="1" ht="138">
      <c r="A62" s="35">
        <f>+A60+1</f>
        <v>28</v>
      </c>
      <c r="B62" s="141" t="str">
        <f>+'Ekamut-caxs'!B74</f>
        <v xml:space="preserve">Չփոխհատուցվող հարկերի գծով </v>
      </c>
      <c r="C62" s="138">
        <v>23</v>
      </c>
      <c r="D62" s="142">
        <f>+'Ekamut-caxs'!D74</f>
        <v>33</v>
      </c>
      <c r="E62" s="139">
        <f t="shared" si="5"/>
        <v>10</v>
      </c>
      <c r="F62" s="475" t="s">
        <v>345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34.5">
      <c r="A63" s="35">
        <f>+A62+1</f>
        <v>29</v>
      </c>
      <c r="B63" s="141" t="str">
        <f>+'Ekamut-caxs'!B75</f>
        <v>Այլ ծախսերի գծով</v>
      </c>
      <c r="C63" s="138">
        <v>792.5</v>
      </c>
      <c r="D63" s="142">
        <f>+'Ekamut-caxs'!D75</f>
        <v>1912.7</v>
      </c>
      <c r="E63" s="139">
        <f t="shared" si="5"/>
        <v>1120.2</v>
      </c>
      <c r="F63" s="474" t="s">
        <v>342</v>
      </c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-21.799999999973807</v>
      </c>
      <c r="E64" s="147">
        <f t="shared" si="0"/>
        <v>-21.799999999973807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94" t="str">
        <f>+'Ekamut-caxs'!D78</f>
        <v>Աննա Դավթյան</v>
      </c>
      <c r="E66" s="494"/>
      <c r="F66" s="65"/>
    </row>
    <row r="67" spans="1:18" ht="9.75" customHeight="1">
      <c r="B67" s="214"/>
      <c r="C67" s="215"/>
      <c r="D67" s="493" t="s">
        <v>5</v>
      </c>
      <c r="E67" s="493"/>
      <c r="F67" s="151"/>
    </row>
    <row r="68" spans="1:18" ht="24.75" customHeight="1">
      <c r="B68" s="212" t="s">
        <v>6</v>
      </c>
      <c r="C68" s="213"/>
      <c r="D68" s="494" t="str">
        <f>+'Ekamut-caxs'!D80</f>
        <v>Գեղամ Հայրիյան</v>
      </c>
      <c r="E68" s="494"/>
      <c r="F68" s="65"/>
    </row>
    <row r="69" spans="1:18" ht="11.25" customHeight="1">
      <c r="B69" s="216"/>
      <c r="C69" s="215"/>
      <c r="D69" s="493" t="s">
        <v>5</v>
      </c>
      <c r="E69" s="493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64" zoomScale="85" zoomScaleSheetLayoutView="85" workbookViewId="0">
      <selection activeCell="A7" sqref="A7:C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2" t="s">
        <v>78</v>
      </c>
      <c r="B1" s="492"/>
      <c r="C1" s="492"/>
      <c r="D1" s="492"/>
      <c r="E1" s="492"/>
      <c r="F1" s="492"/>
    </row>
    <row r="2" spans="1:20" s="14" customFormat="1" ht="20.25">
      <c r="A2" s="488" t="str">
        <f>+'Ekamut-caxs'!A13:D13</f>
        <v xml:space="preserve">«Երևանի հ․116 մսուր-մանկապարտեզ» ՀՈԱԿ-ի </v>
      </c>
      <c r="B2" s="488"/>
      <c r="C2" s="488"/>
      <c r="D2" s="488"/>
      <c r="E2" s="488"/>
      <c r="F2" s="48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5" t="s">
        <v>260</v>
      </c>
      <c r="B3" s="495"/>
      <c r="C3" s="495"/>
      <c r="D3" s="495"/>
      <c r="E3" s="495"/>
      <c r="F3" s="49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4317</v>
      </c>
      <c r="D6" s="131">
        <f>+C6</f>
        <v>4317</v>
      </c>
      <c r="E6" s="136">
        <f t="shared" ref="E6:E68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SUM(C8,C9,C12,C16:C23)</f>
        <v>107463.49999999999</v>
      </c>
      <c r="D7" s="136">
        <f>SUM(D8:D9,D12,D16:D23)</f>
        <v>100371</v>
      </c>
      <c r="E7" s="136">
        <f>D7-C7</f>
        <v>-7092.4999999999854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104819.4</v>
      </c>
      <c r="D8" s="135">
        <f>+'Dramakan hosqer'!C21</f>
        <v>92062</v>
      </c>
      <c r="E8" s="135">
        <f>D8-C8</f>
        <v>-12757.399999999994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39.200000000000003</v>
      </c>
      <c r="D9" s="135">
        <f>SUM(D10:D11)</f>
        <v>48</v>
      </c>
      <c r="E9" s="135">
        <f t="shared" ref="E9:E16" si="1">D9-C9</f>
        <v>8.7999999999999972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10.45" customHeight="1">
      <c r="A10" s="385">
        <f>+A9+0.1</f>
        <v>2.1</v>
      </c>
      <c r="B10" s="386" t="str">
        <f>+'Dramakan hosqer'!B23</f>
        <v>վերապատրաստման գծով</v>
      </c>
      <c r="C10" s="387">
        <v>39.200000000000003</v>
      </c>
      <c r="D10" s="388">
        <f>+'Dramakan hosqer'!C23</f>
        <v>48</v>
      </c>
      <c r="E10" s="389">
        <f t="shared" si="1"/>
        <v>8.7999999999999972</v>
      </c>
      <c r="F10" s="140" t="s">
        <v>334</v>
      </c>
      <c r="G10" s="391"/>
      <c r="H10" s="377"/>
      <c r="I10" s="377"/>
      <c r="J10" s="377"/>
      <c r="K10" s="377"/>
      <c r="L10" s="377"/>
      <c r="M10" s="377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>
        <v>0</v>
      </c>
      <c r="D11" s="388">
        <f>+'Dramakan hosqer'!C24</f>
        <v>0</v>
      </c>
      <c r="E11" s="389">
        <f t="shared" si="1"/>
        <v>0</v>
      </c>
      <c r="F11" s="390"/>
      <c r="G11" s="391"/>
      <c r="H11" s="377"/>
      <c r="I11" s="377"/>
      <c r="J11" s="377"/>
      <c r="K11" s="377"/>
      <c r="L11" s="377"/>
      <c r="M11" s="377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2304.9</v>
      </c>
      <c r="D12" s="135">
        <f>SUM(D13:D15)</f>
        <v>7713.3</v>
      </c>
      <c r="E12" s="135">
        <f t="shared" si="1"/>
        <v>5408.4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hidden="1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0</v>
      </c>
      <c r="D13" s="388">
        <f>+'Dramakan hosqer'!C26</f>
        <v>0</v>
      </c>
      <c r="E13" s="389">
        <f t="shared" si="1"/>
        <v>0</v>
      </c>
      <c r="F13" s="390"/>
      <c r="G13" s="391"/>
      <c r="H13" s="377"/>
      <c r="I13" s="377"/>
      <c r="J13" s="377"/>
      <c r="K13" s="377"/>
      <c r="L13" s="377"/>
      <c r="M13" s="377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v>3.1</v>
      </c>
      <c r="B14" s="386" t="str">
        <f>+'Dramakan hosqer'!B27</f>
        <v>զինծառայողների երեխաների գծով</v>
      </c>
      <c r="C14" s="387">
        <v>1304.9000000000001</v>
      </c>
      <c r="D14" s="388">
        <f>+'Dramakan hosqer'!C27</f>
        <v>6713.3</v>
      </c>
      <c r="E14" s="389">
        <f t="shared" si="1"/>
        <v>5408.4</v>
      </c>
      <c r="F14" s="390"/>
      <c r="G14" s="391"/>
      <c r="H14" s="377"/>
      <c r="I14" s="377"/>
      <c r="J14" s="377"/>
      <c r="K14" s="377"/>
      <c r="L14" s="377"/>
      <c r="M14" s="377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3.2</v>
      </c>
      <c r="B15" s="386" t="str">
        <f>+'Dramakan hosqer'!B28</f>
        <v>հիմնական միջոցների ձեռքբերման գծով</v>
      </c>
      <c r="C15" s="387">
        <v>1000</v>
      </c>
      <c r="D15" s="388">
        <f>+'Dramakan hosqer'!C28</f>
        <v>1000</v>
      </c>
      <c r="E15" s="389">
        <f t="shared" si="1"/>
        <v>0</v>
      </c>
      <c r="F15" s="390"/>
      <c r="G15" s="391"/>
      <c r="H15" s="377"/>
      <c r="I15" s="377"/>
      <c r="J15" s="377"/>
      <c r="K15" s="377"/>
      <c r="L15" s="377"/>
      <c r="M15" s="377"/>
      <c r="N15" s="392"/>
      <c r="O15" s="392"/>
      <c r="P15" s="392"/>
      <c r="Q15" s="392"/>
      <c r="R15" s="392"/>
      <c r="S15" s="392"/>
      <c r="T15" s="392"/>
    </row>
    <row r="16" spans="1:20" s="33" customFormat="1" ht="51.75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300</v>
      </c>
      <c r="D16" s="135">
        <f>+'Dramakan hosqer'!C29</f>
        <v>540</v>
      </c>
      <c r="E16" s="135">
        <f t="shared" si="1"/>
        <v>240</v>
      </c>
      <c r="F16" s="474" t="s">
        <v>336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0</v>
      </c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1" si="2">+A17+1</f>
        <v>6</v>
      </c>
      <c r="B18" s="181" t="str">
        <f>+'Dramakan hosqer'!B31</f>
        <v>Ֆինանսական օգնությունից (օգնիր մանկապարտեզիդ)</v>
      </c>
      <c r="C18" s="134">
        <v>0</v>
      </c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>
        <v>0</v>
      </c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>
        <v>0</v>
      </c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hosqer'!B36</f>
        <v>Բանկի տոկոսից</v>
      </c>
      <c r="C21" s="134">
        <v>0</v>
      </c>
      <c r="D21" s="135">
        <f>+'Dramakan hosqer'!C36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/>
      <c r="B22" s="181" t="str">
        <f>+'Dramakan hosqer'!B34</f>
        <v>Ավել վճարված աշխատավարձի վերադարձից</v>
      </c>
      <c r="C22" s="134"/>
      <c r="D22" s="134">
        <f>+'Dramakan hosqer'!C34</f>
        <v>7.7</v>
      </c>
      <c r="E22" s="135">
        <f>D22-C22</f>
        <v>7.7</v>
      </c>
      <c r="F22" s="134"/>
      <c r="G22" s="54"/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33" customFormat="1" ht="18.75" customHeight="1">
      <c r="A23" s="35">
        <f>+A21+1</f>
        <v>10</v>
      </c>
      <c r="B23" s="181" t="str">
        <f>+'Dramakan hosqer'!B37</f>
        <v>Այլ եկամուտներ</v>
      </c>
      <c r="C23" s="134">
        <v>0</v>
      </c>
      <c r="D23" s="135">
        <f>+'Dramakan hosqer'!C37</f>
        <v>0</v>
      </c>
      <c r="E23" s="135">
        <f>D23-C23</f>
        <v>0</v>
      </c>
      <c r="F23" s="134"/>
      <c r="G23" s="54" t="s">
        <v>285</v>
      </c>
      <c r="H23" s="64"/>
      <c r="I23" s="64"/>
      <c r="J23" s="64"/>
      <c r="K23" s="64"/>
      <c r="L23" s="64"/>
      <c r="M23" s="64"/>
      <c r="N23" s="69"/>
      <c r="O23" s="69"/>
      <c r="P23" s="69"/>
      <c r="Q23" s="69"/>
      <c r="R23" s="69"/>
      <c r="S23" s="69"/>
      <c r="T23" s="69"/>
    </row>
    <row r="24" spans="1:20" s="14" customFormat="1" ht="34.5">
      <c r="A24" s="8" t="s">
        <v>33</v>
      </c>
      <c r="B24" s="9" t="s">
        <v>80</v>
      </c>
      <c r="C24" s="136">
        <f>+C25+C67+C79</f>
        <v>107732.9</v>
      </c>
      <c r="D24" s="136">
        <f>+D25+D67+D79</f>
        <v>99512.499999999971</v>
      </c>
      <c r="E24" s="136">
        <f t="shared" si="0"/>
        <v>-8220.4000000000233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14" customFormat="1" ht="17.25">
      <c r="A25" s="10" t="s">
        <v>53</v>
      </c>
      <c r="B25" s="9" t="s">
        <v>56</v>
      </c>
      <c r="C25" s="136">
        <f>SUM(C26,C29:C35,C39:C61,C65:C66)</f>
        <v>106732.9</v>
      </c>
      <c r="D25" s="136">
        <f>SUM(D26,D29:D35,D39:D61,D65:D66)</f>
        <v>98512.499999999971</v>
      </c>
      <c r="E25" s="136">
        <f t="shared" si="0"/>
        <v>-8220.4000000000233</v>
      </c>
      <c r="F25" s="131"/>
      <c r="G25" s="73"/>
      <c r="H25" s="61"/>
      <c r="I25" s="61"/>
      <c r="J25" s="61"/>
      <c r="K25" s="61"/>
      <c r="L25" s="61"/>
      <c r="M25" s="61"/>
      <c r="N25" s="67"/>
      <c r="O25" s="67"/>
      <c r="P25" s="67"/>
      <c r="Q25" s="67"/>
      <c r="R25" s="67"/>
      <c r="S25" s="67"/>
      <c r="T25" s="67"/>
    </row>
    <row r="26" spans="1:20" s="33" customFormat="1" ht="18.75" customHeight="1">
      <c r="A26" s="35">
        <v>1</v>
      </c>
      <c r="B26" s="181" t="str">
        <f>+'Dramakan hosqer'!B40</f>
        <v>Աշխատավարձի գծով, որից՝</v>
      </c>
      <c r="C26" s="134">
        <v>74158.8</v>
      </c>
      <c r="D26" s="135">
        <f>+'Dramakan hosqer'!C40</f>
        <v>67495.7</v>
      </c>
      <c r="E26" s="135">
        <f t="shared" si="0"/>
        <v>-6663.1000000000058</v>
      </c>
      <c r="F26" s="134"/>
      <c r="G26" s="54"/>
      <c r="H26" s="64"/>
      <c r="I26" s="64"/>
      <c r="J26" s="64"/>
      <c r="K26" s="64"/>
      <c r="L26" s="64"/>
      <c r="M26" s="64"/>
      <c r="N26" s="69"/>
      <c r="O26" s="69"/>
      <c r="P26" s="69"/>
      <c r="Q26" s="69"/>
      <c r="R26" s="69"/>
      <c r="S26" s="69"/>
      <c r="T26" s="69"/>
    </row>
    <row r="27" spans="1:20" s="393" customFormat="1" ht="51.75">
      <c r="A27" s="385">
        <f>+A26+0.1</f>
        <v>1.1000000000000001</v>
      </c>
      <c r="B27" s="386" t="str">
        <f>+'Dramakan hosqer'!B41</f>
        <v>վճարովի ծառայության գծով</v>
      </c>
      <c r="C27" s="387">
        <v>288</v>
      </c>
      <c r="D27" s="388">
        <f>+'Dramakan hosqer'!C41</f>
        <v>363</v>
      </c>
      <c r="E27" s="389">
        <f t="shared" si="0"/>
        <v>75</v>
      </c>
      <c r="F27" s="474" t="s">
        <v>336</v>
      </c>
      <c r="G27" s="391"/>
      <c r="H27" s="377"/>
      <c r="I27" s="377"/>
      <c r="J27" s="377"/>
      <c r="K27" s="377"/>
      <c r="L27" s="377"/>
      <c r="M27" s="377"/>
      <c r="N27" s="392"/>
      <c r="O27" s="392"/>
      <c r="P27" s="392"/>
      <c r="Q27" s="392"/>
      <c r="R27" s="392"/>
      <c r="S27" s="392"/>
      <c r="T27" s="392"/>
    </row>
    <row r="28" spans="1:20" s="393" customFormat="1" ht="86.25">
      <c r="A28" s="385">
        <f>+A27+0.1</f>
        <v>1.2000000000000002</v>
      </c>
      <c r="B28" s="386" t="str">
        <f>+'Dramakan hosqer'!B42</f>
        <v>պարգևատրման գծով</v>
      </c>
      <c r="C28" s="387">
        <v>0</v>
      </c>
      <c r="D28" s="388">
        <f>+'Dramakan hosqer'!C42</f>
        <v>4794.0672000000004</v>
      </c>
      <c r="E28" s="389">
        <f t="shared" si="0"/>
        <v>4794.0672000000004</v>
      </c>
      <c r="F28" s="475" t="s">
        <v>337</v>
      </c>
      <c r="G28" s="391"/>
      <c r="H28" s="377"/>
      <c r="I28" s="377"/>
      <c r="J28" s="377"/>
      <c r="K28" s="377"/>
      <c r="L28" s="377"/>
      <c r="M28" s="377"/>
      <c r="N28" s="392"/>
      <c r="O28" s="392"/>
      <c r="P28" s="392"/>
      <c r="Q28" s="392"/>
      <c r="R28" s="392"/>
      <c r="S28" s="392"/>
      <c r="T28" s="392"/>
    </row>
    <row r="29" spans="1:20" s="33" customFormat="1" ht="18.75" customHeight="1">
      <c r="A29" s="35">
        <f>+A26+1</f>
        <v>2</v>
      </c>
      <c r="B29" s="181" t="str">
        <f>+'Dramakan hosqer'!B43</f>
        <v>Սննդի գծով</v>
      </c>
      <c r="C29" s="134">
        <v>20442.400000000001</v>
      </c>
      <c r="D29" s="135">
        <f>+'Dramakan hosqer'!C43</f>
        <v>19122.599999999999</v>
      </c>
      <c r="E29" s="135">
        <f t="shared" si="0"/>
        <v>-1319.8000000000029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51.75">
      <c r="A30" s="35">
        <f>+A29+1</f>
        <v>3</v>
      </c>
      <c r="B30" s="181" t="str">
        <f>+'Dramakan hosqer'!B44</f>
        <v>Ջեռուցման գծով</v>
      </c>
      <c r="C30" s="134">
        <v>3764.7</v>
      </c>
      <c r="D30" s="135">
        <f>+'Dramakan hosqer'!C44</f>
        <v>3906.8</v>
      </c>
      <c r="E30" s="135">
        <f t="shared" si="0"/>
        <v>142.10000000000036</v>
      </c>
      <c r="F30" s="473" t="s">
        <v>343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ref="A31:A35" si="3">+A30+1</f>
        <v>4</v>
      </c>
      <c r="B31" s="181" t="str">
        <f>+'Dramakan hosqer'!B45</f>
        <v>Էլեկտրաէներգիայի գծով</v>
      </c>
      <c r="C31" s="134">
        <v>2727.5</v>
      </c>
      <c r="D31" s="135">
        <f>+'Dramakan hosqer'!C45</f>
        <v>2143.6999999999998</v>
      </c>
      <c r="E31" s="135">
        <f t="shared" si="0"/>
        <v>-583.80000000000018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69">
      <c r="A32" s="35">
        <f t="shared" si="3"/>
        <v>5</v>
      </c>
      <c r="B32" s="181" t="str">
        <f>+'Dramakan hosqer'!B46</f>
        <v>Ջրմուղ-կոյուղու գծով</v>
      </c>
      <c r="C32" s="134">
        <v>427.2</v>
      </c>
      <c r="D32" s="135">
        <f>+'Dramakan hosqer'!C46</f>
        <v>549.29999999999995</v>
      </c>
      <c r="E32" s="135">
        <f t="shared" si="0"/>
        <v>122.09999999999997</v>
      </c>
      <c r="F32" s="474" t="s">
        <v>344</v>
      </c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03.5">
      <c r="A33" s="35">
        <f t="shared" si="3"/>
        <v>6</v>
      </c>
      <c r="B33" s="181" t="str">
        <f>+'Dramakan hosqer'!B47</f>
        <v>Աղբահանության գծով</v>
      </c>
      <c r="C33" s="134">
        <v>121.1</v>
      </c>
      <c r="D33" s="135">
        <f>+'Dramakan hosqer'!C47</f>
        <v>130</v>
      </c>
      <c r="E33" s="135">
        <f t="shared" si="0"/>
        <v>8.9000000000000057</v>
      </c>
      <c r="F33" s="476" t="s">
        <v>338</v>
      </c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7</v>
      </c>
      <c r="B34" s="181" t="str">
        <f>+'Dramakan hosqer'!B48</f>
        <v>Ախտաբանության գծով</v>
      </c>
      <c r="C34" s="134">
        <v>60</v>
      </c>
      <c r="D34" s="135">
        <f>+'Dramakan hosqer'!C48</f>
        <v>60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3" customFormat="1" ht="18.75" customHeight="1">
      <c r="A35" s="35">
        <f t="shared" si="3"/>
        <v>8</v>
      </c>
      <c r="B35" s="181" t="str">
        <f>+'Dramakan hosqer'!B49</f>
        <v>Կապի գծով, այդ թվում`</v>
      </c>
      <c r="C35" s="134">
        <f>SUM(C36:C38)</f>
        <v>135.6</v>
      </c>
      <c r="D35" s="135">
        <f>SUM(D36:D38)</f>
        <v>112.4</v>
      </c>
      <c r="E35" s="135">
        <f t="shared" si="0"/>
        <v>-23.199999999999989</v>
      </c>
      <c r="F35" s="134"/>
      <c r="G35" s="54"/>
      <c r="H35" s="64"/>
      <c r="I35" s="64"/>
      <c r="J35" s="64"/>
      <c r="K35" s="64"/>
      <c r="L35" s="64"/>
      <c r="M35" s="64"/>
      <c r="N35" s="69"/>
      <c r="O35" s="69"/>
      <c r="P35" s="69"/>
      <c r="Q35" s="69"/>
      <c r="R35" s="69"/>
      <c r="S35" s="69"/>
      <c r="T35" s="69"/>
    </row>
    <row r="36" spans="1:20" s="393" customFormat="1" ht="18" customHeight="1">
      <c r="A36" s="385">
        <f t="shared" ref="A36:A38" si="4">+A35+0.1</f>
        <v>8.1</v>
      </c>
      <c r="B36" s="386" t="str">
        <f>+'Dramakan hosqer'!B50</f>
        <v>բաժանորդային վճար</v>
      </c>
      <c r="C36" s="387">
        <v>57.6</v>
      </c>
      <c r="D36" s="388">
        <f>+'Dramakan hosqer'!C50</f>
        <v>38.4</v>
      </c>
      <c r="E36" s="389">
        <f t="shared" si="0"/>
        <v>-19.200000000000003</v>
      </c>
      <c r="F36" s="390"/>
      <c r="G36" s="391"/>
      <c r="H36" s="377"/>
      <c r="I36" s="377"/>
      <c r="J36" s="377"/>
      <c r="K36" s="377"/>
      <c r="L36" s="377"/>
      <c r="M36" s="377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8.1999999999999993</v>
      </c>
      <c r="B37" s="386" t="str">
        <f>+'Dramakan hosqer'!B51</f>
        <v>րոպեավճար</v>
      </c>
      <c r="C37" s="387">
        <v>6</v>
      </c>
      <c r="D37" s="388">
        <f>+'Dramakan hosqer'!C51</f>
        <v>2</v>
      </c>
      <c r="E37" s="389">
        <f t="shared" si="0"/>
        <v>-4</v>
      </c>
      <c r="F37" s="390"/>
      <c r="G37" s="391"/>
      <c r="H37" s="377"/>
      <c r="I37" s="377"/>
      <c r="J37" s="377"/>
      <c r="K37" s="377"/>
      <c r="L37" s="377"/>
      <c r="M37" s="377"/>
      <c r="N37" s="392"/>
      <c r="O37" s="392"/>
      <c r="P37" s="392"/>
      <c r="Q37" s="392"/>
      <c r="R37" s="392"/>
      <c r="S37" s="392"/>
      <c r="T37" s="392"/>
    </row>
    <row r="38" spans="1:20" s="393" customFormat="1" ht="18" customHeight="1">
      <c r="A38" s="385">
        <f t="shared" si="4"/>
        <v>8.2999999999999989</v>
      </c>
      <c r="B38" s="386" t="str">
        <f>+'Dramakan hosqer'!B52</f>
        <v>ինտերնետ կապ</v>
      </c>
      <c r="C38" s="387">
        <v>72</v>
      </c>
      <c r="D38" s="388">
        <f>+'Dramakan hosqer'!C52</f>
        <v>72</v>
      </c>
      <c r="E38" s="389">
        <f t="shared" si="0"/>
        <v>0</v>
      </c>
      <c r="F38" s="390"/>
      <c r="G38" s="391"/>
      <c r="H38" s="377"/>
      <c r="I38" s="377"/>
      <c r="J38" s="377"/>
      <c r="K38" s="377"/>
      <c r="L38" s="377"/>
      <c r="M38" s="377"/>
      <c r="N38" s="392"/>
      <c r="O38" s="392"/>
      <c r="P38" s="392"/>
      <c r="Q38" s="392"/>
      <c r="R38" s="392"/>
      <c r="S38" s="392"/>
      <c r="T38" s="392"/>
    </row>
    <row r="39" spans="1:20" s="33" customFormat="1" ht="18.75" customHeight="1">
      <c r="A39" s="35">
        <f>+A35+1</f>
        <v>9</v>
      </c>
      <c r="B39" s="181" t="str">
        <f>+'Dramakan hosqer'!B53</f>
        <v>Բանկային ծառայության գծով</v>
      </c>
      <c r="C39" s="134">
        <v>10</v>
      </c>
      <c r="D39" s="135">
        <f>+'Dramakan hosqer'!C53</f>
        <v>10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>+A39+1</f>
        <v>10</v>
      </c>
      <c r="B40" s="181" t="str">
        <f>+'Dramakan hosqer'!B54</f>
        <v>Տնտեսական ապրանքների գծով</v>
      </c>
      <c r="C40" s="134">
        <v>1176</v>
      </c>
      <c r="D40" s="135">
        <f>+'Dramakan hosqer'!C54</f>
        <v>1176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ref="A41:A61" si="5">+A40+1</f>
        <v>11</v>
      </c>
      <c r="B41" s="181" t="str">
        <f>+'Dramakan hosqer'!B55</f>
        <v>Գրասենյակային ապրանքների գծով</v>
      </c>
      <c r="C41" s="134">
        <v>223.2</v>
      </c>
      <c r="D41" s="135">
        <f>+'Dramakan hosqer'!C55</f>
        <v>223.2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hosqer'!B56</f>
        <v>Փոքրարժեք կամ արագամաշ առարկաների գծով</v>
      </c>
      <c r="C42" s="134">
        <v>750</v>
      </c>
      <c r="D42" s="135">
        <f>+'Dramakan hosqer'!C56</f>
        <v>750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hosqer'!B57</f>
        <v>Ուսումնական նյութերի գծով</v>
      </c>
      <c r="C43" s="134">
        <v>272.39999999999998</v>
      </c>
      <c r="D43" s="135">
        <f>+'Dramakan hosqer'!C57</f>
        <v>272.39999999999998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hosqer'!B58</f>
        <v>Դեղորայքի գծով</v>
      </c>
      <c r="C44" s="134">
        <v>35.4</v>
      </c>
      <c r="D44" s="135">
        <f>+'Dramakan hosqer'!C58</f>
        <v>32.6</v>
      </c>
      <c r="E44" s="135">
        <f t="shared" si="0"/>
        <v>-2.7999999999999972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hosqer'!B59</f>
        <v>Բուժ.ծառայության գծով</v>
      </c>
      <c r="C45" s="134">
        <v>120</v>
      </c>
      <c r="D45" s="135">
        <f>+'Dramakan hosqer'!C59</f>
        <v>120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hosqer'!B60</f>
        <v>Ընթացիկ վերանորոգման գծով</v>
      </c>
      <c r="C46" s="134">
        <v>300</v>
      </c>
      <c r="D46" s="135">
        <f>+'Dramakan hosqer'!C60</f>
        <v>300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hosqer'!B61</f>
        <v>Ջեռուցման համակարգի սպասարկման գծով</v>
      </c>
      <c r="C47" s="134">
        <v>450</v>
      </c>
      <c r="D47" s="135">
        <f>+'Dramakan hosqer'!C61</f>
        <v>450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hosqer'!B62</f>
        <v>Կաթսայատան սպասարկման գծով</v>
      </c>
      <c r="C48" s="134"/>
      <c r="D48" s="135">
        <f>+'Dramakan hosqer'!C62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f t="shared" si="5"/>
        <v>19</v>
      </c>
      <c r="B49" s="181" t="str">
        <f>+'Dramakan hosqer'!B63</f>
        <v>Սպասարկման և կոմունալ համավճարների գծով</v>
      </c>
      <c r="C49" s="134"/>
      <c r="D49" s="135">
        <f>+'Dramakan hosqer'!C63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51.75">
      <c r="A50" s="35">
        <v>18</v>
      </c>
      <c r="B50" s="181" t="str">
        <f>+'Dramakan hosqer'!B64</f>
        <v>Գնումների համակարգողի ծառայության գծով</v>
      </c>
      <c r="C50" s="134">
        <v>150</v>
      </c>
      <c r="D50" s="482">
        <f>+'Dramakan hosqer'!C64</f>
        <v>200</v>
      </c>
      <c r="E50" s="482">
        <f t="shared" si="0"/>
        <v>50</v>
      </c>
      <c r="F50" s="474" t="s">
        <v>339</v>
      </c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hosqer'!B65</f>
        <v>Համակարգիչների տեխնիկական սպասարկման գծով</v>
      </c>
      <c r="C51" s="134">
        <v>21.5</v>
      </c>
      <c r="D51" s="135">
        <f>+'Dramakan hosqer'!C65</f>
        <v>21.5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hosqer'!B66</f>
        <v>Համակարգչային ծրագրի և կայքի սպասարկման գծով</v>
      </c>
      <c r="C52" s="134">
        <v>117</v>
      </c>
      <c r="D52" s="135">
        <f>+'Dramakan hosqer'!C66</f>
        <v>117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hosqer'!B67</f>
        <v>էլ․ստորագրության գծով</v>
      </c>
      <c r="C53" s="134">
        <v>6</v>
      </c>
      <c r="D53" s="135">
        <f>+'Dramakan hosqer'!C67</f>
        <v>6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03.5">
      <c r="A54" s="35">
        <f t="shared" si="5"/>
        <v>22</v>
      </c>
      <c r="B54" s="181" t="str">
        <f>+'Dramakan hosqer'!B68</f>
        <v>Հայտարարության գծով</v>
      </c>
      <c r="C54" s="134">
        <v>0</v>
      </c>
      <c r="D54" s="135">
        <f>+'Dramakan hosqer'!C68</f>
        <v>20.399999999999999</v>
      </c>
      <c r="E54" s="135">
        <f t="shared" si="0"/>
        <v>20.399999999999999</v>
      </c>
      <c r="F54" s="474" t="s">
        <v>340</v>
      </c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23</v>
      </c>
      <c r="B55" s="181" t="str">
        <f>+'Dramakan hosqer'!B69</f>
        <v>Բաժանորդագրության գծով</v>
      </c>
      <c r="C55" s="134"/>
      <c r="D55" s="135">
        <f>+'Dramakan hosqer'!C69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03.5">
      <c r="A56" s="35">
        <v>23</v>
      </c>
      <c r="B56" s="181" t="str">
        <f>+'Dramakan hosqer'!B70</f>
        <v>Վերապատրաստման գծով</v>
      </c>
      <c r="C56" s="134">
        <v>39.200000000000003</v>
      </c>
      <c r="D56" s="482">
        <f>+'Dramakan hosqer'!C70</f>
        <v>48</v>
      </c>
      <c r="E56" s="482">
        <f t="shared" si="0"/>
        <v>8.7999999999999972</v>
      </c>
      <c r="F56" s="140" t="s">
        <v>334</v>
      </c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03.5">
      <c r="A57" s="35">
        <f t="shared" si="5"/>
        <v>24</v>
      </c>
      <c r="B57" s="244" t="str">
        <f>+'Dramakan hosqer'!B71</f>
        <v>Արժեքների փչամումից կորուստների գծով</v>
      </c>
      <c r="C57" s="134">
        <v>0</v>
      </c>
      <c r="D57" s="483">
        <f>+'Dramakan hosqer'!C71</f>
        <v>10</v>
      </c>
      <c r="E57" s="483">
        <f t="shared" si="0"/>
        <v>10</v>
      </c>
      <c r="F57" s="474" t="s">
        <v>341</v>
      </c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hidden="1" customHeight="1">
      <c r="A58" s="35">
        <f t="shared" si="5"/>
        <v>25</v>
      </c>
      <c r="B58" s="244">
        <f>+'Dramakan hosqer'!B72</f>
        <v>0</v>
      </c>
      <c r="C58" s="134"/>
      <c r="D58" s="134">
        <f>+'Dramakan hosqer'!C72</f>
        <v>0</v>
      </c>
      <c r="E58" s="134">
        <f t="shared" si="0"/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25</v>
      </c>
      <c r="B59" s="181" t="str">
        <f>+'Dramakan hosqer'!B73</f>
        <v>Դուրսգրվող գույքի վերագնահատման գծով</v>
      </c>
      <c r="C59" s="134">
        <v>120</v>
      </c>
      <c r="D59" s="135">
        <f>+'Dramakan hosqer'!C73</f>
        <v>120</v>
      </c>
      <c r="E59" s="135">
        <f>D59-C59</f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26</v>
      </c>
      <c r="B60" s="181" t="str">
        <f>+'Dramakan hosqer'!B74</f>
        <v>Կրակմարիչների լիցքավորում</v>
      </c>
      <c r="C60" s="134">
        <v>20</v>
      </c>
      <c r="D60" s="135">
        <f>+'Dramakan hosqer'!C74</f>
        <v>20</v>
      </c>
      <c r="E60" s="135">
        <f>D60-C60</f>
        <v>0</v>
      </c>
      <c r="F60" s="134"/>
      <c r="G60" s="54" t="s">
        <v>287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customHeight="1">
      <c r="A61" s="35">
        <f t="shared" si="5"/>
        <v>27</v>
      </c>
      <c r="B61" s="181" t="str">
        <f>+'Dramakan hosqer'!B75</f>
        <v>Հարկային պարտավորությունների գծով, այդ թվում՝</v>
      </c>
      <c r="C61" s="134">
        <f>SUM(C62:C64)</f>
        <v>23</v>
      </c>
      <c r="D61" s="135">
        <f>SUM(D62:D64)</f>
        <v>33</v>
      </c>
      <c r="E61" s="135">
        <f>D61-C61</f>
        <v>10</v>
      </c>
      <c r="F61" s="134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93" customFormat="1" ht="18" hidden="1" customHeight="1">
      <c r="A62" s="385">
        <f>+A61+0.1</f>
        <v>27.1</v>
      </c>
      <c r="B62" s="386" t="str">
        <f>+'Dramakan hosqer'!B76</f>
        <v>շահութահարկի գծով</v>
      </c>
      <c r="C62" s="387"/>
      <c r="D62" s="388">
        <f>+'Dramakan hosqer'!C76</f>
        <v>0</v>
      </c>
      <c r="E62" s="389">
        <f>D62-C62</f>
        <v>0</v>
      </c>
      <c r="F62" s="390"/>
      <c r="G62" s="391"/>
      <c r="H62" s="377"/>
      <c r="I62" s="377"/>
      <c r="J62" s="377"/>
      <c r="K62" s="377"/>
      <c r="L62" s="377"/>
      <c r="M62" s="377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ref="A63" si="6">+A62+0.1</f>
        <v>27.200000000000003</v>
      </c>
      <c r="B63" s="386" t="str">
        <f>+'Dramakan hosqer'!B77</f>
        <v>ԱԱՀ-ի գծով</v>
      </c>
      <c r="C63" s="387"/>
      <c r="D63" s="388">
        <f>+'Dramakan hosqer'!C77</f>
        <v>0</v>
      </c>
      <c r="E63" s="389">
        <f t="shared" si="0"/>
        <v>0</v>
      </c>
      <c r="F63" s="390"/>
      <c r="G63" s="391"/>
      <c r="H63" s="377"/>
      <c r="I63" s="377"/>
      <c r="J63" s="377"/>
      <c r="K63" s="377"/>
      <c r="L63" s="377"/>
      <c r="M63" s="377"/>
      <c r="N63" s="392"/>
      <c r="O63" s="392"/>
      <c r="P63" s="392"/>
      <c r="Q63" s="392"/>
      <c r="R63" s="392"/>
      <c r="S63" s="392"/>
      <c r="T63" s="392"/>
    </row>
    <row r="64" spans="1:20" s="393" customFormat="1" ht="138">
      <c r="A64" s="477">
        <v>27.1</v>
      </c>
      <c r="B64" s="386" t="str">
        <f>+'Dramakan hosqer'!B78</f>
        <v xml:space="preserve">չփոխհատուցվող հարկերի գծով </v>
      </c>
      <c r="C64" s="387">
        <v>23</v>
      </c>
      <c r="D64" s="388">
        <f>+'Dramakan hosqer'!C78</f>
        <v>33</v>
      </c>
      <c r="E64" s="389">
        <f t="shared" si="0"/>
        <v>10</v>
      </c>
      <c r="F64" s="475" t="s">
        <v>345</v>
      </c>
      <c r="G64" s="391"/>
      <c r="H64" s="377"/>
      <c r="I64" s="377"/>
      <c r="J64" s="377"/>
      <c r="K64" s="377"/>
      <c r="L64" s="377"/>
      <c r="M64" s="377"/>
      <c r="N64" s="392"/>
      <c r="O64" s="392"/>
      <c r="P64" s="392"/>
      <c r="Q64" s="392"/>
      <c r="R64" s="392"/>
      <c r="S64" s="392"/>
      <c r="T64" s="392"/>
    </row>
    <row r="65" spans="1:20" s="33" customFormat="1" ht="18.75" customHeight="1">
      <c r="A65" s="35">
        <f>+A61+1</f>
        <v>28</v>
      </c>
      <c r="B65" s="181" t="str">
        <f>+'Dramakan hosqer'!B79</f>
        <v>Կրեդիտորական պարտքի մարման գծով</v>
      </c>
      <c r="C65" s="134">
        <v>1061.9000000000001</v>
      </c>
      <c r="D65" s="135">
        <f>+'Dramakan hosqer'!C79</f>
        <v>1061.8999999999996</v>
      </c>
      <c r="E65" s="135">
        <f t="shared" si="0"/>
        <v>0</v>
      </c>
      <c r="F65" s="134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hidden="1" customHeight="1">
      <c r="A66" s="35">
        <f>+A65+1</f>
        <v>29</v>
      </c>
      <c r="B66" s="181" t="str">
        <f>+'Dramakan hosqer'!B80</f>
        <v>Այլ արտահոսքերի գծով</v>
      </c>
      <c r="C66" s="134">
        <v>0</v>
      </c>
      <c r="D66" s="135">
        <f>+'Dramakan hosqer'!C80</f>
        <v>0</v>
      </c>
      <c r="E66" s="135">
        <f t="shared" si="0"/>
        <v>0</v>
      </c>
      <c r="F66" s="134"/>
      <c r="G66" s="54" t="s">
        <v>193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7.25">
      <c r="A67" s="81" t="s">
        <v>54</v>
      </c>
      <c r="B67" s="9" t="s">
        <v>57</v>
      </c>
      <c r="C67" s="136">
        <f>+C68+C75</f>
        <v>1000</v>
      </c>
      <c r="D67" s="136">
        <f>+D68+D75</f>
        <v>1000</v>
      </c>
      <c r="E67" s="136">
        <f t="shared" si="0"/>
        <v>0</v>
      </c>
      <c r="F67" s="131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customHeight="1">
      <c r="A68" s="35">
        <v>1</v>
      </c>
      <c r="B68" s="181" t="str">
        <f>+'Dramakan hosqer'!B82</f>
        <v>Հիմնական միջոցների ձեռքբերում, այդ թվում՝</v>
      </c>
      <c r="C68" s="134">
        <f>SUM(C69:C74)</f>
        <v>1000</v>
      </c>
      <c r="D68" s="135">
        <f>SUM(D69:D74)</f>
        <v>1000</v>
      </c>
      <c r="E68" s="135">
        <f t="shared" si="0"/>
        <v>0</v>
      </c>
      <c r="F68" s="134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93" customFormat="1" ht="18" customHeight="1">
      <c r="A69" s="385">
        <f>+A68+0.1</f>
        <v>1.1000000000000001</v>
      </c>
      <c r="B69" s="386" t="str">
        <f>+'Dramakan hosqer'!B83</f>
        <v>գրասենյակային և տնտեսական գույք</v>
      </c>
      <c r="C69" s="387">
        <v>0</v>
      </c>
      <c r="D69" s="388">
        <f>+'Dramakan hosqer'!C83</f>
        <v>245</v>
      </c>
      <c r="E69" s="389">
        <f t="shared" ref="E69:E82" si="7">D69-C69</f>
        <v>245</v>
      </c>
      <c r="F69" s="390"/>
      <c r="G69" s="391"/>
      <c r="H69" s="377"/>
      <c r="I69" s="377"/>
      <c r="J69" s="377"/>
      <c r="K69" s="377"/>
      <c r="L69" s="377"/>
      <c r="M69" s="377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>+A69+0.1</f>
        <v>1.2000000000000002</v>
      </c>
      <c r="B70" s="386" t="str">
        <f>+'Dramakan hosqer'!B84</f>
        <v>համակարգչային սարքավորումներ / տեխնիկա</v>
      </c>
      <c r="C70" s="387">
        <v>1000</v>
      </c>
      <c r="D70" s="388">
        <f>+'Dramakan hosqer'!C84</f>
        <v>200</v>
      </c>
      <c r="E70" s="389">
        <f>D70-C70</f>
        <v>-800</v>
      </c>
      <c r="F70" s="390"/>
      <c r="G70" s="391"/>
      <c r="H70" s="377"/>
      <c r="I70" s="377"/>
      <c r="J70" s="377"/>
      <c r="K70" s="377"/>
      <c r="L70" s="377"/>
      <c r="M70" s="377"/>
      <c r="N70" s="392"/>
      <c r="O70" s="392"/>
      <c r="P70" s="392"/>
      <c r="Q70" s="392"/>
      <c r="R70" s="392"/>
      <c r="S70" s="392"/>
      <c r="T70" s="392"/>
    </row>
    <row r="71" spans="1:20" s="393" customFormat="1" ht="18" customHeight="1">
      <c r="A71" s="385">
        <f t="shared" ref="A71:A74" si="8">+A70+0.1</f>
        <v>1.3000000000000003</v>
      </c>
      <c r="B71" s="386" t="str">
        <f>+'Dramakan hosqer'!B85</f>
        <v>մեքենաներ և սարքավորումներ</v>
      </c>
      <c r="C71" s="387">
        <v>0</v>
      </c>
      <c r="D71" s="388">
        <f>+'Dramakan hosqer'!C85</f>
        <v>555</v>
      </c>
      <c r="E71" s="389">
        <f t="shared" si="7"/>
        <v>555</v>
      </c>
      <c r="F71" s="390"/>
      <c r="G71" s="391"/>
      <c r="H71" s="377"/>
      <c r="I71" s="377"/>
      <c r="J71" s="377"/>
      <c r="K71" s="377"/>
      <c r="L71" s="377"/>
      <c r="M71" s="377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1.4000000000000004</v>
      </c>
      <c r="B72" s="386" t="str">
        <f>+'Dramakan hosqer'!B86</f>
        <v>սպորտային գույք</v>
      </c>
      <c r="C72" s="387"/>
      <c r="D72" s="388">
        <f>+'Dramakan hosqer'!C86</f>
        <v>0</v>
      </c>
      <c r="E72" s="389">
        <f t="shared" si="7"/>
        <v>0</v>
      </c>
      <c r="F72" s="390"/>
      <c r="G72" s="391"/>
      <c r="H72" s="377"/>
      <c r="I72" s="377"/>
      <c r="J72" s="377"/>
      <c r="K72" s="377"/>
      <c r="L72" s="377"/>
      <c r="M72" s="377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1.5000000000000004</v>
      </c>
      <c r="B73" s="386" t="str">
        <f>+'Dramakan hosqer'!B87</f>
        <v>գրականություն</v>
      </c>
      <c r="C73" s="387"/>
      <c r="D73" s="388">
        <f>+'Dramakan hosqer'!C87</f>
        <v>0</v>
      </c>
      <c r="E73" s="389">
        <f>D73-C73</f>
        <v>0</v>
      </c>
      <c r="F73" s="390"/>
      <c r="G73" s="391"/>
      <c r="H73" s="377"/>
      <c r="I73" s="377"/>
      <c r="J73" s="377"/>
      <c r="K73" s="377"/>
      <c r="L73" s="377"/>
      <c r="M73" s="377"/>
      <c r="N73" s="392"/>
      <c r="O73" s="392"/>
      <c r="P73" s="392"/>
      <c r="Q73" s="392"/>
      <c r="R73" s="392"/>
      <c r="S73" s="392"/>
      <c r="T73" s="392"/>
    </row>
    <row r="74" spans="1:20" s="393" customFormat="1" ht="18" hidden="1" customHeight="1">
      <c r="A74" s="385">
        <f t="shared" si="8"/>
        <v>1.6000000000000005</v>
      </c>
      <c r="B74" s="386">
        <f>+'Dramakan hosqer'!B88</f>
        <v>0</v>
      </c>
      <c r="C74" s="387"/>
      <c r="D74" s="388">
        <f>+'Dramakan hosqer'!C88</f>
        <v>0</v>
      </c>
      <c r="E74" s="389">
        <f>D74-C74</f>
        <v>0</v>
      </c>
      <c r="F74" s="390"/>
      <c r="G74" s="391" t="s">
        <v>120</v>
      </c>
      <c r="H74" s="377"/>
      <c r="I74" s="377"/>
      <c r="J74" s="377"/>
      <c r="K74" s="377"/>
      <c r="L74" s="377"/>
      <c r="M74" s="377"/>
      <c r="N74" s="392"/>
      <c r="O74" s="392"/>
      <c r="P74" s="392"/>
      <c r="Q74" s="392"/>
      <c r="R74" s="392"/>
      <c r="S74" s="392"/>
      <c r="T74" s="392"/>
    </row>
    <row r="75" spans="1:20" s="41" customFormat="1" ht="34.5" hidden="1">
      <c r="A75" s="40">
        <v>2</v>
      </c>
      <c r="B75" s="137" t="str">
        <f>+'Dramakan hosqer'!B89</f>
        <v>Հիմնական միջոցների հիմնական վերանորոգում, 
այդ թվում՝</v>
      </c>
      <c r="C75" s="135">
        <f>SUM(C76:C78)</f>
        <v>0</v>
      </c>
      <c r="D75" s="135">
        <f>SUM(D76:D78)</f>
        <v>0</v>
      </c>
      <c r="E75" s="134">
        <f>D75-C75</f>
        <v>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3" customFormat="1" ht="18" hidden="1" customHeight="1">
      <c r="A76" s="385">
        <f>+A75+0.1</f>
        <v>2.1</v>
      </c>
      <c r="B76" s="386" t="str">
        <f>+'Dramakan hosqer'!B90</f>
        <v>ամրացված գույքի (շենք)</v>
      </c>
      <c r="C76" s="387"/>
      <c r="D76" s="388">
        <f>+'Dramakan hosqer'!C90</f>
        <v>0</v>
      </c>
      <c r="E76" s="389">
        <f t="shared" si="7"/>
        <v>0</v>
      </c>
      <c r="F76" s="390"/>
      <c r="G76" s="391"/>
      <c r="H76" s="377"/>
      <c r="I76" s="377"/>
      <c r="J76" s="377"/>
      <c r="K76" s="377"/>
      <c r="L76" s="377"/>
      <c r="M76" s="377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2.2000000000000002</v>
      </c>
      <c r="B77" s="386" t="str">
        <f>+'Dramakan hosqer'!B91</f>
        <v>հիմնական միջոցի</v>
      </c>
      <c r="C77" s="387"/>
      <c r="D77" s="388">
        <f>+'Dramakan hosqer'!C91</f>
        <v>0</v>
      </c>
      <c r="E77" s="389">
        <f t="shared" si="7"/>
        <v>0</v>
      </c>
      <c r="F77" s="390"/>
      <c r="G77" s="391"/>
      <c r="H77" s="377"/>
      <c r="I77" s="377"/>
      <c r="J77" s="377"/>
      <c r="K77" s="377"/>
      <c r="L77" s="377"/>
      <c r="M77" s="377"/>
      <c r="N77" s="392"/>
      <c r="O77" s="392"/>
      <c r="P77" s="392"/>
      <c r="Q77" s="392"/>
      <c r="R77" s="392"/>
      <c r="S77" s="392"/>
      <c r="T77" s="392"/>
    </row>
    <row r="78" spans="1:20" s="393" customFormat="1" ht="18" hidden="1" customHeight="1">
      <c r="A78" s="385">
        <f>+A77+0.1</f>
        <v>2.3000000000000003</v>
      </c>
      <c r="B78" s="386" t="str">
        <f>+'Dramakan hosqer'!B92</f>
        <v>նախագծանախահաշվային փաստաթղթերի գծով</v>
      </c>
      <c r="C78" s="387"/>
      <c r="D78" s="388">
        <f>+'Dramakan hosqer'!C92</f>
        <v>0</v>
      </c>
      <c r="E78" s="389">
        <f t="shared" si="7"/>
        <v>0</v>
      </c>
      <c r="F78" s="390"/>
      <c r="G78" s="391"/>
      <c r="H78" s="377"/>
      <c r="I78" s="377"/>
      <c r="J78" s="377"/>
      <c r="K78" s="377"/>
      <c r="L78" s="377"/>
      <c r="M78" s="377"/>
      <c r="N78" s="392"/>
      <c r="O78" s="392"/>
      <c r="P78" s="392"/>
      <c r="Q78" s="392"/>
      <c r="R78" s="392"/>
      <c r="S78" s="392"/>
      <c r="T78" s="392"/>
    </row>
    <row r="79" spans="1:20" s="33" customFormat="1" ht="34.5" hidden="1">
      <c r="A79" s="81" t="s">
        <v>55</v>
      </c>
      <c r="B79" s="9" t="s">
        <v>140</v>
      </c>
      <c r="C79" s="136">
        <f>SUM(C80:C81)</f>
        <v>0</v>
      </c>
      <c r="D79" s="136">
        <f>SUM(D80:D81)</f>
        <v>0</v>
      </c>
      <c r="E79" s="136">
        <f t="shared" si="7"/>
        <v>0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 hidden="1">
      <c r="A80" s="40"/>
      <c r="B80" s="182" t="str">
        <f>+'Dramakan hosqer'!B94</f>
        <v>Սննդի գծով</v>
      </c>
      <c r="C80" s="134"/>
      <c r="D80" s="135">
        <f>+'Dramakan hosqer'!C94</f>
        <v>0</v>
      </c>
      <c r="E80" s="134">
        <f>D80-C80</f>
        <v>0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 hidden="1">
      <c r="A81" s="40"/>
      <c r="B81" s="182">
        <f>+'Dramakan hosqer'!B95</f>
        <v>0</v>
      </c>
      <c r="C81" s="134"/>
      <c r="D81" s="134">
        <f>+'Dramakan hosqer'!C95</f>
        <v>0</v>
      </c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37</v>
      </c>
      <c r="B82" s="9" t="s">
        <v>38</v>
      </c>
      <c r="C82" s="136">
        <f>C6+C7-C24</f>
        <v>4047.5999999999913</v>
      </c>
      <c r="D82" s="136">
        <f>D6+D7-D24</f>
        <v>5175.5000000000291</v>
      </c>
      <c r="E82" s="136">
        <f t="shared" si="7"/>
        <v>1127.9000000000378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1" t="s">
        <v>2</v>
      </c>
      <c r="C84" s="215"/>
      <c r="D84" s="497" t="str">
        <f>+'Ekamut-caxs'!D78</f>
        <v>Աննա Դավթյան</v>
      </c>
      <c r="E84" s="494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8" t="s">
        <v>4</v>
      </c>
      <c r="C85" s="219"/>
      <c r="D85" s="496" t="s">
        <v>91</v>
      </c>
      <c r="E85" s="496"/>
      <c r="F85" s="153"/>
    </row>
    <row r="86" spans="1:20" s="11" customFormat="1" ht="22.5" customHeight="1">
      <c r="A86" s="12"/>
      <c r="B86" s="220" t="s">
        <v>6</v>
      </c>
      <c r="C86" s="215"/>
      <c r="D86" s="494" t="str">
        <f>+'Ekamut-caxs'!D80</f>
        <v>Գեղամ Հայրիյան</v>
      </c>
      <c r="E86" s="494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6"/>
      <c r="C87" s="215"/>
      <c r="D87" s="496" t="s">
        <v>91</v>
      </c>
      <c r="E87" s="496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workbookViewId="0">
      <selection activeCell="A7" sqref="A7:C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3" t="s">
        <v>66</v>
      </c>
      <c r="B1" s="503"/>
      <c r="C1" s="503"/>
      <c r="D1" s="503"/>
      <c r="E1" s="50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4" t="str">
        <f>+'Ekamut-caxs'!A13:D13</f>
        <v xml:space="preserve">«Երևանի հ․116 մսուր-մանկապարտեզ» ՀՈԱԿ-ի </v>
      </c>
      <c r="B2" s="505"/>
      <c r="C2" s="505"/>
      <c r="D2" s="505"/>
      <c r="E2" s="50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6" t="s">
        <v>143</v>
      </c>
      <c r="B3" s="506"/>
      <c r="C3" s="506"/>
      <c r="D3" s="506"/>
      <c r="E3" s="50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7" t="s">
        <v>244</v>
      </c>
      <c r="B4" s="507"/>
      <c r="C4" s="507"/>
      <c r="D4" s="507"/>
      <c r="E4" s="50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8" t="s">
        <v>148</v>
      </c>
      <c r="B7" s="509"/>
      <c r="C7" s="50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idden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8" t="s">
        <v>173</v>
      </c>
      <c r="B35" s="509"/>
      <c r="C35" s="50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809.9</v>
      </c>
      <c r="E36" s="22" t="s">
        <v>330</v>
      </c>
    </row>
    <row r="37" spans="1:22">
      <c r="A37" s="102">
        <v>1.2</v>
      </c>
      <c r="B37" s="103" t="s">
        <v>152</v>
      </c>
      <c r="C37" s="102" t="s">
        <v>153</v>
      </c>
      <c r="D37" s="22">
        <v>214.2</v>
      </c>
      <c r="E37" s="22" t="s">
        <v>330</v>
      </c>
    </row>
    <row r="38" spans="1:22">
      <c r="A38" s="102">
        <v>1.3</v>
      </c>
      <c r="B38" s="103" t="s">
        <v>154</v>
      </c>
      <c r="C38" s="102" t="s">
        <v>155</v>
      </c>
      <c r="D38" s="22">
        <v>33</v>
      </c>
      <c r="E38" s="22" t="s">
        <v>330</v>
      </c>
    </row>
    <row r="39" spans="1:22" hidden="1">
      <c r="A39" s="102">
        <v>1.4</v>
      </c>
      <c r="B39" s="104" t="s">
        <v>156</v>
      </c>
      <c r="C39" s="105" t="s">
        <v>157</v>
      </c>
      <c r="D39" s="22">
        <v>0</v>
      </c>
      <c r="E39" s="22"/>
    </row>
    <row r="40" spans="1:22" hidden="1">
      <c r="A40" s="102">
        <v>1.5</v>
      </c>
      <c r="B40" s="104"/>
      <c r="C40" s="102" t="s">
        <v>158</v>
      </c>
      <c r="D40" s="22">
        <v>0</v>
      </c>
      <c r="E40" s="22"/>
    </row>
    <row r="41" spans="1:22">
      <c r="A41" s="102">
        <v>1.4</v>
      </c>
      <c r="B41" s="103" t="s">
        <v>190</v>
      </c>
      <c r="C41" s="102" t="s">
        <v>159</v>
      </c>
      <c r="D41" s="22">
        <v>4.8</v>
      </c>
      <c r="E41" s="22" t="s">
        <v>330</v>
      </c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 hidden="1">
      <c r="A43" s="102">
        <v>1.8</v>
      </c>
      <c r="B43" s="104"/>
      <c r="C43" s="106" t="s">
        <v>180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 hidden="1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1464.5</v>
      </c>
      <c r="E54" s="22"/>
      <c r="F54" s="150">
        <f>SUM(D36:D53)</f>
        <v>1061.8999999999999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1464.5</v>
      </c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2526.3999999999996</v>
      </c>
      <c r="E59" s="119"/>
      <c r="F59" s="334">
        <f>+D59-D55</f>
        <v>1061.8999999999996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4317</v>
      </c>
      <c r="D62" s="498" t="s">
        <v>176</v>
      </c>
      <c r="E62" s="499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0" t="str">
        <f>+'Ekamut-caxs'!D78</f>
        <v>Աննա Դավթյան</v>
      </c>
      <c r="E64" s="50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1" t="s">
        <v>91</v>
      </c>
      <c r="E65" s="501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0" t="str">
        <f>+'Ekamut-caxs'!D80</f>
        <v>Գեղամ Հայրիյան</v>
      </c>
      <c r="E66" s="50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2" t="s">
        <v>91</v>
      </c>
      <c r="E67" s="502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2" zoomScale="85" zoomScaleSheetLayoutView="85" workbookViewId="0">
      <selection activeCell="A7" sqref="A7:C7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14" t="s">
        <v>66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</row>
    <row r="2" spans="1:15" s="258" customFormat="1" ht="21.75" customHeight="1">
      <c r="A2" s="513" t="str">
        <f>+'Ekamut-caxs'!A13</f>
        <v xml:space="preserve">«Երևանի հ․116 մսուր-մանկապարտեզ» ՀՈԱԿ-ի 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</row>
    <row r="3" spans="1:15" s="258" customFormat="1" ht="21" customHeight="1">
      <c r="A3" s="513" t="s">
        <v>92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</row>
    <row r="4" spans="1:15" ht="21" customHeight="1"/>
    <row r="5" spans="1:15" s="263" customFormat="1" ht="19.5" customHeight="1">
      <c r="A5" s="510" t="s">
        <v>113</v>
      </c>
      <c r="B5" s="510" t="s">
        <v>93</v>
      </c>
      <c r="C5" s="511" t="s">
        <v>94</v>
      </c>
      <c r="D5" s="511"/>
      <c r="E5" s="511"/>
      <c r="F5" s="511"/>
      <c r="G5" s="511" t="s">
        <v>95</v>
      </c>
      <c r="H5" s="511"/>
      <c r="I5" s="511"/>
      <c r="J5" s="511"/>
      <c r="K5" s="511" t="s">
        <v>133</v>
      </c>
      <c r="L5" s="511"/>
      <c r="M5" s="511"/>
      <c r="N5" s="511"/>
      <c r="O5" s="511"/>
    </row>
    <row r="6" spans="1:15" s="265" customFormat="1" ht="51" customHeight="1">
      <c r="A6" s="510"/>
      <c r="B6" s="510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7295</v>
      </c>
      <c r="D7" s="269">
        <v>1048291.5</v>
      </c>
      <c r="E7" s="270">
        <v>7119</v>
      </c>
      <c r="F7" s="271">
        <f>IF((E7&lt;10000), E7*143.7, E7*107.1)</f>
        <v>1023000.2999999999</v>
      </c>
      <c r="G7" s="463">
        <v>4496.38</v>
      </c>
      <c r="H7" s="463">
        <v>236702.6</v>
      </c>
      <c r="I7" s="465">
        <v>4021.4</v>
      </c>
      <c r="J7" s="465">
        <v>211481.47</v>
      </c>
      <c r="K7" s="272">
        <v>139</v>
      </c>
      <c r="L7" s="270">
        <v>204</v>
      </c>
      <c r="M7" s="466">
        <f>+L7*200.47</f>
        <v>40895.879999999997</v>
      </c>
      <c r="N7" s="273">
        <f>+L7*7.94904</f>
        <v>1621.6041600000001</v>
      </c>
      <c r="O7" s="466">
        <f>+N7+M7</f>
        <v>42517.48416</v>
      </c>
    </row>
    <row r="8" spans="1:15" ht="19.5" customHeight="1">
      <c r="A8" s="266">
        <v>2</v>
      </c>
      <c r="B8" s="267" t="s">
        <v>97</v>
      </c>
      <c r="C8" s="268">
        <v>6208</v>
      </c>
      <c r="D8" s="269">
        <v>892089.6</v>
      </c>
      <c r="E8" s="270">
        <v>5467</v>
      </c>
      <c r="F8" s="271">
        <f t="shared" ref="F8:F18" si="0">IF((E8&lt;10000), E8*143.7, E8*107.1)</f>
        <v>785607.89999999991</v>
      </c>
      <c r="G8" s="463">
        <v>4143</v>
      </c>
      <c r="H8" s="463">
        <v>218347.64</v>
      </c>
      <c r="I8" s="465">
        <v>4135.74</v>
      </c>
      <c r="J8" s="465">
        <v>218094.38</v>
      </c>
      <c r="K8" s="272">
        <v>160</v>
      </c>
      <c r="L8" s="270">
        <v>257</v>
      </c>
      <c r="M8" s="466">
        <f t="shared" ref="M8:M18" si="1">+L8*200.47</f>
        <v>51520.79</v>
      </c>
      <c r="N8" s="273">
        <f t="shared" ref="N8:N18" si="2">+L8*7.94904</f>
        <v>2042.90328</v>
      </c>
      <c r="O8" s="466">
        <f t="shared" ref="O8:O18" si="3">+N8+M8</f>
        <v>53563.69328</v>
      </c>
    </row>
    <row r="9" spans="1:15" ht="19.5" customHeight="1">
      <c r="A9" s="266">
        <v>3</v>
      </c>
      <c r="B9" s="267" t="s">
        <v>98</v>
      </c>
      <c r="C9" s="268">
        <v>3140</v>
      </c>
      <c r="D9" s="269">
        <v>451218</v>
      </c>
      <c r="E9" s="270">
        <v>4984</v>
      </c>
      <c r="F9" s="271">
        <f t="shared" si="0"/>
        <v>716200.79999999993</v>
      </c>
      <c r="G9" s="463">
        <v>4651.76</v>
      </c>
      <c r="H9" s="463">
        <v>245451.12</v>
      </c>
      <c r="I9" s="465">
        <v>3970.38</v>
      </c>
      <c r="J9" s="465">
        <v>208937.52</v>
      </c>
      <c r="K9" s="272">
        <v>163</v>
      </c>
      <c r="L9" s="270">
        <v>255</v>
      </c>
      <c r="M9" s="466">
        <f t="shared" si="1"/>
        <v>51119.85</v>
      </c>
      <c r="N9" s="273">
        <f t="shared" si="2"/>
        <v>2027.0052000000001</v>
      </c>
      <c r="O9" s="466">
        <f t="shared" si="3"/>
        <v>53146.855199999998</v>
      </c>
    </row>
    <row r="10" spans="1:15" ht="19.5" customHeight="1">
      <c r="A10" s="266">
        <v>4</v>
      </c>
      <c r="B10" s="267" t="s">
        <v>99</v>
      </c>
      <c r="C10" s="272">
        <v>0</v>
      </c>
      <c r="D10" s="274">
        <v>0</v>
      </c>
      <c r="E10" s="270">
        <v>10</v>
      </c>
      <c r="F10" s="271">
        <f t="shared" si="0"/>
        <v>1437</v>
      </c>
      <c r="G10" s="463">
        <v>5543.9</v>
      </c>
      <c r="H10" s="464">
        <v>294790.58</v>
      </c>
      <c r="I10" s="465">
        <v>3587.88</v>
      </c>
      <c r="J10" s="465">
        <v>190664.62</v>
      </c>
      <c r="K10" s="272">
        <v>138</v>
      </c>
      <c r="L10" s="270">
        <v>219</v>
      </c>
      <c r="M10" s="466">
        <f t="shared" si="1"/>
        <v>43902.93</v>
      </c>
      <c r="N10" s="273">
        <f t="shared" si="2"/>
        <v>1740.8397600000001</v>
      </c>
      <c r="O10" s="466">
        <f t="shared" si="3"/>
        <v>45643.769760000003</v>
      </c>
    </row>
    <row r="11" spans="1:15" ht="19.5" customHeight="1">
      <c r="A11" s="266">
        <v>5</v>
      </c>
      <c r="B11" s="267" t="s">
        <v>100</v>
      </c>
      <c r="C11" s="272">
        <v>0</v>
      </c>
      <c r="D11" s="274">
        <v>0</v>
      </c>
      <c r="E11" s="270">
        <v>43</v>
      </c>
      <c r="F11" s="271">
        <f t="shared" si="0"/>
        <v>6179.0999999999995</v>
      </c>
      <c r="G11" s="463">
        <v>4006.68</v>
      </c>
      <c r="H11" s="464">
        <v>212197.45</v>
      </c>
      <c r="I11" s="465">
        <v>2939.96</v>
      </c>
      <c r="J11" s="465">
        <v>155553.85999999999</v>
      </c>
      <c r="K11" s="272">
        <v>176</v>
      </c>
      <c r="L11" s="270">
        <v>231</v>
      </c>
      <c r="M11" s="466">
        <f t="shared" si="1"/>
        <v>46308.57</v>
      </c>
      <c r="N11" s="273">
        <f t="shared" si="2"/>
        <v>1836.2282399999999</v>
      </c>
      <c r="O11" s="466">
        <f t="shared" si="3"/>
        <v>48144.798239999996</v>
      </c>
    </row>
    <row r="12" spans="1:15" ht="19.5" customHeight="1">
      <c r="A12" s="266">
        <v>6</v>
      </c>
      <c r="B12" s="267" t="s">
        <v>101</v>
      </c>
      <c r="C12" s="272">
        <v>0</v>
      </c>
      <c r="D12" s="274">
        <v>0</v>
      </c>
      <c r="E12" s="270">
        <v>66</v>
      </c>
      <c r="F12" s="271">
        <f t="shared" si="0"/>
        <v>9484.1999999999989</v>
      </c>
      <c r="G12" s="463">
        <v>4129.9399999999996</v>
      </c>
      <c r="H12" s="464">
        <v>217638.39</v>
      </c>
      <c r="I12" s="465">
        <v>2768.52</v>
      </c>
      <c r="J12" s="465">
        <v>145343.45000000001</v>
      </c>
      <c r="K12" s="272">
        <v>171</v>
      </c>
      <c r="L12" s="270">
        <v>162</v>
      </c>
      <c r="M12" s="466">
        <f t="shared" si="1"/>
        <v>32476.14</v>
      </c>
      <c r="N12" s="273">
        <f t="shared" si="2"/>
        <v>1287.7444800000001</v>
      </c>
      <c r="O12" s="466">
        <f t="shared" si="3"/>
        <v>33763.884480000001</v>
      </c>
    </row>
    <row r="13" spans="1:15" ht="19.5" customHeight="1">
      <c r="A13" s="266">
        <v>7</v>
      </c>
      <c r="B13" s="267" t="s">
        <v>102</v>
      </c>
      <c r="C13" s="272">
        <v>0</v>
      </c>
      <c r="D13" s="274">
        <v>0</v>
      </c>
      <c r="E13" s="270">
        <v>63</v>
      </c>
      <c r="F13" s="271">
        <f t="shared" si="0"/>
        <v>9053.0999999999985</v>
      </c>
      <c r="G13" s="463">
        <v>3417.18</v>
      </c>
      <c r="H13" s="464">
        <v>179454.59</v>
      </c>
      <c r="I13" s="465">
        <v>2819.04</v>
      </c>
      <c r="J13" s="465">
        <v>147713.26</v>
      </c>
      <c r="K13" s="272">
        <v>177</v>
      </c>
      <c r="L13" s="270">
        <v>321</v>
      </c>
      <c r="M13" s="466">
        <f t="shared" si="1"/>
        <v>64350.87</v>
      </c>
      <c r="N13" s="273">
        <f t="shared" si="2"/>
        <v>2551.6418400000002</v>
      </c>
      <c r="O13" s="466">
        <f t="shared" si="3"/>
        <v>66902.511840000006</v>
      </c>
    </row>
    <row r="14" spans="1:15" ht="19.5" customHeight="1">
      <c r="A14" s="266">
        <v>8</v>
      </c>
      <c r="B14" s="275" t="s">
        <v>103</v>
      </c>
      <c r="C14" s="272">
        <v>0</v>
      </c>
      <c r="D14" s="274">
        <v>0</v>
      </c>
      <c r="E14" s="270">
        <v>50</v>
      </c>
      <c r="F14" s="271">
        <f t="shared" si="0"/>
        <v>7184.9999999999991</v>
      </c>
      <c r="G14" s="463">
        <v>3449.76</v>
      </c>
      <c r="H14" s="464">
        <v>181360.76</v>
      </c>
      <c r="I14" s="465">
        <v>2463.34</v>
      </c>
      <c r="J14" s="465">
        <v>128645.82</v>
      </c>
      <c r="K14" s="272">
        <v>195</v>
      </c>
      <c r="L14" s="270">
        <v>235</v>
      </c>
      <c r="M14" s="466">
        <f t="shared" si="1"/>
        <v>47110.45</v>
      </c>
      <c r="N14" s="273">
        <f t="shared" si="2"/>
        <v>1868.0244</v>
      </c>
      <c r="O14" s="466">
        <f t="shared" si="3"/>
        <v>48978.474399999999</v>
      </c>
    </row>
    <row r="15" spans="1:15" ht="19.5" customHeight="1">
      <c r="A15" s="266">
        <v>9</v>
      </c>
      <c r="B15" s="275" t="s">
        <v>104</v>
      </c>
      <c r="C15" s="272">
        <v>0</v>
      </c>
      <c r="D15" s="274">
        <v>0</v>
      </c>
      <c r="E15" s="270">
        <v>56</v>
      </c>
      <c r="F15" s="271">
        <f t="shared" si="0"/>
        <v>8047.1999999999989</v>
      </c>
      <c r="G15" s="463">
        <v>3657.2</v>
      </c>
      <c r="H15" s="464">
        <v>192583.26</v>
      </c>
      <c r="I15" s="465">
        <v>3014.16</v>
      </c>
      <c r="J15" s="465">
        <v>157780.68</v>
      </c>
      <c r="K15" s="272">
        <v>220</v>
      </c>
      <c r="L15" s="270">
        <v>252</v>
      </c>
      <c r="M15" s="466">
        <f t="shared" si="1"/>
        <v>50518.44</v>
      </c>
      <c r="N15" s="273">
        <f t="shared" si="2"/>
        <v>2003.1580799999999</v>
      </c>
      <c r="O15" s="466">
        <f t="shared" si="3"/>
        <v>52521.598080000003</v>
      </c>
    </row>
    <row r="16" spans="1:15" ht="19.5" customHeight="1">
      <c r="A16" s="266">
        <v>10</v>
      </c>
      <c r="B16" s="275" t="s">
        <v>105</v>
      </c>
      <c r="C16" s="272">
        <v>0</v>
      </c>
      <c r="D16" s="274">
        <v>0</v>
      </c>
      <c r="E16" s="270">
        <v>1738</v>
      </c>
      <c r="F16" s="271">
        <f t="shared" si="0"/>
        <v>249750.59999999998</v>
      </c>
      <c r="G16" s="464">
        <v>4551.12</v>
      </c>
      <c r="H16" s="464">
        <v>241600.29</v>
      </c>
      <c r="I16" s="465">
        <v>3402.42</v>
      </c>
      <c r="J16" s="465">
        <v>179619.03</v>
      </c>
      <c r="K16" s="272">
        <v>194</v>
      </c>
      <c r="L16" s="270">
        <v>271</v>
      </c>
      <c r="M16" s="466">
        <f t="shared" si="1"/>
        <v>54327.37</v>
      </c>
      <c r="N16" s="273">
        <f t="shared" si="2"/>
        <v>2154.18984</v>
      </c>
      <c r="O16" s="466">
        <f t="shared" si="3"/>
        <v>56481.559840000002</v>
      </c>
    </row>
    <row r="17" spans="1:15" ht="19.5" customHeight="1">
      <c r="A17" s="266">
        <v>11</v>
      </c>
      <c r="B17" s="275" t="s">
        <v>106</v>
      </c>
      <c r="C17" s="272">
        <v>1955</v>
      </c>
      <c r="D17" s="274">
        <v>280933.5</v>
      </c>
      <c r="E17" s="480">
        <f>+C17</f>
        <v>1955</v>
      </c>
      <c r="F17" s="271">
        <f t="shared" si="0"/>
        <v>280933.5</v>
      </c>
      <c r="G17" s="464">
        <v>5355.04</v>
      </c>
      <c r="H17" s="464">
        <v>283563.14</v>
      </c>
      <c r="I17" s="481">
        <f>+I16</f>
        <v>3402.42</v>
      </c>
      <c r="J17" s="465">
        <f t="shared" ref="J17:J18" si="4">+I17*53.48</f>
        <v>181961.4216</v>
      </c>
      <c r="K17" s="270">
        <v>162</v>
      </c>
      <c r="L17" s="480">
        <f>+K17</f>
        <v>162</v>
      </c>
      <c r="M17" s="466">
        <f t="shared" si="1"/>
        <v>32476.14</v>
      </c>
      <c r="N17" s="273">
        <f t="shared" si="2"/>
        <v>1287.7444800000001</v>
      </c>
      <c r="O17" s="466">
        <f t="shared" si="3"/>
        <v>33763.884480000001</v>
      </c>
    </row>
    <row r="18" spans="1:15" ht="19.5" customHeight="1">
      <c r="A18" s="266">
        <v>12</v>
      </c>
      <c r="B18" s="275" t="s">
        <v>107</v>
      </c>
      <c r="C18" s="272">
        <v>5636</v>
      </c>
      <c r="D18" s="274">
        <v>809893.2</v>
      </c>
      <c r="E18" s="270">
        <f>+C18</f>
        <v>5636</v>
      </c>
      <c r="F18" s="271">
        <f t="shared" si="0"/>
        <v>809893.2</v>
      </c>
      <c r="G18" s="464">
        <v>4074.04</v>
      </c>
      <c r="H18" s="464">
        <v>214188.26</v>
      </c>
      <c r="I18" s="465">
        <f>+G18</f>
        <v>4074.04</v>
      </c>
      <c r="J18" s="465">
        <f t="shared" si="4"/>
        <v>217879.65919999999</v>
      </c>
      <c r="K18" s="270">
        <v>171</v>
      </c>
      <c r="L18" s="270">
        <f>+K18</f>
        <v>171</v>
      </c>
      <c r="M18" s="466">
        <f t="shared" si="1"/>
        <v>34280.370000000003</v>
      </c>
      <c r="N18" s="273">
        <f t="shared" si="2"/>
        <v>1359.28584</v>
      </c>
      <c r="O18" s="466">
        <f t="shared" si="3"/>
        <v>35639.655839999999</v>
      </c>
    </row>
    <row r="19" spans="1:15" ht="32.25" customHeight="1">
      <c r="A19" s="277"/>
      <c r="B19" s="262" t="s">
        <v>89</v>
      </c>
      <c r="C19" s="278">
        <f t="shared" ref="C19:K19" si="5">SUM(C7:C18)</f>
        <v>24234</v>
      </c>
      <c r="D19" s="279">
        <f t="shared" si="5"/>
        <v>3482425.8</v>
      </c>
      <c r="E19" s="278">
        <f t="shared" si="5"/>
        <v>27187</v>
      </c>
      <c r="F19" s="279">
        <f>SUM(F7:F18)</f>
        <v>3906771.9000000004</v>
      </c>
      <c r="G19" s="280">
        <f>SUM(G7:G18)</f>
        <v>51476</v>
      </c>
      <c r="H19" s="280">
        <f>SUM(H7:H18)</f>
        <v>2717878.08</v>
      </c>
      <c r="I19" s="278">
        <f>SUM(I7:I18)</f>
        <v>40599.300000000003</v>
      </c>
      <c r="J19" s="279">
        <f>SUM(J7:J18)</f>
        <v>2143675.1708</v>
      </c>
      <c r="K19" s="278">
        <f t="shared" si="5"/>
        <v>2066</v>
      </c>
      <c r="L19" s="278">
        <f>SUM(L7:L18)</f>
        <v>2740</v>
      </c>
      <c r="M19" s="279">
        <f>SUM(M7:M18)</f>
        <v>549287.80000000005</v>
      </c>
      <c r="N19" s="280">
        <f>SUM(N7:N18)</f>
        <v>21780.369600000002</v>
      </c>
      <c r="O19" s="279">
        <f>SUM(O7:O18)</f>
        <v>571068.16960000002</v>
      </c>
    </row>
    <row r="20" spans="1:15" ht="21.75" customHeight="1">
      <c r="B20" s="281"/>
      <c r="C20" s="282"/>
      <c r="D20" s="283"/>
      <c r="E20" s="282"/>
      <c r="F20" s="283">
        <f>ROUND(F19/1000,1)</f>
        <v>3906.8</v>
      </c>
      <c r="G20" s="282"/>
      <c r="H20" s="283"/>
      <c r="I20" s="282"/>
      <c r="J20" s="283">
        <f>ROUND(J19/1000,1)</f>
        <v>2143.6999999999998</v>
      </c>
      <c r="K20" s="282"/>
      <c r="L20" s="282"/>
      <c r="M20" s="283">
        <f>ROUND(M19/1000,1)</f>
        <v>549.29999999999995</v>
      </c>
      <c r="N20" s="283">
        <f t="shared" ref="N20:O20" si="6">ROUND(N19/1000,1)</f>
        <v>21.8</v>
      </c>
      <c r="O20" s="283">
        <f t="shared" si="6"/>
        <v>571.1</v>
      </c>
    </row>
    <row r="21" spans="1:15" ht="33.75" customHeight="1" thickBot="1">
      <c r="B21" s="517" t="s">
        <v>236</v>
      </c>
      <c r="C21" s="517"/>
      <c r="D21" s="517"/>
      <c r="E21" s="284"/>
      <c r="F21" s="285"/>
      <c r="H21" s="284"/>
      <c r="M21" s="283"/>
    </row>
    <row r="22" spans="1:15" s="258" customFormat="1" ht="34.5" customHeight="1">
      <c r="A22" s="286"/>
      <c r="B22" s="287" t="s">
        <v>137</v>
      </c>
      <c r="C22" s="288" t="s">
        <v>138</v>
      </c>
      <c r="D22" s="288" t="s">
        <v>237</v>
      </c>
      <c r="E22" s="288" t="s">
        <v>237</v>
      </c>
      <c r="F22" s="289" t="s">
        <v>237</v>
      </c>
      <c r="G22" s="288" t="s">
        <v>138</v>
      </c>
      <c r="H22" s="288" t="s">
        <v>237</v>
      </c>
      <c r="I22" s="288" t="s">
        <v>237</v>
      </c>
      <c r="J22" s="290" t="s">
        <v>237</v>
      </c>
      <c r="K22" s="288" t="s">
        <v>138</v>
      </c>
      <c r="L22" s="288" t="s">
        <v>237</v>
      </c>
      <c r="M22" s="291" t="s">
        <v>237</v>
      </c>
      <c r="N22" s="286" t="s">
        <v>237</v>
      </c>
      <c r="O22" s="290" t="s">
        <v>237</v>
      </c>
    </row>
    <row r="23" spans="1:15" ht="23.25" customHeight="1">
      <c r="A23" s="292">
        <v>1</v>
      </c>
      <c r="B23" s="293"/>
      <c r="C23" s="276"/>
      <c r="D23" s="276" t="s">
        <v>237</v>
      </c>
      <c r="E23" s="276" t="s">
        <v>237</v>
      </c>
      <c r="F23" s="294"/>
      <c r="G23" s="295"/>
      <c r="H23" s="276" t="s">
        <v>237</v>
      </c>
      <c r="I23" s="276" t="s">
        <v>237</v>
      </c>
      <c r="J23" s="296"/>
      <c r="K23" s="295"/>
      <c r="L23" s="276" t="s">
        <v>237</v>
      </c>
      <c r="M23" s="297"/>
      <c r="N23" s="298" t="s">
        <v>237</v>
      </c>
      <c r="O23" s="299" t="s">
        <v>237</v>
      </c>
    </row>
    <row r="24" spans="1:15" ht="23.25" customHeight="1">
      <c r="A24" s="292">
        <v>2</v>
      </c>
      <c r="B24" s="293"/>
      <c r="C24" s="276"/>
      <c r="D24" s="276" t="s">
        <v>237</v>
      </c>
      <c r="E24" s="276" t="s">
        <v>237</v>
      </c>
      <c r="F24" s="294"/>
      <c r="G24" s="295"/>
      <c r="H24" s="276" t="s">
        <v>237</v>
      </c>
      <c r="I24" s="276" t="s">
        <v>237</v>
      </c>
      <c r="J24" s="296"/>
      <c r="K24" s="295"/>
      <c r="L24" s="276" t="s">
        <v>237</v>
      </c>
      <c r="M24" s="297"/>
      <c r="N24" s="298" t="s">
        <v>237</v>
      </c>
      <c r="O24" s="299" t="s">
        <v>237</v>
      </c>
    </row>
    <row r="25" spans="1:15" s="265" customFormat="1" ht="23.25" customHeight="1">
      <c r="A25" s="300">
        <v>3</v>
      </c>
      <c r="B25" s="301"/>
      <c r="C25" s="302"/>
      <c r="D25" s="302" t="s">
        <v>237</v>
      </c>
      <c r="E25" s="302" t="s">
        <v>237</v>
      </c>
      <c r="F25" s="303"/>
      <c r="G25" s="304"/>
      <c r="H25" s="302" t="s">
        <v>237</v>
      </c>
      <c r="I25" s="302" t="s">
        <v>237</v>
      </c>
      <c r="J25" s="303"/>
      <c r="K25" s="304"/>
      <c r="L25" s="302" t="s">
        <v>237</v>
      </c>
      <c r="M25" s="305"/>
      <c r="N25" s="306" t="s">
        <v>237</v>
      </c>
      <c r="O25" s="307" t="s">
        <v>237</v>
      </c>
    </row>
    <row r="26" spans="1:15" s="258" customFormat="1" ht="24" customHeight="1">
      <c r="A26" s="308"/>
      <c r="B26" s="309" t="s">
        <v>68</v>
      </c>
      <c r="C26" s="279" t="s">
        <v>237</v>
      </c>
      <c r="D26" s="279" t="s">
        <v>237</v>
      </c>
      <c r="E26" s="279" t="s">
        <v>237</v>
      </c>
      <c r="F26" s="310">
        <f>SUM(F23:F25)</f>
        <v>0</v>
      </c>
      <c r="G26" s="311" t="s">
        <v>237</v>
      </c>
      <c r="H26" s="279" t="s">
        <v>237</v>
      </c>
      <c r="I26" s="279" t="s">
        <v>237</v>
      </c>
      <c r="J26" s="310">
        <f>SUM(J23:J25)</f>
        <v>0</v>
      </c>
      <c r="K26" s="311" t="s">
        <v>237</v>
      </c>
      <c r="L26" s="279" t="s">
        <v>237</v>
      </c>
      <c r="M26" s="312">
        <f>SUM(M23:M25)</f>
        <v>0</v>
      </c>
      <c r="N26" s="308" t="s">
        <v>237</v>
      </c>
      <c r="O26" s="313" t="s">
        <v>237</v>
      </c>
    </row>
    <row r="27" spans="1:15" s="258" customFormat="1" ht="27" customHeight="1" thickBot="1">
      <c r="A27" s="314"/>
      <c r="B27" s="315" t="s">
        <v>238</v>
      </c>
      <c r="C27" s="316"/>
      <c r="D27" s="316" t="s">
        <v>237</v>
      </c>
      <c r="E27" s="316" t="s">
        <v>237</v>
      </c>
      <c r="F27" s="317">
        <f>+F20-F26</f>
        <v>3906.8</v>
      </c>
      <c r="G27" s="318" t="s">
        <v>237</v>
      </c>
      <c r="H27" s="316" t="s">
        <v>237</v>
      </c>
      <c r="I27" s="316" t="s">
        <v>237</v>
      </c>
      <c r="J27" s="317">
        <f>J20-J26</f>
        <v>2143.6999999999998</v>
      </c>
      <c r="K27" s="318" t="s">
        <v>237</v>
      </c>
      <c r="L27" s="316" t="s">
        <v>237</v>
      </c>
      <c r="M27" s="319">
        <f>M20-M26</f>
        <v>549.29999999999995</v>
      </c>
      <c r="N27" s="314" t="s">
        <v>237</v>
      </c>
      <c r="O27" s="317">
        <f>+O20-M26</f>
        <v>571.1</v>
      </c>
    </row>
    <row r="28" spans="1:15" s="258" customFormat="1" ht="25.5" customHeight="1" thickBot="1">
      <c r="B28" s="320"/>
      <c r="F28" s="283"/>
      <c r="J28" s="321" t="s">
        <v>139</v>
      </c>
      <c r="K28" s="322"/>
      <c r="L28" s="322"/>
      <c r="M28" s="323">
        <f>+F26+J26+M26</f>
        <v>0</v>
      </c>
    </row>
    <row r="29" spans="1:15" s="258" customFormat="1" ht="20.25" customHeight="1">
      <c r="B29" s="320"/>
      <c r="F29" s="283"/>
      <c r="M29" s="283"/>
    </row>
    <row r="30" spans="1:15" s="281" customFormat="1" ht="25.5" customHeight="1">
      <c r="B30" s="259"/>
      <c r="C30" s="513" t="s">
        <v>2</v>
      </c>
      <c r="D30" s="513"/>
      <c r="E30" s="259"/>
      <c r="F30" s="259"/>
      <c r="G30" s="518"/>
      <c r="H30" s="518"/>
      <c r="I30" s="324"/>
      <c r="J30" s="515" t="s">
        <v>328</v>
      </c>
      <c r="K30" s="515"/>
      <c r="M30" s="285"/>
    </row>
    <row r="31" spans="1:15" s="258" customFormat="1">
      <c r="C31" s="325"/>
      <c r="D31" s="325"/>
      <c r="E31" s="326"/>
      <c r="F31" s="326"/>
      <c r="G31" s="516" t="s">
        <v>90</v>
      </c>
      <c r="H31" s="516"/>
      <c r="I31" s="327"/>
      <c r="J31" s="516" t="s">
        <v>108</v>
      </c>
      <c r="K31" s="516"/>
    </row>
    <row r="32" spans="1:15" s="281" customFormat="1" ht="23.25" customHeight="1">
      <c r="B32" s="259"/>
      <c r="C32" s="328" t="s">
        <v>6</v>
      </c>
      <c r="D32" s="328"/>
      <c r="E32" s="259"/>
      <c r="F32" s="259"/>
      <c r="G32" s="515"/>
      <c r="H32" s="515"/>
      <c r="I32" s="329"/>
      <c r="J32" s="515" t="s">
        <v>329</v>
      </c>
      <c r="K32" s="515"/>
    </row>
    <row r="33" spans="3:13" s="258" customFormat="1">
      <c r="C33" s="284"/>
      <c r="D33" s="284"/>
      <c r="G33" s="516" t="s">
        <v>90</v>
      </c>
      <c r="H33" s="516"/>
      <c r="I33" s="327"/>
      <c r="J33" s="516" t="s">
        <v>108</v>
      </c>
      <c r="K33" s="516"/>
    </row>
    <row r="34" spans="3:13">
      <c r="F34" s="330" t="s">
        <v>1</v>
      </c>
    </row>
    <row r="35" spans="3:13" ht="16.5" customHeight="1">
      <c r="C35" s="331" t="s">
        <v>109</v>
      </c>
      <c r="D35" s="331"/>
      <c r="E35" s="331" t="s">
        <v>110</v>
      </c>
      <c r="F35" s="331" t="s">
        <v>239</v>
      </c>
      <c r="I35" s="332" t="s">
        <v>111</v>
      </c>
      <c r="J35" s="333" t="s">
        <v>200</v>
      </c>
      <c r="K35" s="333"/>
      <c r="L35" s="333" t="s">
        <v>199</v>
      </c>
      <c r="M35" s="333" t="s">
        <v>196</v>
      </c>
    </row>
    <row r="36" spans="3:13" ht="16.5" customHeight="1">
      <c r="C36" s="331" t="s">
        <v>112</v>
      </c>
      <c r="D36" s="331"/>
      <c r="E36" s="331" t="s">
        <v>110</v>
      </c>
      <c r="F36" s="331" t="s">
        <v>202</v>
      </c>
      <c r="I36" s="512" t="s">
        <v>205</v>
      </c>
      <c r="J36" s="512"/>
      <c r="K36" s="333"/>
      <c r="L36" s="512" t="s">
        <v>240</v>
      </c>
      <c r="M36" s="512"/>
    </row>
    <row r="37" spans="3:13">
      <c r="C37" s="331"/>
      <c r="D37" s="331"/>
      <c r="E37" s="512" t="s">
        <v>204</v>
      </c>
      <c r="F37" s="512"/>
      <c r="I37" s="512"/>
      <c r="J37" s="512"/>
      <c r="K37" s="333"/>
      <c r="L37" s="512"/>
      <c r="M37" s="512"/>
    </row>
    <row r="38" spans="3:13">
      <c r="C38" s="331"/>
      <c r="D38" s="331"/>
      <c r="E38" s="512"/>
      <c r="F38" s="51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4" t="s">
        <v>66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8" s="13" customFormat="1" ht="20.25">
      <c r="A2" s="488" t="str">
        <f>+'Ekamut-caxs'!A13</f>
        <v xml:space="preserve">«Երևանի հ․116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8" ht="17.25">
      <c r="A3" s="506" t="s">
        <v>252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  <c r="P3" s="193"/>
      <c r="Q3" s="193"/>
      <c r="R3" s="193"/>
    </row>
    <row r="4" spans="1:18" ht="16.5">
      <c r="O4" s="207" t="s">
        <v>0</v>
      </c>
    </row>
    <row r="5" spans="1:18" ht="13.5" customHeight="1">
      <c r="A5" s="526" t="s">
        <v>141</v>
      </c>
      <c r="B5" s="526" t="s">
        <v>67</v>
      </c>
      <c r="C5" s="374"/>
      <c r="D5" s="374"/>
      <c r="E5" s="527" t="s">
        <v>278</v>
      </c>
      <c r="F5" s="528"/>
      <c r="G5" s="528"/>
      <c r="H5" s="528"/>
      <c r="I5" s="528"/>
      <c r="J5" s="528"/>
      <c r="K5" s="528"/>
      <c r="L5" s="528"/>
      <c r="M5" s="528"/>
      <c r="N5" s="529"/>
      <c r="O5" s="525" t="s">
        <v>142</v>
      </c>
    </row>
    <row r="6" spans="1:18" ht="106.5" customHeight="1">
      <c r="A6" s="526"/>
      <c r="B6" s="526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5"/>
    </row>
    <row r="7" spans="1:18" ht="27.75" customHeight="1">
      <c r="A7" s="154">
        <v>1</v>
      </c>
      <c r="B7" s="185" t="s">
        <v>189</v>
      </c>
      <c r="C7" s="479">
        <v>44307.6</v>
      </c>
      <c r="D7" s="186">
        <v>5921.1</v>
      </c>
      <c r="E7" s="186">
        <v>11985.2</v>
      </c>
      <c r="F7" s="186">
        <v>0</v>
      </c>
      <c r="G7" s="186">
        <f>IF(F7&gt;0,C15, 0)</f>
        <v>0</v>
      </c>
      <c r="H7" s="186">
        <v>124</v>
      </c>
      <c r="I7" s="249">
        <v>239.2</v>
      </c>
      <c r="J7" s="186">
        <v>22.5</v>
      </c>
      <c r="K7" s="249">
        <v>96</v>
      </c>
      <c r="L7" s="186">
        <v>0</v>
      </c>
      <c r="M7" s="186">
        <v>4794.0672000000004</v>
      </c>
      <c r="N7" s="186">
        <v>0</v>
      </c>
      <c r="O7" s="187">
        <f>ROUND(SUM(C7:N7),1)</f>
        <v>67489.7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67495.7</v>
      </c>
    </row>
    <row r="10" spans="1:18" s="156" customFormat="1" ht="18.75" customHeight="1">
      <c r="B10" s="257">
        <v>5992.6</v>
      </c>
      <c r="C10" s="157">
        <f>+B10*2</f>
        <v>11985.2</v>
      </c>
      <c r="D10" s="158"/>
      <c r="E10" s="158"/>
      <c r="F10" s="159"/>
      <c r="G10" s="159"/>
      <c r="H10" s="159"/>
      <c r="I10" s="256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1"/>
      <c r="M11" s="521"/>
      <c r="N11" s="521"/>
      <c r="O11" s="167"/>
    </row>
    <row r="12" spans="1:18" s="156" customFormat="1" ht="69" customHeight="1">
      <c r="B12" s="522" t="s">
        <v>197</v>
      </c>
      <c r="C12" s="523"/>
      <c r="D12" s="166"/>
      <c r="E12" s="166"/>
      <c r="H12" s="126"/>
      <c r="I12" s="126"/>
      <c r="J12" s="522" t="s">
        <v>198</v>
      </c>
      <c r="K12" s="523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3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30"/>
      <c r="F17" s="530"/>
      <c r="G17" s="227"/>
      <c r="H17" s="227"/>
      <c r="I17" s="519" t="str">
        <f>+'Ekamut-caxs'!D78</f>
        <v>Աննա Դավթյան</v>
      </c>
      <c r="J17" s="519"/>
      <c r="K17" s="519"/>
      <c r="L17" s="176"/>
      <c r="M17" s="176"/>
    </row>
    <row r="18" spans="2:13" s="177" customFormat="1" ht="17.25" customHeight="1">
      <c r="B18" s="228"/>
      <c r="C18" s="229"/>
      <c r="D18" s="229"/>
      <c r="E18" s="531" t="s">
        <v>90</v>
      </c>
      <c r="F18" s="531"/>
      <c r="G18" s="230"/>
      <c r="H18" s="231"/>
      <c r="I18" s="520" t="s">
        <v>91</v>
      </c>
      <c r="J18" s="520"/>
      <c r="K18" s="52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30"/>
      <c r="F19" s="530"/>
      <c r="G19" s="233"/>
      <c r="H19" s="233"/>
      <c r="I19" s="519" t="str">
        <f>+'Ekamut-caxs'!D80</f>
        <v>Գեղամ Հայրիյան</v>
      </c>
      <c r="J19" s="519"/>
      <c r="K19" s="519"/>
      <c r="L19" s="176"/>
      <c r="M19" s="176"/>
    </row>
    <row r="20" spans="2:13" s="177" customFormat="1" ht="18.75" customHeight="1">
      <c r="B20" s="229"/>
      <c r="C20" s="229"/>
      <c r="D20" s="229"/>
      <c r="E20" s="531" t="s">
        <v>90</v>
      </c>
      <c r="F20" s="531"/>
      <c r="G20" s="230"/>
      <c r="H20" s="231"/>
      <c r="I20" s="520" t="s">
        <v>91</v>
      </c>
      <c r="J20" s="520"/>
      <c r="K20" s="52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A7" sqref="A7:C7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34" t="s">
        <v>66</v>
      </c>
      <c r="B1" s="534"/>
      <c r="C1" s="534"/>
      <c r="D1" s="534"/>
    </row>
    <row r="2" spans="1:4" ht="24.75" customHeight="1">
      <c r="A2" s="535" t="str">
        <f>+'Ekamut-caxs'!A13:D13</f>
        <v xml:space="preserve">«Երևանի հ․116 մսուր-մանկապարտեզ» ՀՈԱԿ-ի </v>
      </c>
      <c r="B2" s="535"/>
      <c r="C2" s="535"/>
      <c r="D2" s="535"/>
    </row>
    <row r="3" spans="1:4" ht="39.75" customHeight="1">
      <c r="A3" s="535" t="s">
        <v>276</v>
      </c>
      <c r="B3" s="535"/>
      <c r="C3" s="535"/>
      <c r="D3" s="535"/>
    </row>
    <row r="6" spans="1:4" ht="60" customHeight="1">
      <c r="A6" s="337" t="s">
        <v>3</v>
      </c>
      <c r="B6" s="337" t="s">
        <v>122</v>
      </c>
      <c r="C6" s="337" t="s">
        <v>123</v>
      </c>
      <c r="D6" s="337" t="s">
        <v>246</v>
      </c>
    </row>
    <row r="7" spans="1:4" s="31" customFormat="1" ht="32.25" customHeight="1">
      <c r="A7" s="338">
        <v>1</v>
      </c>
      <c r="B7" s="339" t="s">
        <v>291</v>
      </c>
      <c r="C7" s="338">
        <f>SUM(C8:C12)</f>
        <v>2</v>
      </c>
      <c r="D7" s="338">
        <f>SUM(D8:D12)</f>
        <v>40</v>
      </c>
    </row>
    <row r="8" spans="1:4" ht="16.5" customHeight="1">
      <c r="A8" s="340">
        <v>1.1000000000000001</v>
      </c>
      <c r="B8" s="341" t="s">
        <v>124</v>
      </c>
      <c r="C8" s="340">
        <v>1</v>
      </c>
      <c r="D8" s="340">
        <v>20</v>
      </c>
    </row>
    <row r="9" spans="1:4" ht="16.5" customHeight="1">
      <c r="A9" s="340">
        <v>1.2</v>
      </c>
      <c r="B9" s="341" t="s">
        <v>125</v>
      </c>
      <c r="C9" s="340">
        <v>1</v>
      </c>
      <c r="D9" s="340">
        <v>20</v>
      </c>
    </row>
    <row r="10" spans="1:4" ht="16.5" hidden="1" customHeight="1">
      <c r="A10" s="340">
        <v>1.3</v>
      </c>
      <c r="B10" s="341" t="s">
        <v>126</v>
      </c>
      <c r="C10" s="340"/>
      <c r="D10" s="340"/>
    </row>
    <row r="11" spans="1:4" ht="16.5" hidden="1" customHeight="1">
      <c r="A11" s="340">
        <v>1.4</v>
      </c>
      <c r="B11" s="341" t="s">
        <v>292</v>
      </c>
      <c r="C11" s="340"/>
      <c r="D11" s="340"/>
    </row>
    <row r="12" spans="1:4" ht="16.5" hidden="1" customHeight="1">
      <c r="A12" s="340">
        <v>1.5</v>
      </c>
      <c r="B12" s="341" t="s">
        <v>293</v>
      </c>
      <c r="C12" s="340"/>
      <c r="D12" s="340"/>
    </row>
    <row r="13" spans="1:4" s="31" customFormat="1" ht="27.75" customHeight="1">
      <c r="A13" s="338">
        <v>2</v>
      </c>
      <c r="B13" s="429" t="s">
        <v>294</v>
      </c>
      <c r="C13" s="338">
        <f>SUM(C14:C18)</f>
        <v>2</v>
      </c>
      <c r="D13" s="338">
        <f>SUM(D14:D18)</f>
        <v>58</v>
      </c>
    </row>
    <row r="14" spans="1:4" ht="16.5" customHeight="1">
      <c r="A14" s="340">
        <v>2.1</v>
      </c>
      <c r="B14" s="341" t="s">
        <v>332</v>
      </c>
      <c r="C14" s="340">
        <v>1</v>
      </c>
      <c r="D14" s="340">
        <v>28</v>
      </c>
    </row>
    <row r="15" spans="1:4" ht="16.5" customHeight="1">
      <c r="A15" s="340">
        <v>2.2000000000000002</v>
      </c>
      <c r="B15" s="341" t="s">
        <v>127</v>
      </c>
      <c r="C15" s="340">
        <v>1</v>
      </c>
      <c r="D15" s="340">
        <v>30</v>
      </c>
    </row>
    <row r="16" spans="1:4" ht="16.5" hidden="1" customHeight="1">
      <c r="A16" s="340">
        <v>2.2999999999999998</v>
      </c>
      <c r="B16" s="341" t="s">
        <v>295</v>
      </c>
      <c r="C16" s="340"/>
      <c r="D16" s="340"/>
    </row>
    <row r="17" spans="1:4" ht="16.5" hidden="1" customHeight="1">
      <c r="A17" s="340">
        <v>2.4</v>
      </c>
      <c r="B17" s="341" t="s">
        <v>296</v>
      </c>
      <c r="C17" s="340"/>
      <c r="D17" s="340"/>
    </row>
    <row r="18" spans="1:4" ht="16.5" hidden="1" customHeight="1">
      <c r="A18" s="340">
        <v>2.5</v>
      </c>
      <c r="B18" s="341" t="s">
        <v>297</v>
      </c>
      <c r="C18" s="340"/>
      <c r="D18" s="340"/>
    </row>
    <row r="19" spans="1:4" s="31" customFormat="1" ht="24.75" customHeight="1">
      <c r="A19" s="338">
        <v>3</v>
      </c>
      <c r="B19" s="339" t="s">
        <v>298</v>
      </c>
      <c r="C19" s="338">
        <f>SUM(C20:C24)</f>
        <v>2</v>
      </c>
      <c r="D19" s="338">
        <f>SUM(D20:D24)</f>
        <v>57</v>
      </c>
    </row>
    <row r="20" spans="1:4" ht="16.5" customHeight="1">
      <c r="A20" s="340">
        <v>3.1</v>
      </c>
      <c r="B20" s="341" t="s">
        <v>128</v>
      </c>
      <c r="C20" s="340">
        <v>1</v>
      </c>
      <c r="D20" s="340">
        <v>27</v>
      </c>
    </row>
    <row r="21" spans="1:4" ht="16.5" customHeight="1">
      <c r="A21" s="340">
        <v>3.2</v>
      </c>
      <c r="B21" s="341" t="s">
        <v>129</v>
      </c>
      <c r="C21" s="340">
        <v>1</v>
      </c>
      <c r="D21" s="340">
        <v>30</v>
      </c>
    </row>
    <row r="22" spans="1:4" ht="16.5" hidden="1" customHeight="1">
      <c r="A22" s="340">
        <v>3.3</v>
      </c>
      <c r="B22" s="341" t="s">
        <v>130</v>
      </c>
      <c r="C22" s="340"/>
      <c r="D22" s="340"/>
    </row>
    <row r="23" spans="1:4" ht="16.5" hidden="1" customHeight="1">
      <c r="A23" s="340">
        <v>3.4</v>
      </c>
      <c r="B23" s="341" t="s">
        <v>299</v>
      </c>
      <c r="C23" s="340"/>
      <c r="D23" s="340"/>
    </row>
    <row r="24" spans="1:4" ht="16.5" hidden="1" customHeight="1">
      <c r="A24" s="340">
        <v>3.5</v>
      </c>
      <c r="B24" s="341" t="s">
        <v>300</v>
      </c>
      <c r="C24" s="340"/>
      <c r="D24" s="340"/>
    </row>
    <row r="25" spans="1:4" s="31" customFormat="1" ht="24.75" customHeight="1">
      <c r="A25" s="338">
        <v>4</v>
      </c>
      <c r="B25" s="339" t="s">
        <v>301</v>
      </c>
      <c r="C25" s="338">
        <f>SUM(C26:C30)</f>
        <v>2</v>
      </c>
      <c r="D25" s="338">
        <f>SUM(D26:D30)</f>
        <v>56</v>
      </c>
    </row>
    <row r="26" spans="1:4" ht="16.5" customHeight="1">
      <c r="A26" s="340">
        <v>4.0999999999999996</v>
      </c>
      <c r="B26" s="341" t="s">
        <v>302</v>
      </c>
      <c r="C26" s="340">
        <v>1</v>
      </c>
      <c r="D26" s="340">
        <v>27</v>
      </c>
    </row>
    <row r="27" spans="1:4" ht="16.149999999999999" customHeight="1">
      <c r="A27" s="340">
        <v>4.2</v>
      </c>
      <c r="B27" s="341" t="s">
        <v>131</v>
      </c>
      <c r="C27" s="340">
        <v>1</v>
      </c>
      <c r="D27" s="340">
        <v>29</v>
      </c>
    </row>
    <row r="28" spans="1:4" ht="16.5" hidden="1" customHeight="1">
      <c r="A28" s="340">
        <v>4.3</v>
      </c>
      <c r="B28" s="341" t="s">
        <v>303</v>
      </c>
      <c r="C28" s="340"/>
      <c r="D28" s="340"/>
    </row>
    <row r="29" spans="1:4" ht="16.5" hidden="1" customHeight="1">
      <c r="A29" s="340">
        <v>4.4000000000000004</v>
      </c>
      <c r="B29" s="341" t="s">
        <v>304</v>
      </c>
      <c r="C29" s="340"/>
      <c r="D29" s="340"/>
    </row>
    <row r="30" spans="1:4" ht="16.5" hidden="1" customHeight="1">
      <c r="A30" s="340">
        <v>4.5</v>
      </c>
      <c r="B30" s="341" t="s">
        <v>305</v>
      </c>
      <c r="C30" s="340"/>
      <c r="D30" s="340"/>
    </row>
    <row r="31" spans="1:4" s="31" customFormat="1" ht="17.25">
      <c r="A31" s="338"/>
      <c r="B31" s="339" t="s">
        <v>68</v>
      </c>
      <c r="C31" s="338">
        <f>C7+C13+C19+C25</f>
        <v>8</v>
      </c>
      <c r="D31" s="338">
        <f>D7+D13+D19+D25</f>
        <v>211</v>
      </c>
    </row>
    <row r="34" spans="2:4" ht="17.25">
      <c r="B34" s="430" t="s">
        <v>2</v>
      </c>
      <c r="C34" s="532" t="str">
        <f>+'Ekamut-caxs'!D78</f>
        <v>Աննա Դավթյան</v>
      </c>
      <c r="D34" s="532"/>
    </row>
    <row r="35" spans="2:4" ht="15.75" customHeight="1">
      <c r="B35" s="431" t="s">
        <v>4</v>
      </c>
      <c r="C35" s="533" t="s">
        <v>5</v>
      </c>
      <c r="D35" s="533"/>
    </row>
    <row r="36" spans="2:4" ht="27" customHeight="1">
      <c r="B36" s="31" t="s">
        <v>6</v>
      </c>
      <c r="C36" s="532" t="str">
        <f>+'Ekamut-caxs'!D80</f>
        <v>Գեղամ Հայրիյան</v>
      </c>
      <c r="D36" s="532"/>
    </row>
    <row r="37" spans="2:4">
      <c r="C37" s="533" t="s">
        <v>5</v>
      </c>
      <c r="D37" s="533"/>
    </row>
    <row r="38" spans="2:4">
      <c r="B38" s="342" t="s">
        <v>132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A7" sqref="A7:C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3" t="s">
        <v>66</v>
      </c>
      <c r="B1" s="503"/>
      <c r="C1" s="503"/>
      <c r="D1" s="503"/>
      <c r="E1" s="503"/>
    </row>
    <row r="2" spans="1:13" ht="23.25" customHeight="1">
      <c r="A2" s="506" t="str">
        <f>+'Ekamut-caxs'!A13</f>
        <v xml:space="preserve">«Երևանի հ․116 մսուր-մանկապարտեզ» ՀՈԱԿ-ի </v>
      </c>
      <c r="B2" s="506"/>
      <c r="C2" s="506"/>
      <c r="D2" s="506"/>
      <c r="E2" s="506"/>
    </row>
    <row r="3" spans="1:13" ht="28.5" customHeight="1">
      <c r="A3" s="506" t="s">
        <v>273</v>
      </c>
      <c r="B3" s="506"/>
      <c r="C3" s="506"/>
      <c r="D3" s="506"/>
      <c r="E3" s="506"/>
    </row>
    <row r="5" spans="1:13">
      <c r="E5" s="92" t="s">
        <v>136</v>
      </c>
    </row>
    <row r="6" spans="1:13" ht="73.5" customHeight="1">
      <c r="A6" s="372" t="s">
        <v>3</v>
      </c>
      <c r="B6" s="372" t="s">
        <v>93</v>
      </c>
      <c r="C6" s="372" t="s">
        <v>274</v>
      </c>
      <c r="D6" s="372" t="s">
        <v>261</v>
      </c>
      <c r="E6" s="372" t="s">
        <v>262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275</v>
      </c>
      <c r="C8" s="130">
        <v>71985</v>
      </c>
      <c r="D8" s="130">
        <v>350</v>
      </c>
      <c r="E8" s="130">
        <v>13289.1</v>
      </c>
      <c r="F8" s="346" t="s">
        <v>263</v>
      </c>
      <c r="G8" s="347" t="s">
        <v>264</v>
      </c>
      <c r="H8" s="348" t="s">
        <v>182</v>
      </c>
      <c r="I8" s="349" t="s">
        <v>265</v>
      </c>
      <c r="J8" s="348" t="s">
        <v>182</v>
      </c>
      <c r="K8" s="350" t="s">
        <v>266</v>
      </c>
      <c r="L8" s="351" t="s">
        <v>183</v>
      </c>
      <c r="M8" s="352" t="s">
        <v>267</v>
      </c>
    </row>
    <row r="9" spans="1:13" ht="35.25" customHeight="1" thickBot="1">
      <c r="A9" s="133">
        <v>2</v>
      </c>
      <c r="B9" s="345" t="s">
        <v>270</v>
      </c>
      <c r="C9" s="130">
        <v>8962.1</v>
      </c>
      <c r="D9" s="130">
        <v>60</v>
      </c>
      <c r="E9" s="130">
        <v>1402.5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271</v>
      </c>
      <c r="C10" s="355" t="s">
        <v>237</v>
      </c>
      <c r="D10" s="447">
        <v>65</v>
      </c>
      <c r="E10" s="448">
        <f>+M10</f>
        <v>2215.5</v>
      </c>
      <c r="F10" s="356">
        <v>11</v>
      </c>
      <c r="G10" s="357">
        <v>211</v>
      </c>
      <c r="H10" s="358" t="s">
        <v>182</v>
      </c>
      <c r="I10" s="359">
        <v>21</v>
      </c>
      <c r="J10" s="358" t="s">
        <v>182</v>
      </c>
      <c r="K10" s="359">
        <v>500</v>
      </c>
      <c r="L10" s="351" t="s">
        <v>183</v>
      </c>
      <c r="M10" s="360">
        <f>+(G10*I10*K10)/1000</f>
        <v>2215.5</v>
      </c>
    </row>
    <row r="11" spans="1:13" s="361" customFormat="1" ht="35.25" customHeight="1" thickBot="1">
      <c r="A11" s="353">
        <v>4</v>
      </c>
      <c r="B11" s="354" t="s">
        <v>272</v>
      </c>
      <c r="C11" s="355" t="s">
        <v>237</v>
      </c>
      <c r="D11" s="447">
        <v>65</v>
      </c>
      <c r="E11" s="448">
        <f>+M11</f>
        <v>2215.5</v>
      </c>
      <c r="F11" s="356">
        <v>12</v>
      </c>
      <c r="G11" s="362">
        <v>211</v>
      </c>
      <c r="H11" s="358" t="s">
        <v>182</v>
      </c>
      <c r="I11" s="363">
        <v>21</v>
      </c>
      <c r="J11" s="358" t="s">
        <v>182</v>
      </c>
      <c r="K11" s="363">
        <v>500</v>
      </c>
      <c r="L11" s="351" t="s">
        <v>183</v>
      </c>
      <c r="M11" s="364">
        <f>+(G11*I11*K11)/1000</f>
        <v>2215.5</v>
      </c>
    </row>
    <row r="12" spans="1:13" s="83" customFormat="1" ht="31.5" customHeight="1">
      <c r="A12" s="121"/>
      <c r="B12" s="365" t="s">
        <v>268</v>
      </c>
      <c r="C12" s="366">
        <f>ROUND(SUM(C8:C11),1)</f>
        <v>80947.100000000006</v>
      </c>
      <c r="D12" s="366">
        <f>ROUND(SUM(D8:D11),1)</f>
        <v>540</v>
      </c>
      <c r="E12" s="366">
        <f>ROUND(SUM(E8:E11),1)</f>
        <v>19122.599999999999</v>
      </c>
    </row>
    <row r="14" spans="1:13" ht="51" customHeight="1">
      <c r="B14" s="538" t="s">
        <v>269</v>
      </c>
      <c r="C14" s="538"/>
      <c r="D14" s="538"/>
      <c r="E14" s="538"/>
    </row>
    <row r="19" spans="2:5" ht="20.25" customHeight="1">
      <c r="B19" s="76" t="s">
        <v>2</v>
      </c>
      <c r="C19" s="76"/>
      <c r="D19" s="536" t="str">
        <f>+'Ekamut-caxs'!D78</f>
        <v>Աննա Դավթյան</v>
      </c>
      <c r="E19" s="536"/>
    </row>
    <row r="20" spans="2:5" ht="18.75" customHeight="1">
      <c r="B20" s="76" t="s">
        <v>4</v>
      </c>
      <c r="D20" s="537" t="s">
        <v>5</v>
      </c>
      <c r="E20" s="537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36" t="str">
        <f>+'Ekamut-caxs'!D80</f>
        <v>Գեղամ Հայրիյան</v>
      </c>
      <c r="E22" s="536"/>
    </row>
    <row r="23" spans="2:5" ht="23.25" customHeight="1">
      <c r="D23" s="537" t="s">
        <v>5</v>
      </c>
      <c r="E23" s="537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A7" sqref="A7:C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1" t="s">
        <v>66</v>
      </c>
      <c r="B1" s="541"/>
      <c r="C1" s="541"/>
      <c r="D1" s="541"/>
      <c r="E1" s="541"/>
      <c r="F1" s="541"/>
    </row>
    <row r="2" spans="1:8" ht="23.25" customHeight="1">
      <c r="A2" s="504" t="str">
        <f>+'Ekamut-caxs'!A13</f>
        <v xml:space="preserve">«Երևանի հ․116 մսուր-մանկապարտեզ» ՀՈԱԿ-ի </v>
      </c>
      <c r="B2" s="504"/>
      <c r="C2" s="504"/>
      <c r="D2" s="504"/>
      <c r="E2" s="504"/>
      <c r="F2" s="504"/>
    </row>
    <row r="3" spans="1:8" ht="40.5" customHeight="1">
      <c r="A3" s="504" t="s">
        <v>313</v>
      </c>
      <c r="B3" s="504"/>
      <c r="C3" s="504"/>
      <c r="D3" s="504"/>
      <c r="E3" s="504"/>
      <c r="F3" s="504"/>
    </row>
    <row r="5" spans="1:8">
      <c r="F5" s="432" t="s">
        <v>136</v>
      </c>
    </row>
    <row r="6" spans="1:8" ht="73.5" customHeight="1">
      <c r="A6" s="433" t="s">
        <v>3</v>
      </c>
      <c r="B6" s="433" t="s">
        <v>306</v>
      </c>
      <c r="C6" s="433" t="s">
        <v>309</v>
      </c>
      <c r="D6" s="433" t="s">
        <v>310</v>
      </c>
      <c r="E6" s="433" t="s">
        <v>311</v>
      </c>
      <c r="F6" s="433" t="s">
        <v>312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307</v>
      </c>
      <c r="C8" s="130">
        <v>0</v>
      </c>
      <c r="D8" s="130">
        <v>0</v>
      </c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308</v>
      </c>
      <c r="C9" s="130">
        <v>0</v>
      </c>
      <c r="D9" s="130">
        <v>0</v>
      </c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317</v>
      </c>
      <c r="C10" s="130">
        <v>0</v>
      </c>
      <c r="D10" s="130">
        <v>0</v>
      </c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316</v>
      </c>
      <c r="C14" s="130"/>
      <c r="D14" s="130"/>
      <c r="E14" s="446">
        <f>IF(IF((C17+C18)-SUM(E8:E13)&gt;0,(C17+C18)-SUM(E8:E13),0)&lt;=161.2*2*9,IF((C17+C18)-SUM(E8:E13)&gt;0,(C17+C18)-SUM(E8:E13),0), 161.2*2*9)</f>
        <v>0</v>
      </c>
      <c r="F14" s="130"/>
      <c r="G14" s="461"/>
      <c r="H14" s="462" t="s">
        <v>319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0</v>
      </c>
      <c r="F15" s="439">
        <f t="shared" si="2"/>
        <v>0</v>
      </c>
      <c r="G15" s="27">
        <f>+C17+C18-E15</f>
        <v>0</v>
      </c>
    </row>
    <row r="17" spans="2:6" ht="28.5">
      <c r="B17" s="440" t="s">
        <v>314</v>
      </c>
      <c r="C17" s="441">
        <v>0</v>
      </c>
    </row>
    <row r="18" spans="2:6" ht="22.5" customHeight="1">
      <c r="B18" s="440" t="s">
        <v>315</v>
      </c>
      <c r="C18" s="445"/>
      <c r="D18" s="444" t="s">
        <v>318</v>
      </c>
    </row>
    <row r="21" spans="2:6" ht="20.25" customHeight="1">
      <c r="B21" s="13" t="s">
        <v>2</v>
      </c>
      <c r="C21" s="13"/>
      <c r="D21" s="539" t="str">
        <f>+'Ekamut-caxs'!D78</f>
        <v>Աննա Դավթյան</v>
      </c>
      <c r="E21" s="539"/>
      <c r="F21" s="539"/>
    </row>
    <row r="22" spans="2:6" ht="18.75" customHeight="1">
      <c r="B22" s="13" t="s">
        <v>4</v>
      </c>
      <c r="D22" s="540" t="s">
        <v>5</v>
      </c>
      <c r="E22" s="540"/>
      <c r="F22" s="540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9" t="str">
        <f>+'Ekamut-caxs'!D80</f>
        <v>Գեղամ Հայրիյան</v>
      </c>
      <c r="E24" s="539"/>
      <c r="F24" s="539"/>
    </row>
    <row r="25" spans="2:6" ht="23.25" customHeight="1">
      <c r="D25" s="540" t="s">
        <v>5</v>
      </c>
      <c r="E25" s="540"/>
      <c r="F25" s="540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https://mul2.yerevan.am/tasks/1972414/oneclick?token=c1d3755e16c7e4c1a2461cc8d2d347e2</cp:keywords>
  <cp:lastModifiedBy>Lusine Petrosyan</cp:lastModifiedBy>
  <cp:lastPrinted>2024-12-18T12:27:52Z</cp:lastPrinted>
  <dcterms:created xsi:type="dcterms:W3CDTF">1996-10-14T23:33:28Z</dcterms:created>
  <dcterms:modified xsi:type="dcterms:W3CDTF">2024-12-29T19:23:47Z</dcterms:modified>
</cp:coreProperties>
</file>