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BA15508-75AF-438B-A6A3-23BCE5BF5D6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82" i="7"/>
  <c r="E17" i="20"/>
  <c r="D51" i="9" l="1"/>
  <c r="D43" i="9"/>
  <c r="D54" i="9"/>
  <c r="D41" i="9"/>
  <c r="C12" i="10"/>
  <c r="C7" i="10"/>
  <c r="D10" i="9" l="1"/>
  <c r="D9" i="9"/>
  <c r="D13" i="9"/>
  <c r="D12" i="9"/>
  <c r="A17" i="9"/>
  <c r="A19" i="10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O7" i="1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F18" i="20"/>
  <c r="F17" i="20"/>
  <c r="C10" i="1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O16" i="20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0" i="10" s="1"/>
  <c r="A21" i="10" s="1"/>
  <c r="A22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3" i="10" l="1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A18" i="9" s="1"/>
  <c r="A19" i="9" s="1"/>
  <c r="A20" i="9" s="1"/>
  <c r="A21" i="9" s="1"/>
  <c r="A22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48" i="7" l="1"/>
  <c r="A49" i="7" s="1"/>
  <c r="A50" i="7" s="1"/>
  <c r="A47" i="7"/>
  <c r="A52" i="7" s="1"/>
  <c r="A32" i="19"/>
  <c r="A33" i="19" s="1"/>
  <c r="A31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1" i="7"/>
  <c r="A50" i="19"/>
  <c r="A47" i="19"/>
  <c r="A48" i="19" s="1"/>
  <c r="A49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B27" i="10"/>
  <c r="A61" i="7" l="1"/>
  <c r="A63" i="7" s="1"/>
  <c r="A64" i="7" s="1"/>
  <c r="A65" i="7" s="1"/>
  <c r="A62" i="7"/>
  <c r="A60" i="19"/>
  <c r="A61" i="19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B26" i="9"/>
  <c r="A66" i="7" l="1"/>
  <c r="A67" i="7" s="1"/>
  <c r="A68" i="7"/>
  <c r="A65" i="19"/>
  <c r="A66" i="19" s="1"/>
  <c r="A67" i="19"/>
  <c r="A64" i="10"/>
  <c r="A65" i="10" s="1"/>
  <c r="A68" i="19"/>
  <c r="A69" i="7" l="1"/>
  <c r="A69" i="19"/>
  <c r="A70" i="19"/>
  <c r="A72" i="19" s="1"/>
  <c r="A71" i="19"/>
  <c r="C28" i="7"/>
  <c r="A70" i="7" l="1"/>
  <c r="A71" i="7"/>
  <c r="D15" i="10"/>
  <c r="C25" i="7"/>
  <c r="A73" i="19"/>
  <c r="A74" i="19"/>
  <c r="A75" i="19" s="1"/>
  <c r="F5" i="10"/>
  <c r="C67" i="7"/>
  <c r="A73" i="7" l="1"/>
  <c r="A72" i="7"/>
  <c r="E15" i="10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A76" i="7" l="1"/>
  <c r="A77" i="7"/>
  <c r="A78" i="7" s="1"/>
  <c r="A74" i="7"/>
  <c r="A75" i="7" s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3" i="9"/>
  <c r="D52" i="9"/>
  <c r="D50" i="9"/>
  <c r="D49" i="9"/>
  <c r="D48" i="9"/>
  <c r="D46" i="9"/>
  <c r="D45" i="9"/>
  <c r="D44" i="9"/>
  <c r="D42" i="9"/>
  <c r="D40" i="9"/>
  <c r="D39" i="9"/>
  <c r="D38" i="9"/>
  <c r="D37" i="9"/>
  <c r="D36" i="9"/>
  <c r="D35" i="9"/>
  <c r="D34" i="9"/>
  <c r="D25" i="9"/>
  <c r="D26" i="9"/>
  <c r="D31" i="9"/>
  <c r="D32" i="9"/>
  <c r="D20" i="9"/>
  <c r="D18" i="9" s="1"/>
  <c r="D21" i="9"/>
  <c r="D14" i="9"/>
  <c r="E14" i="9" s="1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<sst xmlns="http://schemas.openxmlformats.org/spreadsheetml/2006/main" count="586" uniqueCount="337">
  <si>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</si>
  <si>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</si>
  <si>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</si>
  <si>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</si>
  <si>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</si>
  <si>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</si>
  <si>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</si>
  <si>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</si>
  <si>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</si>
  <si>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</si>
  <si>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</si>
  <si>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</si>
  <si>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</si>
  <si>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</si>
  <si>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</si>
  <si>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</si>
  <si>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</si>
  <si>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</si>
  <si>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</si>
  <si>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</si>
  <si>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</si>
  <si>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</si>
  <si>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</si>
  <si>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</si>
  <si>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</si>
  <si>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</si>
  <si>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</si>
  <si>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</si>
  <si>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</si>
  <si>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</si>
  <si>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</si>
  <si>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</si>
  <si>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</si>
  <si>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</si>
  <si>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</si>
  <si>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</si>
  <si>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</si>
  <si>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</si>
  <si>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</si>
  <si>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</si>
  <si>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</si>
  <si>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</si>
  <si>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</si>
  <si>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</si>
  <si>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</si>
  <si>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</si>
  <si>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</si>
  <si>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</si>
  <si>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</si>
  <si>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</si>
  <si>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</si>
  <si>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</si>
  <si>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</si>
  <si>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</si>
  <si>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</si>
  <si>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</si>
  <si>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</si>
  <si>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</si>
  <si>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</si>
  <si>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</si>
  <si>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</si>
  <si>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</si>
  <si>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</si>
  <si>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</si>
  <si>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</si>
  <si>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</si>
  <si>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</si>
  <si>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</si>
  <si>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</si>
  <si>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</si>
  <si>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</si>
  <si>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</si>
  <si>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</si>
  <si>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</si>
  <si>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</si>
  <si>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</si>
  <si>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</si>
  <si>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</si>
  <si>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</si>
  <si>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</si>
  <si>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</si>
  <si>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</si>
  <si>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</si>
  <si>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</si>
  <si>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</si>
  <si>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</si>
  <si>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</si>
  <si>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</si>
  <si>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</si>
  <si>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</si>
  <si>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</si>
  <si>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</si>
  <si>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</si>
  <si>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</si>
  <si>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</si>
  <si>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</si>
  <si>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</si>
  <si>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</si>
  <si>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</si>
  <si>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</si>
  <si>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</si>
  <si>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</si>
  <si>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</si>
  <si>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</si>
  <si>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</si>
  <si>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</si>
  <si>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</si>
  <si>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</si>
  <si>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</si>
  <si>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</si>
  <si>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</si>
  <si>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</si>
  <si>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</si>
  <si>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</si>
  <si>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</si>
  <si>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</si>
  <si>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</si>
  <si>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</si>
  <si>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</si>
  <si>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</si>
  <si>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</si>
  <si>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</si>
  <si>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</si>
  <si>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</si>
  <si>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</si>
  <si>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</si>
  <si>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</si>
  <si>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</si>
  <si>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</si>
  <si>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</si>
  <si>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</si>
  <si>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</si>
  <si>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</si>
  <si>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</si>
  <si>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</si>
  <si>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</si>
  <si>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</si>
  <si>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</si>
  <si>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</si>
  <si>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</si>
  <si>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</si>
  <si>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</si>
  <si>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</si>
  <si>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</si>
  <si>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</si>
  <si>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</si>
  <si>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</si>
  <si>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</si>
  <si>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</si>
  <si>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</si>
  <si>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</si>
  <si>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</si>
  <si>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</si>
  <si>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</si>
  <si>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</si>
  <si>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</si>
  <si>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</si>
  <si>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</si>
  <si>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</si>
  <si>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</si>
  <si>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</si>
  <si>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</si>
  <si>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</si>
  <si>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</si>
  <si>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</si>
  <si>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</si>
  <si>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</si>
  <si>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</si>
  <si>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</si>
  <si>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</si>
  <si>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</si>
  <si>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</si>
  <si>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</si>
  <si>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</si>
  <si>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</si>
  <si>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</si>
  <si>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</si>
  <si>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</si>
  <si>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</si>
  <si>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</si>
  <si>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</si>
  <si>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</si>
  <si>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</si>
  <si>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</si>
  <si>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</si>
  <si>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</si>
  <si>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</si>
  <si>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</si>
  <si>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</si>
  <si>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</si>
  <si>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</si>
  <si>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</si>
  <si>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</si>
  <si>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</si>
  <si>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</si>
  <si>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</si>
  <si>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</si>
  <si>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</si>
  <si>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</si>
  <si>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</si>
  <si>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</si>
  <si>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</si>
  <si>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</si>
  <si>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</si>
  <si>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</si>
  <si>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</si>
  <si>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</si>
  <si>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</si>
  <si>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</si>
  <si>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</si>
  <si>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</si>
  <si>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</si>
  <si>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</si>
  <si>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</si>
  <si>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</si>
  <si>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</si>
  <si>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</si>
  <si>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</si>
  <si>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</si>
  <si>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</si>
  <si>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</si>
  <si>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</si>
  <si>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</si>
  <si>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</si>
  <si>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</si>
  <si>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</si>
  <si>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</si>
  <si>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</si>
  <si>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</si>
  <si>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</si>
  <si>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</si>
  <si>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</si>
  <si>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</si>
  <si>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</si>
  <si>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</si>
  <si>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</si>
  <si>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</si>
  <si>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</si>
  <si>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</si>
  <si>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</si>
  <si>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</si>
  <si>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</si>
  <si>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</si>
  <si>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</si>
  <si>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</si>
  <si>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</si>
  <si>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</si>
  <si>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</si>
  <si>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</si>
  <si>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</si>
  <si>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</si>
  <si>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</si>
  <si>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</si>
  <si>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</si>
  <si>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</si>
  <si>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</si>
  <si>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</si>
  <si>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</si>
  <si>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</si>
  <si>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</si>
  <si>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</si>
  <si>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</si>
  <si>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</si>
  <si>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</si>
  <si>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</si>
  <si>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</si>
  <si>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</si>
  <si>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</si>
  <si>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</si>
  <si>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</si>
  <si>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</si>
  <si>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</si>
  <si>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</si>
  <si>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</si>
  <si>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</si>
  <si>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</si>
  <si>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</si>
  <si>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</si>
  <si>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</si>
  <si>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</si>
  <si>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</si>
  <si>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</si>
  <si>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</si>
  <si>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</si>
  <si>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</si>
  <si>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</si>
  <si>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</si>
  <si>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</si>
  <si>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</si>
  <si>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</si>
  <si>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</si>
  <si>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</si>
  <si>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</si>
  <si>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</si>
  <si>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</si>
  <si>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</si>
  <si>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</si>
  <si>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</si>
  <si>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</si>
  <si>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</si>
  <si>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</si>
  <si>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</si>
  <si>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</si>
  <si>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</si>
  <si>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</si>
  <si>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</si>
  <si>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</si>
  <si>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</si>
  <si>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</si>
  <si>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</si>
  <si>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</si>
  <si>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</si>
  <si>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</si>
  <si>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</si>
  <si>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</si>
  <si>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</si>
  <si>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</si>
  <si>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</si>
  <si>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</si>
  <si>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</si>
  <si>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</si>
  <si>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</si>
  <si>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</si>
  <si>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</si>
  <si>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</si>
  <si>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</si>
  <si>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</si>
  <si>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</si>
  <si>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հ․114 մսուր-մանկապարտեզ» ՀՈԱԿ-ի </t>
  </si>
  <si>
    <t>Մարինե Քոթանջյան</t>
  </si>
  <si>
    <t>Տաթևիկ Դավթյան</t>
  </si>
  <si>
    <t>Դիտակտիկ նյութերի ձեռքբերման գծով/ներառական/</t>
  </si>
  <si>
    <t>Եղանակային պայմաններից ելնելով ծախսը գերազանցել է տարեսկզբի նախատեսված նախահաշվի ցուցանիշը</t>
  </si>
  <si>
    <t>Տեղի է ունեցել ջրի արտահոսք ՝ խողովակների անսարքության պատճառով</t>
  </si>
  <si>
    <t>ԿԱՊԿՈՒ երեխաների համար ձեռք ենք բերել դիտակտիկ նյութեր</t>
  </si>
  <si>
    <t>Հոկտեմբեր ամսից բացվել է պարի խմբակ</t>
  </si>
  <si>
    <t>Տնօրենի, հաշվապահի ստորագրության համար վճարվել է 6.0 հազ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</si>
</sst>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color theme="1"/>
      <name val="GHEA Grapalat"/>
      <family val="3"/>
    </font>
    <font>
      <sz val="12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7" fillId="0" borderId="0"/>
    <xf numFmtId="0" fontId="9" fillId="0" borderId="0"/>
    <xf numFmtId="0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0" fillId="7" borderId="1" applyNumberFormat="0" applyAlignment="0" applyProtection="0"/>
    <xf numFmtId="0" fontId="23" fillId="20" borderId="8" applyNumberFormat="0" applyAlignment="0" applyProtection="0"/>
    <xf numFmtId="0" fontId="13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4" fillId="21" borderId="2" applyNumberFormat="0" applyAlignment="0" applyProtection="0"/>
    <xf numFmtId="0" fontId="24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9" fillId="23" borderId="7" applyNumberFormat="0" applyFont="0" applyAlignment="0" applyProtection="0"/>
    <xf numFmtId="0" fontId="21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37" fillId="0" borderId="0"/>
    <xf numFmtId="0" fontId="39" fillId="0" borderId="0"/>
    <xf numFmtId="0" fontId="9" fillId="0" borderId="0"/>
    <xf numFmtId="0" fontId="27" fillId="0" borderId="0"/>
    <xf numFmtId="0" fontId="9" fillId="0" borderId="0"/>
    <xf numFmtId="0" fontId="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2">
    <xf numFmtId="0" fontId="0" fillId="0" borderId="0" xfId="0"/>
    <xf numFmtId="0" fontId="30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4" fillId="0" borderId="0" xfId="20" applyFont="1" applyAlignment="1" applyProtection="1">
      <alignment vertical="center"/>
      <protection hidden="1"/>
    </xf>
    <xf numFmtId="0" fontId="30" fillId="0" borderId="0" xfId="20" applyFont="1" applyAlignment="1" applyProtection="1">
      <alignment horizontal="right" vertical="center"/>
      <protection hidden="1"/>
    </xf>
    <xf numFmtId="0" fontId="31" fillId="0" borderId="10" xfId="20" applyFont="1" applyBorder="1" applyAlignment="1" applyProtection="1">
      <alignment horizontal="center" vertical="center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0" fontId="31" fillId="0" borderId="10" xfId="20" applyFont="1" applyBorder="1" applyAlignment="1" applyProtection="1">
      <alignment horizontal="righ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right" vertical="center"/>
      <protection hidden="1"/>
    </xf>
    <xf numFmtId="0" fontId="35" fillId="0" borderId="10" xfId="45" applyFont="1" applyBorder="1" applyAlignment="1" applyProtection="1">
      <alignment horizontal="center" vertical="center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5" fillId="0" borderId="0" xfId="45" applyFont="1" applyAlignment="1" applyProtection="1">
      <alignment vertical="center"/>
      <protection locked="0"/>
    </xf>
    <xf numFmtId="0" fontId="35" fillId="0" borderId="0" xfId="45" applyFont="1" applyAlignment="1" applyProtection="1">
      <alignment vertical="center"/>
      <protection hidden="1"/>
    </xf>
    <xf numFmtId="0" fontId="35" fillId="0" borderId="0" xfId="45" applyFont="1" applyAlignment="1" applyProtection="1">
      <alignment horizontal="center" vertical="center"/>
      <protection hidden="1"/>
    </xf>
    <xf numFmtId="164" fontId="35" fillId="0" borderId="0" xfId="45" applyNumberFormat="1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right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1" fillId="0" borderId="10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vertical="center"/>
    </xf>
    <xf numFmtId="0" fontId="34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36" fillId="0" borderId="0" xfId="45" applyFont="1" applyAlignment="1" applyProtection="1">
      <alignment horizontal="center"/>
      <protection locked="0"/>
    </xf>
    <xf numFmtId="2" fontId="34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29" fillId="0" borderId="0" xfId="2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2" fontId="34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>
      <alignment horizontal="center" vertical="center"/>
    </xf>
    <xf numFmtId="0" fontId="34" fillId="0" borderId="0" xfId="45" applyFont="1" applyAlignment="1">
      <alignment vertical="center"/>
    </xf>
    <xf numFmtId="164" fontId="30" fillId="0" borderId="0" xfId="45" applyNumberFormat="1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 hidden="1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36" fillId="0" borderId="10" xfId="20" applyFont="1" applyBorder="1" applyAlignment="1" applyProtection="1">
      <alignment horizontal="right" vertical="center"/>
      <protection locked="0"/>
    </xf>
    <xf numFmtId="164" fontId="30" fillId="0" borderId="10" xfId="45" applyNumberFormat="1" applyFont="1" applyBorder="1" applyAlignment="1" applyProtection="1">
      <alignment vertical="center" wrapText="1"/>
      <protection hidden="1"/>
    </xf>
    <xf numFmtId="0" fontId="35" fillId="0" borderId="0" xfId="45" applyFont="1" applyAlignment="1">
      <alignment vertical="center"/>
    </xf>
    <xf numFmtId="0" fontId="31" fillId="0" borderId="0" xfId="0" applyFont="1" applyAlignment="1" applyProtection="1">
      <alignment vertical="center"/>
      <protection locked="0"/>
    </xf>
    <xf numFmtId="164" fontId="33" fillId="0" borderId="0" xfId="45" applyNumberFormat="1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>
      <alignment vertical="center"/>
    </xf>
    <xf numFmtId="0" fontId="30" fillId="0" borderId="0" xfId="45" applyFont="1" applyAlignment="1" applyProtection="1">
      <alignment wrapText="1"/>
      <protection locked="0"/>
    </xf>
    <xf numFmtId="0" fontId="34" fillId="0" borderId="0" xfId="45" applyFont="1" applyAlignment="1" applyProtection="1">
      <alignment wrapText="1"/>
      <protection locked="0"/>
    </xf>
    <xf numFmtId="0" fontId="30" fillId="0" borderId="0" xfId="45" applyFont="1" applyProtection="1">
      <protection locked="0"/>
    </xf>
    <xf numFmtId="0" fontId="30" fillId="0" borderId="0" xfId="45" applyFont="1"/>
    <xf numFmtId="0" fontId="30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5" fillId="0" borderId="10" xfId="45" applyFont="1" applyBorder="1" applyAlignment="1">
      <alignment horizontal="center" vertical="center" wrapText="1"/>
    </xf>
    <xf numFmtId="0" fontId="35" fillId="0" borderId="16" xfId="45" applyFont="1" applyBorder="1" applyAlignment="1">
      <alignment horizontal="center" vertical="center" wrapText="1"/>
    </xf>
    <xf numFmtId="164" fontId="35" fillId="0" borderId="10" xfId="45" applyNumberFormat="1" applyFont="1" applyBorder="1" applyAlignment="1">
      <alignment horizontal="center" vertical="center" wrapText="1"/>
    </xf>
    <xf numFmtId="164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>
      <alignment horizontal="center" vertical="center" wrapText="1"/>
    </xf>
    <xf numFmtId="0" fontId="30" fillId="0" borderId="16" xfId="45" applyFont="1" applyBorder="1" applyAlignment="1">
      <alignment horizontal="left" vertical="center" wrapText="1"/>
    </xf>
    <xf numFmtId="0" fontId="30" fillId="0" borderId="16" xfId="45" applyFont="1" applyBorder="1" applyAlignment="1" applyProtection="1">
      <alignment horizontal="left" vertical="center" wrapText="1"/>
      <protection locked="0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164" fontId="30" fillId="0" borderId="10" xfId="45" applyNumberFormat="1" applyFont="1" applyBorder="1" applyAlignment="1">
      <alignment horizontal="center" vertical="center" wrapText="1"/>
    </xf>
    <xf numFmtId="2" fontId="30" fillId="0" borderId="10" xfId="45" applyNumberFormat="1" applyFont="1" applyBorder="1" applyAlignment="1">
      <alignment horizontal="center" vertical="center" wrapText="1"/>
    </xf>
    <xf numFmtId="0" fontId="35" fillId="0" borderId="16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 applyProtection="1">
      <alignment vertical="center"/>
      <protection locked="0"/>
    </xf>
    <xf numFmtId="0" fontId="31" fillId="0" borderId="23" xfId="45" applyFont="1" applyBorder="1" applyAlignment="1">
      <alignment vertical="center"/>
    </xf>
    <xf numFmtId="0" fontId="31" fillId="0" borderId="10" xfId="45" applyFont="1" applyBorder="1" applyAlignment="1">
      <alignment horizontal="left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23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4" fontId="31" fillId="0" borderId="10" xfId="45" applyNumberFormat="1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6" fillId="0" borderId="0" xfId="45" applyFont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 wrapText="1"/>
    </xf>
    <xf numFmtId="0" fontId="35" fillId="0" borderId="0" xfId="45" applyFont="1" applyAlignment="1">
      <alignment horizontal="center" vertical="center"/>
    </xf>
    <xf numFmtId="0" fontId="35" fillId="0" borderId="0" xfId="45" applyFont="1" applyAlignment="1">
      <alignment horizontal="right" vertical="center"/>
    </xf>
    <xf numFmtId="0" fontId="35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 wrapText="1"/>
      <protection locked="0"/>
    </xf>
    <xf numFmtId="0" fontId="30" fillId="0" borderId="10" xfId="0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23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5" fontId="34" fillId="0" borderId="10" xfId="20" applyNumberFormat="1" applyFont="1" applyBorder="1" applyAlignment="1" applyProtection="1">
      <alignment horizontal="left" vertical="center" wrapText="1"/>
      <protection hidden="1"/>
    </xf>
    <xf numFmtId="166" fontId="34" fillId="0" borderId="10" xfId="45" applyNumberFormat="1" applyFont="1" applyBorder="1" applyAlignment="1" applyProtection="1">
      <alignment horizontal="center" vertical="center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vertical="center" wrapText="1"/>
      <protection hidden="1"/>
    </xf>
    <xf numFmtId="166" fontId="34" fillId="0" borderId="10" xfId="45" applyNumberFormat="1" applyFont="1" applyBorder="1" applyAlignment="1">
      <alignment horizontal="center" vertical="center" wrapText="1"/>
    </xf>
    <xf numFmtId="166" fontId="30" fillId="0" borderId="10" xfId="45" applyNumberFormat="1" applyFont="1" applyBorder="1" applyAlignment="1">
      <alignment horizontal="center" vertical="center" wrapText="1"/>
    </xf>
    <xf numFmtId="166" fontId="34" fillId="0" borderId="28" xfId="0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 wrapText="1"/>
    </xf>
    <xf numFmtId="166" fontId="34" fillId="0" borderId="0" xfId="0" applyNumberFormat="1" applyFont="1" applyAlignment="1" applyProtection="1">
      <alignment horizontal="left" vertical="center"/>
      <protection locked="0"/>
    </xf>
    <xf numFmtId="164" fontId="35" fillId="0" borderId="0" xfId="45" applyNumberFormat="1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4" fillId="0" borderId="0" xfId="46" applyNumberFormat="1" applyFont="1" applyAlignment="1" applyProtection="1">
      <alignment horizontal="center" vertical="center" wrapText="1"/>
      <protection locked="0"/>
    </xf>
    <xf numFmtId="3" fontId="34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30" fillId="0" borderId="0" xfId="45" applyNumberFormat="1" applyFont="1" applyAlignment="1" applyProtection="1">
      <alignment horizontal="center" vertical="center"/>
      <protection locked="0"/>
    </xf>
    <xf numFmtId="3" fontId="30" fillId="0" borderId="0" xfId="45" applyNumberFormat="1" applyFont="1" applyAlignment="1" applyProtection="1">
      <alignment horizontal="left"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right" vertical="center" wrapText="1"/>
      <protection locked="0"/>
    </xf>
    <xf numFmtId="0" fontId="35" fillId="0" borderId="0" xfId="45" applyFont="1" applyAlignment="1" applyProtection="1">
      <alignment horizontal="center" vertical="center" wrapText="1"/>
      <protection locked="0"/>
    </xf>
    <xf numFmtId="164" fontId="31" fillId="0" borderId="0" xfId="46" applyNumberFormat="1" applyFont="1" applyAlignment="1" applyProtection="1">
      <alignment horizontal="right" vertical="center" wrapText="1"/>
      <protection locked="0"/>
    </xf>
    <xf numFmtId="0" fontId="41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4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35" fillId="0" borderId="0" xfId="46" applyNumberFormat="1" applyFont="1" applyAlignment="1" applyProtection="1">
      <alignment horizontal="left" vertical="center" wrapText="1"/>
      <protection locked="0"/>
    </xf>
    <xf numFmtId="0" fontId="45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hidden="1"/>
    </xf>
    <xf numFmtId="0" fontId="34" fillId="0" borderId="10" xfId="45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6" applyFont="1" applyBorder="1" applyAlignment="1">
      <alignment horizontal="center" vertical="center" wrapText="1"/>
    </xf>
    <xf numFmtId="0" fontId="33" fillId="0" borderId="10" xfId="46" applyFont="1" applyBorder="1" applyAlignment="1" applyProtection="1">
      <alignment horizontal="left" vertical="center" wrapText="1"/>
      <protection locked="0"/>
    </xf>
    <xf numFmtId="166" fontId="34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 applyProtection="1">
      <alignment horizontal="center" vertical="center" wrapText="1"/>
      <protection locked="0"/>
    </xf>
    <xf numFmtId="0" fontId="41" fillId="0" borderId="1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>
      <alignment vertical="center" wrapText="1"/>
    </xf>
    <xf numFmtId="0" fontId="36" fillId="0" borderId="0" xfId="45" applyFont="1" applyAlignment="1" applyProtection="1">
      <alignment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45" applyFont="1" applyAlignment="1" applyProtection="1">
      <alignment vertical="center" wrapText="1"/>
      <protection hidden="1"/>
    </xf>
    <xf numFmtId="164" fontId="30" fillId="0" borderId="10" xfId="45" applyNumberFormat="1" applyFont="1" applyBorder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0" fontId="35" fillId="0" borderId="0" xfId="45" applyFont="1" applyAlignment="1" applyProtection="1">
      <alignment vertical="center" wrapText="1"/>
      <protection hidden="1"/>
    </xf>
    <xf numFmtId="0" fontId="41" fillId="0" borderId="0" xfId="45" applyFont="1" applyAlignment="1" applyProtection="1">
      <alignment horizontal="right" vertical="center" wrapText="1"/>
      <protection hidden="1"/>
    </xf>
    <xf numFmtId="0" fontId="34" fillId="0" borderId="0" xfId="20" applyFont="1" applyAlignment="1" applyProtection="1">
      <alignment vertical="center" wrapText="1"/>
      <protection hidden="1"/>
    </xf>
    <xf numFmtId="0" fontId="30" fillId="0" borderId="13" xfId="20" applyFont="1" applyBorder="1" applyAlignment="1" applyProtection="1">
      <alignment horizontal="center" vertical="center"/>
      <protection hidden="1"/>
    </xf>
    <xf numFmtId="3" fontId="45" fillId="0" borderId="10" xfId="56" applyNumberFormat="1" applyFont="1" applyBorder="1" applyAlignment="1">
      <alignment horizontal="center" vertical="center" wrapText="1"/>
    </xf>
    <xf numFmtId="166" fontId="45" fillId="0" borderId="10" xfId="56" applyNumberFormat="1" applyFont="1" applyBorder="1" applyAlignment="1">
      <alignment horizontal="center" vertical="center" wrapText="1"/>
    </xf>
    <xf numFmtId="166" fontId="45" fillId="0" borderId="10" xfId="61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4" fillId="0" borderId="0" xfId="6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/>
      <protection locked="0"/>
    </xf>
    <xf numFmtId="165" fontId="31" fillId="0" borderId="0" xfId="20" applyNumberFormat="1" applyFont="1" applyAlignment="1" applyProtection="1">
      <alignment wrapText="1"/>
      <protection hidden="1"/>
    </xf>
    <xf numFmtId="0" fontId="31" fillId="0" borderId="0" xfId="45" applyFont="1" applyAlignment="1" applyProtection="1">
      <alignment horizontal="left" wrapText="1"/>
      <protection hidden="1"/>
    </xf>
    <xf numFmtId="0" fontId="30" fillId="0" borderId="0" xfId="45" applyFont="1" applyAlignment="1" applyProtection="1">
      <alignment horizontal="center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30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41" fillId="0" borderId="0" xfId="45" applyFont="1" applyAlignment="1" applyProtection="1">
      <alignment horizontal="right" wrapText="1"/>
      <protection hidden="1"/>
    </xf>
    <xf numFmtId="0" fontId="34" fillId="0" borderId="0" xfId="45" applyFont="1" applyAlignment="1" applyProtection="1">
      <alignment wrapText="1"/>
      <protection hidden="1"/>
    </xf>
    <xf numFmtId="0" fontId="34" fillId="0" borderId="0" xfId="45" applyFo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locked="0"/>
    </xf>
    <xf numFmtId="0" fontId="35" fillId="0" borderId="0" xfId="45" applyFont="1" applyAlignment="1">
      <alignment horizontal="right" wrapText="1"/>
    </xf>
    <xf numFmtId="0" fontId="35" fillId="0" borderId="0" xfId="45" applyFont="1"/>
    <xf numFmtId="0" fontId="41" fillId="0" borderId="0" xfId="45" applyFont="1" applyAlignment="1">
      <alignment horizontal="center"/>
    </xf>
    <xf numFmtId="0" fontId="31" fillId="0" borderId="0" xfId="49" applyFont="1" applyAlignment="1" applyProtection="1">
      <alignment horizontal="left" wrapText="1"/>
      <protection locked="0"/>
    </xf>
    <xf numFmtId="0" fontId="45" fillId="0" borderId="0" xfId="49" applyFont="1" applyAlignment="1" applyProtection="1">
      <alignment horizontal="center" wrapText="1"/>
      <protection locked="0"/>
    </xf>
    <xf numFmtId="0" fontId="40" fillId="0" borderId="0" xfId="49" applyFont="1" applyAlignment="1" applyProtection="1">
      <alignment wrapText="1"/>
      <protection locked="0"/>
    </xf>
    <xf numFmtId="0" fontId="35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wrapText="1"/>
      <protection locked="0"/>
    </xf>
    <xf numFmtId="0" fontId="31" fillId="0" borderId="0" xfId="49" applyFont="1" applyAlignment="1" applyProtection="1">
      <alignment horizontal="left"/>
      <protection locked="0"/>
    </xf>
    <xf numFmtId="0" fontId="31" fillId="0" borderId="0" xfId="49" applyFont="1" applyAlignment="1" applyProtection="1">
      <alignment wrapText="1"/>
      <protection locked="0"/>
    </xf>
    <xf numFmtId="0" fontId="34" fillId="0" borderId="0" xfId="0" applyFont="1" applyAlignment="1" applyProtection="1">
      <alignment horizontal="center"/>
      <protection locked="0"/>
    </xf>
    <xf numFmtId="0" fontId="38" fillId="0" borderId="11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right"/>
      <protection locked="0"/>
    </xf>
    <xf numFmtId="166" fontId="34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right" vertical="center"/>
      <protection locked="0"/>
    </xf>
    <xf numFmtId="166" fontId="34" fillId="0" borderId="0" xfId="20" applyNumberFormat="1" applyFont="1" applyAlignment="1" applyProtection="1">
      <alignment vertical="center"/>
      <protection locked="0"/>
    </xf>
    <xf numFmtId="166" fontId="34" fillId="0" borderId="0" xfId="0" applyNumberFormat="1" applyFont="1" applyAlignment="1" applyProtection="1">
      <alignment vertical="center"/>
      <protection locked="0"/>
    </xf>
    <xf numFmtId="0" fontId="38" fillId="0" borderId="11" xfId="0" applyFont="1" applyBorder="1" applyAlignment="1" applyProtection="1">
      <alignment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31" fillId="0" borderId="0" xfId="51" applyFont="1" applyAlignment="1" applyProtection="1">
      <alignment horizontal="right" vertical="center"/>
      <protection locked="0"/>
    </xf>
    <xf numFmtId="0" fontId="34" fillId="0" borderId="0" xfId="20" applyFont="1" applyProtection="1">
      <protection locked="0"/>
    </xf>
    <xf numFmtId="0" fontId="34" fillId="0" borderId="0" xfId="20" applyFont="1" applyAlignment="1" applyProtection="1">
      <alignment horizontal="center" wrapText="1"/>
      <protection locked="0"/>
    </xf>
    <xf numFmtId="0" fontId="34" fillId="0" borderId="0" xfId="20" applyFont="1" applyAlignment="1" applyProtection="1">
      <alignment wrapText="1"/>
      <protection locked="0"/>
    </xf>
    <xf numFmtId="166" fontId="34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30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right" vertical="center"/>
      <protection locked="0"/>
    </xf>
    <xf numFmtId="0" fontId="31" fillId="0" borderId="0" xfId="60" applyFont="1" applyAlignment="1" applyProtection="1">
      <alignment horizontal="left" vertical="center"/>
      <protection locked="0"/>
    </xf>
    <xf numFmtId="166" fontId="45" fillId="0" borderId="0" xfId="56" applyNumberFormat="1" applyFont="1" applyAlignment="1">
      <alignment horizontal="center" vertical="center" wrapText="1"/>
    </xf>
    <xf numFmtId="3" fontId="30" fillId="26" borderId="0" xfId="45" applyNumberFormat="1" applyFont="1" applyFill="1" applyAlignment="1" applyProtection="1">
      <alignment horizontal="center" vertical="center"/>
      <protection locked="0"/>
    </xf>
    <xf numFmtId="166" fontId="34" fillId="26" borderId="0" xfId="46" applyNumberFormat="1" applyFont="1" applyFill="1" applyAlignment="1" applyProtection="1">
      <alignment horizontal="center" vertical="center" wrapText="1"/>
      <protection locked="0"/>
    </xf>
    <xf numFmtId="0" fontId="42" fillId="0" borderId="0" xfId="62" applyFont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46" applyNumberFormat="1" applyFont="1" applyBorder="1" applyAlignment="1">
      <alignment horizontal="center" vertical="center" wrapText="1"/>
    </xf>
    <xf numFmtId="166" fontId="47" fillId="0" borderId="10" xfId="46" applyNumberFormat="1" applyFont="1" applyBorder="1" applyAlignment="1">
      <alignment horizontal="center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3" fontId="47" fillId="0" borderId="10" xfId="62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>
      <alignment horizontal="center" vertical="center" wrapText="1"/>
    </xf>
    <xf numFmtId="2" fontId="43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4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29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6" fillId="0" borderId="14" xfId="62" applyFont="1" applyBorder="1" applyAlignment="1" applyProtection="1">
      <alignment horizontal="center" vertical="center" wrapText="1"/>
      <protection locked="0"/>
    </xf>
    <xf numFmtId="0" fontId="46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0" xfId="62" applyFont="1" applyBorder="1" applyAlignment="1">
      <alignment horizontal="left" vertical="center"/>
    </xf>
    <xf numFmtId="0" fontId="42" fillId="0" borderId="31" xfId="62" applyFont="1" applyBorder="1" applyAlignment="1">
      <alignment horizontal="center" vertical="center" wrapText="1"/>
    </xf>
    <xf numFmtId="164" fontId="42" fillId="0" borderId="3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5" fillId="0" borderId="0" xfId="62" applyFont="1" applyAlignment="1">
      <alignment horizontal="left" vertical="center" wrapText="1"/>
    </xf>
    <xf numFmtId="0" fontId="35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1" fillId="0" borderId="0" xfId="62" applyFont="1" applyAlignment="1">
      <alignment horizontal="left" vertical="center"/>
    </xf>
    <xf numFmtId="0" fontId="31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164" fontId="31" fillId="0" borderId="0" xfId="45" applyNumberFormat="1" applyFont="1" applyAlignment="1" applyProtection="1">
      <alignment vertical="center"/>
      <protection locked="0"/>
    </xf>
    <xf numFmtId="0" fontId="3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5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30" fillId="0" borderId="10" xfId="19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68" fontId="30" fillId="0" borderId="0" xfId="49" applyNumberFormat="1" applyFont="1" applyAlignment="1" applyProtection="1">
      <alignment horizontal="center" vertical="center" wrapText="1"/>
      <protection locked="0"/>
    </xf>
    <xf numFmtId="0" fontId="34" fillId="0" borderId="0" xfId="20" applyFont="1" applyAlignment="1" applyProtection="1">
      <alignment horizontal="right"/>
      <protection locked="0"/>
    </xf>
    <xf numFmtId="0" fontId="30" fillId="0" borderId="10" xfId="45" applyFont="1" applyBorder="1" applyAlignment="1">
      <alignment vertical="center" wrapText="1"/>
    </xf>
    <xf numFmtId="0" fontId="35" fillId="0" borderId="16" xfId="45" applyFont="1" applyBorder="1" applyAlignment="1">
      <alignment horizontal="center" vertical="center"/>
    </xf>
    <xf numFmtId="0" fontId="35" fillId="0" borderId="33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/>
    </xf>
    <xf numFmtId="0" fontId="35" fillId="0" borderId="34" xfId="45" applyFont="1" applyBorder="1" applyAlignment="1">
      <alignment horizontal="center" vertical="center" wrapText="1"/>
    </xf>
    <xf numFmtId="0" fontId="35" fillId="0" borderId="34" xfId="45" applyFont="1" applyBorder="1" applyAlignment="1">
      <alignment vertical="center" wrapText="1"/>
    </xf>
    <xf numFmtId="0" fontId="30" fillId="0" borderId="18" xfId="45" applyFont="1" applyBorder="1" applyAlignment="1">
      <alignment horizontal="center" vertical="center" wrapText="1"/>
    </xf>
    <xf numFmtId="0" fontId="35" fillId="0" borderId="34" xfId="45" applyFont="1" applyBorder="1" applyAlignment="1">
      <alignment horizontal="left" vertical="center" wrapText="1"/>
    </xf>
    <xf numFmtId="0" fontId="30" fillId="27" borderId="10" xfId="45" applyFont="1" applyFill="1" applyBorder="1" applyAlignment="1">
      <alignment horizontal="center" vertical="center"/>
    </xf>
    <xf numFmtId="0" fontId="30" fillId="27" borderId="10" xfId="45" applyFont="1" applyFill="1" applyBorder="1" applyAlignment="1">
      <alignment vertical="center" wrapText="1"/>
    </xf>
    <xf numFmtId="166" fontId="30" fillId="27" borderId="10" xfId="45" applyNumberFormat="1" applyFont="1" applyFill="1" applyBorder="1" applyAlignment="1" applyProtection="1">
      <alignment horizontal="center" vertical="center"/>
      <protection locked="0"/>
    </xf>
    <xf numFmtId="1" fontId="30" fillId="27" borderId="16" xfId="45" applyNumberFormat="1" applyFont="1" applyFill="1" applyBorder="1" applyAlignment="1">
      <alignment horizontal="center" vertical="center"/>
    </xf>
    <xf numFmtId="0" fontId="30" fillId="27" borderId="34" xfId="45" applyFont="1" applyFill="1" applyBorder="1" applyAlignment="1" applyProtection="1">
      <alignment horizontal="center" vertical="center"/>
      <protection locked="0"/>
    </xf>
    <xf numFmtId="0" fontId="30" fillId="27" borderId="18" xfId="45" applyFont="1" applyFill="1" applyBorder="1" applyAlignment="1">
      <alignment horizontal="center" vertical="center"/>
    </xf>
    <xf numFmtId="0" fontId="30" fillId="27" borderId="35" xfId="45" applyFont="1" applyFill="1" applyBorder="1" applyAlignment="1">
      <alignment horizontal="center" vertical="center"/>
    </xf>
    <xf numFmtId="164" fontId="35" fillId="27" borderId="35" xfId="45" applyNumberFormat="1" applyFont="1" applyFill="1" applyBorder="1" applyAlignment="1">
      <alignment horizontal="center" vertical="center"/>
    </xf>
    <xf numFmtId="0" fontId="30" fillId="27" borderId="0" xfId="45" applyFont="1" applyFill="1" applyAlignment="1">
      <alignment vertical="center"/>
    </xf>
    <xf numFmtId="0" fontId="30" fillId="27" borderId="36" xfId="45" applyFont="1" applyFill="1" applyBorder="1" applyAlignment="1" applyProtection="1">
      <alignment horizontal="center" vertical="center"/>
      <protection locked="0"/>
    </xf>
    <xf numFmtId="0" fontId="30" fillId="27" borderId="36" xfId="45" applyFont="1" applyFill="1" applyBorder="1" applyAlignment="1">
      <alignment horizontal="center" vertical="center"/>
    </xf>
    <xf numFmtId="164" fontId="35" fillId="27" borderId="36" xfId="45" applyNumberFormat="1" applyFont="1" applyFill="1" applyBorder="1" applyAlignment="1">
      <alignment horizontal="center" vertical="center"/>
    </xf>
    <xf numFmtId="0" fontId="35" fillId="0" borderId="10" xfId="45" applyFont="1" applyBorder="1" applyAlignment="1">
      <alignment vertical="center"/>
    </xf>
    <xf numFmtId="166" fontId="35" fillId="0" borderId="10" xfId="45" applyNumberFormat="1" applyFont="1" applyBorder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41" fillId="0" borderId="0" xfId="65" applyFont="1" applyAlignment="1">
      <alignment horizontal="center" vertical="center" wrapText="1"/>
    </xf>
    <xf numFmtId="0" fontId="35" fillId="0" borderId="37" xfId="45" applyFont="1" applyBorder="1" applyAlignment="1">
      <alignment horizontal="center" vertical="center" wrapText="1"/>
    </xf>
    <xf numFmtId="0" fontId="35" fillId="0" borderId="37" xfId="45" applyFont="1" applyBorder="1" applyAlignment="1">
      <alignment vertical="center" wrapText="1"/>
    </xf>
    <xf numFmtId="0" fontId="35" fillId="0" borderId="37" xfId="45" applyFont="1" applyBorder="1" applyAlignment="1">
      <alignment horizontal="left" vertical="center" wrapText="1"/>
    </xf>
    <xf numFmtId="0" fontId="35" fillId="0" borderId="13" xfId="45" applyFont="1" applyBorder="1" applyAlignment="1">
      <alignment horizontal="center" vertical="center" wrapText="1"/>
    </xf>
    <xf numFmtId="0" fontId="64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vertical="center"/>
      <protection locked="0"/>
    </xf>
    <xf numFmtId="0" fontId="34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34" fillId="0" borderId="0" xfId="6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20" applyNumberFormat="1" applyFont="1" applyBorder="1" applyAlignment="1">
      <alignment horizontal="center" vertical="center"/>
    </xf>
    <xf numFmtId="166" fontId="66" fillId="0" borderId="10" xfId="20" applyNumberFormat="1" applyFont="1" applyBorder="1" applyAlignment="1">
      <alignment horizontal="center" vertical="center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0" fontId="65" fillId="0" borderId="0" xfId="45" applyFont="1" applyAlignment="1" applyProtection="1">
      <alignment vertical="center"/>
      <protection hidden="1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38" fillId="0" borderId="0" xfId="0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6" fontId="34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166" fontId="65" fillId="0" borderId="0" xfId="0" applyNumberFormat="1" applyFont="1" applyAlignment="1">
      <alignment horizontal="center" vertical="center"/>
    </xf>
    <xf numFmtId="0" fontId="34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center" vertical="center" wrapText="1"/>
      <protection locked="0"/>
    </xf>
    <xf numFmtId="0" fontId="30" fillId="0" borderId="12" xfId="0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36" fillId="0" borderId="13" xfId="20" applyFont="1" applyBorder="1" applyAlignment="1" applyProtection="1">
      <alignment horizontal="center" vertical="center"/>
      <protection locked="0"/>
    </xf>
    <xf numFmtId="0" fontId="36" fillId="0" borderId="13" xfId="20" applyFont="1" applyBorder="1" applyAlignment="1" applyProtection="1">
      <alignment horizontal="center" vertical="center" wrapText="1"/>
      <protection locked="0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31" fillId="0" borderId="0" xfId="20" applyNumberFormat="1" applyFont="1" applyAlignment="1" applyProtection="1">
      <alignment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0" fontId="34" fillId="0" borderId="0" xfId="20" applyFont="1" applyAlignment="1" applyProtection="1">
      <alignment horizontal="center" vertical="center"/>
      <protection locked="0"/>
    </xf>
    <xf numFmtId="165" fontId="34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wrapText="1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wrapText="1"/>
      <protection locked="0"/>
    </xf>
    <xf numFmtId="0" fontId="31" fillId="0" borderId="0" xfId="60" applyFont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left" vertical="center"/>
      <protection locked="0"/>
    </xf>
    <xf numFmtId="169" fontId="30" fillId="0" borderId="0" xfId="0" applyNumberFormat="1" applyFont="1" applyAlignment="1" applyProtection="1">
      <alignment horizontal="left" vertical="center"/>
      <protection locked="0"/>
    </xf>
    <xf numFmtId="0" fontId="31" fillId="0" borderId="10" xfId="19" applyFont="1" applyBorder="1" applyAlignment="1">
      <alignment vertical="center"/>
    </xf>
    <xf numFmtId="165" fontId="31" fillId="0" borderId="0" xfId="51" applyNumberFormat="1" applyFont="1" applyAlignment="1">
      <alignment vertical="center" wrapText="1"/>
    </xf>
    <xf numFmtId="0" fontId="34" fillId="0" borderId="0" xfId="0" applyFont="1" applyAlignment="1">
      <alignment vertical="center"/>
    </xf>
    <xf numFmtId="0" fontId="30" fillId="0" borderId="0" xfId="45" applyFont="1" applyAlignment="1" applyProtection="1">
      <alignment horizontal="right" vertical="center"/>
      <protection locked="0"/>
    </xf>
    <xf numFmtId="0" fontId="35" fillId="0" borderId="13" xfId="45" applyFont="1" applyBorder="1" applyAlignment="1" applyProtection="1">
      <alignment horizontal="center" vertical="center" wrapText="1"/>
      <protection locked="0"/>
    </xf>
    <xf numFmtId="0" fontId="64" fillId="0" borderId="13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35" fillId="0" borderId="10" xfId="45" applyFont="1" applyBorder="1" applyAlignment="1" applyProtection="1">
      <alignment vertical="center"/>
      <protection locked="0"/>
    </xf>
    <xf numFmtId="0" fontId="35" fillId="0" borderId="10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38" fillId="0" borderId="0" xfId="45" applyFont="1" applyAlignment="1" applyProtection="1">
      <alignment horizontal="center" vertical="center"/>
      <protection locked="0"/>
    </xf>
    <xf numFmtId="0" fontId="41" fillId="0" borderId="0" xfId="65" applyFont="1" applyAlignment="1" applyProtection="1">
      <alignment horizontal="center" vertical="center" wrapText="1"/>
      <protection locked="0"/>
    </xf>
    <xf numFmtId="0" fontId="69" fillId="0" borderId="0" xfId="45" applyFont="1" applyAlignment="1" applyProtection="1">
      <alignment vertical="center"/>
      <protection locked="0"/>
    </xf>
    <xf numFmtId="0" fontId="30" fillId="28" borderId="10" xfId="45" applyFont="1" applyFill="1" applyBorder="1" applyAlignment="1">
      <alignment vertical="center"/>
    </xf>
    <xf numFmtId="166" fontId="68" fillId="28" borderId="10" xfId="45" applyNumberFormat="1" applyFont="1" applyFill="1" applyBorder="1" applyAlignment="1" applyProtection="1">
      <alignment horizontal="center" vertical="center"/>
      <protection hidden="1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6" fontId="30" fillId="24" borderId="10" xfId="45" applyNumberFormat="1" applyFont="1" applyFill="1" applyBorder="1" applyAlignment="1">
      <alignment horizontal="center" vertical="center"/>
    </xf>
    <xf numFmtId="4" fontId="34" fillId="0" borderId="0" xfId="0" applyNumberFormat="1" applyFont="1" applyAlignment="1">
      <alignment horizontal="right" vertical="center"/>
    </xf>
    <xf numFmtId="4" fontId="34" fillId="0" borderId="0" xfId="0" applyNumberFormat="1" applyFont="1" applyAlignment="1">
      <alignment horizontal="right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30" fillId="0" borderId="0" xfId="20" applyFont="1" applyAlignment="1">
      <alignment horizontal="left" vertical="center"/>
    </xf>
    <xf numFmtId="0" fontId="30" fillId="0" borderId="0" xfId="20" applyFont="1" applyAlignment="1">
      <alignment horizontal="left"/>
    </xf>
    <xf numFmtId="0" fontId="30" fillId="0" borderId="0" xfId="0" applyFont="1" applyAlignment="1">
      <alignment horizontal="left"/>
    </xf>
    <xf numFmtId="0" fontId="34" fillId="0" borderId="0" xfId="20" applyFont="1" applyAlignment="1">
      <alignment horizontal="right" vertical="center"/>
    </xf>
    <xf numFmtId="0" fontId="34" fillId="0" borderId="0" xfId="20" applyFont="1" applyAlignment="1">
      <alignment horizontal="right"/>
    </xf>
    <xf numFmtId="0" fontId="30" fillId="0" borderId="0" xfId="0" applyFont="1"/>
    <xf numFmtId="0" fontId="34" fillId="0" borderId="0" xfId="0" applyFont="1"/>
    <xf numFmtId="0" fontId="34" fillId="0" borderId="0" xfId="0" applyFont="1" applyAlignment="1">
      <alignment horizontal="right"/>
    </xf>
    <xf numFmtId="166" fontId="30" fillId="0" borderId="10" xfId="45" applyNumberFormat="1" applyFont="1" applyBorder="1" applyAlignment="1" applyProtection="1">
      <alignment vertical="center"/>
      <protection locked="0"/>
    </xf>
    <xf numFmtId="0" fontId="70" fillId="0" borderId="0" xfId="45" applyFont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164" fontId="71" fillId="24" borderId="0" xfId="45" applyNumberFormat="1" applyFont="1" applyFill="1" applyAlignment="1" applyProtection="1">
      <alignment horizontal="center" vertical="center"/>
      <protection locked="0"/>
    </xf>
    <xf numFmtId="166" fontId="7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7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73" fillId="0" borderId="10" xfId="62" applyNumberFormat="1" applyFont="1" applyBorder="1" applyAlignment="1" applyProtection="1">
      <alignment horizontal="center" vertical="center" wrapText="1"/>
      <protection locked="0"/>
    </xf>
    <xf numFmtId="166" fontId="34" fillId="25" borderId="10" xfId="20" applyNumberFormat="1" applyFont="1" applyFill="1" applyBorder="1" applyAlignment="1">
      <alignment horizontal="center" vertical="center"/>
    </xf>
    <xf numFmtId="166" fontId="34" fillId="25" borderId="10" xfId="20" applyNumberFormat="1" applyFont="1" applyFill="1" applyBorder="1" applyAlignment="1" applyProtection="1">
      <alignment horizontal="center" vertical="center"/>
      <protection locked="0"/>
    </xf>
    <xf numFmtId="166" fontId="30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8" fillId="0" borderId="11" xfId="45" applyFont="1" applyBorder="1" applyAlignment="1" applyProtection="1">
      <alignment horizontal="center"/>
      <protection hidden="1"/>
    </xf>
    <xf numFmtId="0" fontId="31" fillId="0" borderId="12" xfId="45" applyFont="1" applyBorder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2" fillId="0" borderId="11" xfId="45" applyFont="1" applyBorder="1" applyAlignment="1" applyProtection="1">
      <alignment horizontal="center"/>
      <protection hidden="1"/>
    </xf>
    <xf numFmtId="0" fontId="31" fillId="0" borderId="12" xfId="45" quotePrefix="1" applyFont="1" applyBorder="1" applyAlignment="1" applyProtection="1">
      <alignment horizontal="center"/>
      <protection locked="0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>
      <alignment horizontal="center" vertical="center" wrapText="1"/>
    </xf>
    <xf numFmtId="0" fontId="35" fillId="0" borderId="0" xfId="45" applyFont="1" applyAlignment="1" applyProtection="1">
      <alignment horizontal="center" wrapText="1"/>
      <protection locked="0"/>
    </xf>
    <xf numFmtId="0" fontId="31" fillId="0" borderId="16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31" fillId="0" borderId="12" xfId="45" applyFont="1" applyBorder="1" applyAlignment="1" applyProtection="1">
      <alignment horizontal="center" wrapText="1"/>
      <protection locked="0"/>
    </xf>
    <xf numFmtId="0" fontId="41" fillId="0" borderId="0" xfId="45" applyFont="1" applyAlignment="1">
      <alignment horizontal="center"/>
    </xf>
    <xf numFmtId="0" fontId="41" fillId="0" borderId="0" xfId="45" applyFont="1" applyAlignment="1">
      <alignment horizontal="center" vertical="center"/>
    </xf>
    <xf numFmtId="0" fontId="43" fillId="0" borderId="0" xfId="64" applyFont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1" fillId="0" borderId="12" xfId="62" applyFont="1" applyBorder="1" applyAlignment="1">
      <alignment horizontal="center" vertical="center" wrapText="1"/>
    </xf>
    <xf numFmtId="0" fontId="38" fillId="0" borderId="11" xfId="62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center" wrapText="1"/>
      <protection locked="0"/>
    </xf>
    <xf numFmtId="0" fontId="35" fillId="0" borderId="16" xfId="45" applyFont="1" applyBorder="1" applyAlignment="1" applyProtection="1">
      <alignment horizontal="center" vertical="center" wrapText="1"/>
      <protection locked="0"/>
    </xf>
    <xf numFmtId="0" fontId="35" fillId="0" borderId="17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6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/>
      <protection locked="0"/>
    </xf>
    <xf numFmtId="0" fontId="33" fillId="0" borderId="18" xfId="45" applyFont="1" applyBorder="1" applyAlignment="1" applyProtection="1">
      <alignment horizontal="center" vertical="center"/>
      <protection locked="0"/>
    </xf>
    <xf numFmtId="0" fontId="33" fillId="0" borderId="17" xfId="45" applyFont="1" applyBorder="1" applyAlignment="1" applyProtection="1">
      <alignment horizontal="center" vertical="center"/>
      <protection locked="0"/>
    </xf>
    <xf numFmtId="0" fontId="31" fillId="0" borderId="12" xfId="49" applyFont="1" applyBorder="1" applyAlignment="1" applyProtection="1">
      <alignment horizontal="center" wrapText="1"/>
      <protection locked="0"/>
    </xf>
    <xf numFmtId="0" fontId="32" fillId="0" borderId="11" xfId="49" applyFont="1" applyBorder="1" applyAlignment="1" applyProtection="1">
      <alignment horizontal="center" wrapText="1"/>
      <protection locked="0"/>
    </xf>
    <xf numFmtId="0" fontId="35" fillId="0" borderId="0" xfId="45" applyFont="1" applyAlignment="1" applyProtection="1">
      <alignment horizontal="center" vertical="center" wrapText="1"/>
      <protection locked="0"/>
    </xf>
    <xf numFmtId="165" fontId="31" fillId="0" borderId="12" xfId="51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4" fillId="0" borderId="12" xfId="45" applyFont="1" applyBorder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33" fillId="0" borderId="0" xfId="45" applyFont="1" applyAlignment="1">
      <alignment horizontal="left" vertical="center" wrapText="1"/>
    </xf>
    <xf numFmtId="0" fontId="34" fillId="0" borderId="12" xfId="45" applyFont="1" applyBorder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</cellXfs>
  <cellStyles count="8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6527F21A-0B5B-4FEB-959F-7FA41044B174}"/>
    <cellStyle name="Normal 5 3" xfId="79" xr:uid="{F35CAC1E-B6AA-449F-9893-23930DEA53A8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BBCAC297-D970-4417-9FCB-D038C04ABC2C}"/>
    <cellStyle name="Обычный 3 2 3" xfId="80" xr:uid="{74C76AF9-9B4F-4BCA-BB84-23683A9FE3F1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53A1AB7B-EA4E-4C1C-98B2-73765F0E0842}"/>
    <cellStyle name="Обычный 3 3 2 2 2 3" xfId="86" xr:uid="{59ED36C3-41C7-4757-96B7-7B9647970C72}"/>
    <cellStyle name="Обычный 3 3 2 2 3" xfId="73" xr:uid="{D95B4D09-225B-46DA-8E33-AB35324A0422}"/>
    <cellStyle name="Обычный 3 3 2 2 4" xfId="84" xr:uid="{621516B2-C390-4827-9846-B0605BC4134A}"/>
    <cellStyle name="Обычный 3 3 2 3" xfId="71" xr:uid="{7ECF0199-9A44-42AA-9020-CD90091825DE}"/>
    <cellStyle name="Обычный 3 3 2 4" xfId="82" xr:uid="{B96FB940-C574-4ADF-9C42-B9193B30CD01}"/>
    <cellStyle name="Обычный 3 3 3" xfId="70" xr:uid="{B90FD801-C5C2-452A-B822-4E2B6AFCFE91}"/>
    <cellStyle name="Обычный 3 3 4" xfId="81" xr:uid="{6770F58A-16B9-467C-9FF9-F22E3D2EC8A3}"/>
    <cellStyle name="Обычный 3 4" xfId="59" xr:uid="{00000000-0005-0000-0000-000034000000}"/>
    <cellStyle name="Обычный 3 4 2" xfId="72" xr:uid="{7A9D29DA-D5BB-4B55-BACD-358B430CCF05}"/>
    <cellStyle name="Обычный 3 4 2 2" xfId="64" xr:uid="{50AEE50C-8A2B-4C7E-9002-892D9612C00E}"/>
    <cellStyle name="Обычный 3 4 2 2 2" xfId="76" xr:uid="{82A94DA5-3E02-4B3E-AE93-BE10E7893CE4}"/>
    <cellStyle name="Обычный 3 4 2 2 3" xfId="87" xr:uid="{848033A7-AE1B-4905-8D1E-C04E17B740DE}"/>
    <cellStyle name="Обычный 3 4 3" xfId="83" xr:uid="{68A919EE-8E7D-4DF8-9920-D998A57CFE1C}"/>
    <cellStyle name="Обычный 3 5" xfId="65" xr:uid="{B1600A9C-2433-43ED-BEB8-72B631903CBD}"/>
    <cellStyle name="Обычный 3 6" xfId="62" xr:uid="{DD80DD93-D14F-47C4-AD30-E3EE9D079B71}"/>
    <cellStyle name="Обычный 3 6 2" xfId="74" xr:uid="{65886E3E-4E6E-4C36-B0E1-7640E68896AD}"/>
    <cellStyle name="Обычный 3 6 3" xfId="85" xr:uid="{172F23A0-1031-4C43-87A5-E43F1531F999}"/>
    <cellStyle name="Обычный 3 7" xfId="66" xr:uid="{FD341CF9-218C-4901-ABB3-810F85DFA75F}"/>
    <cellStyle name="Обычный 3 8" xfId="77" xr:uid="{CA97BC66-AC07-4096-BAB2-F5F456276082}"/>
    <cellStyle name="Обычный 6" xfId="53" xr:uid="{00000000-0005-0000-0000-000035000000}"/>
    <cellStyle name="Обычный 6 2" xfId="67" xr:uid="{D5909D96-5049-40C1-82F7-4EE8045F3B81}"/>
    <cellStyle name="Обычный 6 3" xfId="78" xr:uid="{622A10FB-7FA7-445D-9FEA-91BDA433D38D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0ACAAUABNAAAAAAAAAAAAAAAAAAAAAAAAAAAAAAAAAAAAAAAAAAAAAAAAAAAAAAAAAAAAAAAAAAAAAAAAAAAAAAAAAAAAAAAAAAAAAAAAAAAAAAAAAAAAAAAAAAAAAADoBwwAAAAdABcAG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0MjdaMCMGCSqGSIb3DQEJBDEWBBRa2vzr+PfDvAu4vhKH4Iu/lbbSkTArBgsqhkiG9w0BCRACDDEcMBowGDAWBBRE5xMFRVajmd/v2Zzf5CvSbEm8HjANBgkqhkiG9w0BAQEFAASCAQBNZYnoHLznKcIANPHFOB7Isnm3B018QBAujaIasYSY7a1ezP2wuilzxfjaDI4GWD+OmB47dg7o384ctu2jF2+rIL052fhmpBsdynjqwk+5vGV+cSb5MJEcbd+MJSXJkX071CUn+ep5U/PsAInU0ikZRBRwJeKBZ8ewgznQjWdZgJslzyqHLxHow6L6H+GLJcVL3nvx0E0P7ZwzTo/SMes8iKdgKlnsHzebKLGs1oNAkYoBhO+9BY+tv2gPis8w7TsEMMrGoIo/0BxmkP5guSZIXMk75+gOkA4f2mSuhXJ0gSCNDzNsQ5E71AXxfFJttc+q9sRSVE3qQ9W7CUu4Gy4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0ACAAUABNAAAAAAAAAAAAAAAAAAAAAAAAAAAAAAAAAAAAAAAAAAAAAAAAAAAAAAAAAAAAAAAAAAAAAAAAAAAAAAAAAAAAAAAAAAAAAAAAAAAAAAAAAAAAAAAAAAAAAADoBwwAAAAdABcAG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0MzJaMCMGCSqGSIb3DQEJBDEWBBTR+qGd81MQFX+oM1cGsQtzxNy1+zArBgsqhkiG9w0BCRACDDEcMBowGDAWBBRE5xMFRVajmd/v2Zzf5CvSbEm8HjANBgkqhkiG9w0BAQEFAASCAQBsb39wUihmBsh7pVyYwOxdILI6XNfQUBRbRKAPA//0N5sD1MGRxP8P6rSLf3EgJDyQO5euy51PNAuTiBXX/IO/p0vdE+h9zxa8WuOxxeSh5jQywnXu2fLV5Kg5yOQR1T0hGHOz8cEoBDk+T72FFWzudVZ4ua2LG+y1TxRh99hhM/ykQWZVxdE4FTJtzEfLeQICaCbv3HMAb7YAuiKgJLRJFcUib2Q5G+2liMFJE35JJx+N1l7rz5B+rpOqxdyIFX7SJNqAvoYBTvi2Zr5spKPHfeWLPjHhnG1NDrZtjb/ESSm4iyChjf69r+dyPMqMdEV8uzAn0ylEJ+HPPOmcomI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C9536EE5-59BE-3A09-ED8A-9F02129BB2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412750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E5E6E69-2EF6-60E3-8FEE-187AA4EFE8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215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217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5"/>
    </row>
    <row r="13" spans="1:10" ht="20.45" customHeight="1">
      <c r="A13" s="478" t="s">
        <v>328</v>
      </c>
      <c r="B13" s="478"/>
      <c r="C13" s="478"/>
      <c r="D13" s="478"/>
      <c r="E13" s="478"/>
      <c r="F13" s="377" t="s">
        <v>195</v>
      </c>
    </row>
    <row r="14" spans="1:10" ht="18.75" customHeight="1">
      <c r="A14" s="479" t="s">
        <v>322</v>
      </c>
      <c r="B14" s="479"/>
      <c r="C14" s="479"/>
      <c r="D14" s="479"/>
      <c r="E14" s="479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110216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>
        <v>0</v>
      </c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31378.799999999999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21478.799999999999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9900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48.3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1097.0999999999999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1439.8</v>
      </c>
      <c r="E29" s="241"/>
      <c r="F29" s="149"/>
    </row>
    <row r="30" spans="1:6" s="382" customFormat="1">
      <c r="A30" s="378">
        <v>6.1</v>
      </c>
      <c r="B30" s="379" t="s">
        <v>70</v>
      </c>
      <c r="C30" s="379"/>
      <c r="D30" s="412">
        <v>1439.8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144251.99999999997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92476.1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714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474">
        <f>+Ashkhatavardz!M7</f>
        <v>5740.7168000000001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24822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18711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5462.6</v>
      </c>
      <c r="E41" s="241"/>
      <c r="F41" s="237">
        <f>+D41-'Komunal '!F27</f>
        <v>0</v>
      </c>
      <c r="L41" s="5">
        <f>+'Snund ev finans. pastaci'!E8+'Snund ev finans. pastaci'!E9</f>
        <v>18711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1983.2</v>
      </c>
      <c r="E42" s="241"/>
      <c r="F42" s="237">
        <f>+D42-'Komunal '!J27</f>
        <v>0</v>
      </c>
      <c r="L42" s="84">
        <f>+L41+L40*0.8</f>
        <v>33679.800000000003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1268.5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96.7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379.2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115.2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120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144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>
        <v>0</v>
      </c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1470</v>
      </c>
      <c r="E51" s="241"/>
      <c r="F51" s="149">
        <v>10</v>
      </c>
      <c r="G51" s="5" t="s">
        <v>182</v>
      </c>
      <c r="H51" s="5">
        <v>147</v>
      </c>
      <c r="I51" s="5" t="s">
        <v>183</v>
      </c>
      <c r="J51" s="5">
        <f>+F51*H51</f>
        <v>1470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279</v>
      </c>
      <c r="E52" s="241"/>
      <c r="F52" s="237">
        <f>+$F$51</f>
        <v>10</v>
      </c>
      <c r="G52" s="5" t="s">
        <v>182</v>
      </c>
      <c r="H52" s="5">
        <v>27.9</v>
      </c>
      <c r="I52" s="5" t="s">
        <v>183</v>
      </c>
      <c r="J52" s="5">
        <f>+F52*H52</f>
        <v>279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600</v>
      </c>
      <c r="E53" s="241"/>
      <c r="F53" s="237">
        <f t="shared" ref="F53:F55" si="3">+$F$51</f>
        <v>10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600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50</v>
      </c>
      <c r="E55" s="241"/>
      <c r="F55" s="237">
        <f t="shared" si="3"/>
        <v>10</v>
      </c>
      <c r="G55" s="5" t="s">
        <v>182</v>
      </c>
      <c r="H55" s="5">
        <v>38.700000000000003</v>
      </c>
      <c r="I55" s="5" t="s">
        <v>183</v>
      </c>
      <c r="J55" s="5">
        <f>+F55*H55</f>
        <v>387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180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200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200</v>
      </c>
      <c r="E58" s="241"/>
      <c r="F58" s="149"/>
    </row>
    <row r="59" spans="1:11" ht="18.75" customHeight="1">
      <c r="A59" s="61">
        <f t="shared" si="2"/>
        <v>17</v>
      </c>
      <c r="B59" s="13" t="s">
        <v>64</v>
      </c>
      <c r="C59" s="403"/>
      <c r="D59" s="237">
        <v>996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+A59+1</f>
        <v>18</v>
      </c>
      <c r="B61" s="13" t="s">
        <v>43</v>
      </c>
      <c r="C61" s="403"/>
      <c r="D61" s="237">
        <v>150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80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6</v>
      </c>
      <c r="E64" s="241"/>
      <c r="F64" s="149"/>
    </row>
    <row r="65" spans="1:7" ht="18.75" hidden="1" customHeight="1">
      <c r="A65" s="61">
        <f t="shared" si="2"/>
        <v>22</v>
      </c>
      <c r="B65" s="13" t="s">
        <v>119</v>
      </c>
      <c r="C65" s="403"/>
      <c r="D65" s="237">
        <v>0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>
        <v>0</v>
      </c>
      <c r="E66" s="241"/>
      <c r="F66" s="149"/>
    </row>
    <row r="67" spans="1:7" ht="18.75" customHeight="1">
      <c r="A67" s="61">
        <f>+A64+1</f>
        <v>22</v>
      </c>
      <c r="B67" s="13" t="s">
        <v>61</v>
      </c>
      <c r="C67" s="403"/>
      <c r="D67" s="237">
        <v>72</v>
      </c>
      <c r="E67" s="241"/>
      <c r="F67" s="149"/>
    </row>
    <row r="68" spans="1:7" ht="18.600000000000001" customHeight="1">
      <c r="A68" s="61">
        <f t="shared" si="2"/>
        <v>23</v>
      </c>
      <c r="B68" s="13" t="s">
        <v>331</v>
      </c>
      <c r="C68" s="403"/>
      <c r="D68" s="237">
        <v>719.5</v>
      </c>
      <c r="E68" s="241"/>
      <c r="F68" s="149"/>
    </row>
    <row r="69" spans="1:7" ht="18.600000000000001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f>+A68+1</f>
        <v>24</v>
      </c>
      <c r="B70" s="13" t="s">
        <v>213</v>
      </c>
      <c r="C70" s="403"/>
      <c r="D70" s="237">
        <v>80</v>
      </c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403"/>
      <c r="D71" s="237">
        <v>0</v>
      </c>
      <c r="E71" s="241"/>
      <c r="F71" s="149"/>
    </row>
    <row r="72" spans="1:7" ht="18.75" customHeight="1">
      <c r="A72" s="61">
        <f>+A70+1</f>
        <v>25</v>
      </c>
      <c r="B72" s="13" t="s">
        <v>26</v>
      </c>
      <c r="C72" s="403"/>
      <c r="D72" s="237">
        <v>1439.8</v>
      </c>
      <c r="E72" s="241"/>
      <c r="F72" s="149"/>
    </row>
    <row r="73" spans="1:7" s="382" customFormat="1">
      <c r="A73" s="378">
        <f>+A72+0.1</f>
        <v>25.1</v>
      </c>
      <c r="B73" s="379" t="s">
        <v>75</v>
      </c>
      <c r="C73" s="379"/>
      <c r="D73" s="380">
        <v>1439.8</v>
      </c>
      <c r="E73" s="381"/>
      <c r="F73" s="383"/>
    </row>
    <row r="74" spans="1:7" ht="18.600000000000001" customHeight="1">
      <c r="A74" s="61">
        <f>+A72+1</f>
        <v>26</v>
      </c>
      <c r="B74" s="13" t="s">
        <v>76</v>
      </c>
      <c r="C74" s="403"/>
      <c r="D74" s="237">
        <v>20</v>
      </c>
      <c r="E74" s="241"/>
      <c r="F74" s="149"/>
    </row>
    <row r="75" spans="1:7" ht="18.75" customHeight="1">
      <c r="A75" s="61">
        <f>+A74+1</f>
        <v>27</v>
      </c>
      <c r="B75" s="13" t="s">
        <v>65</v>
      </c>
      <c r="C75" s="403"/>
      <c r="D75" s="237">
        <v>10444.4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144251.99999999997</v>
      </c>
      <c r="E76" s="408"/>
      <c r="F76" s="475">
        <f>+D34-D76</f>
        <v>0</v>
      </c>
      <c r="G76" s="476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58" zoomScaleSheetLayoutView="100" workbookViewId="0">
      <selection activeCell="B100" sqref="B100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2.57031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216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218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25">
      <c r="A14" s="478" t="str">
        <f>+_xlfn.SINGLE('Ekamut-caxs'!A13)</f>
        <v xml:space="preserve">«Երևանի հ․114 մսուր-մանկապարտեզ» ՀՈԱԿ-ի </v>
      </c>
      <c r="B14" s="478"/>
      <c r="C14" s="478"/>
      <c r="D14" s="478"/>
      <c r="E14" s="56"/>
      <c r="F14" s="3"/>
      <c r="G14" s="3"/>
    </row>
    <row r="15" spans="1:10" s="5" customFormat="1" ht="18.75" customHeight="1">
      <c r="A15" s="479" t="s">
        <v>323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23735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25259.200000000001</v>
      </c>
      <c r="D19" s="423"/>
      <c r="E19" s="481" t="s">
        <v>208</v>
      </c>
      <c r="F19" s="481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143063.9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110216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31678.799999999999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21478.799999999999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9900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300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1097.0999999999999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134143.70000000001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133843.70000000001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92476.1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714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5740.7168000000001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24822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5462.6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1983.2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1220.2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96.7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379.2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115.2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144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1470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10</v>
      </c>
      <c r="B53" s="244" t="str">
        <f>+'Ekamut-caxs'!B52</f>
        <v>Գրասենյակային ապրանքների գծով</v>
      </c>
      <c r="C53" s="135">
        <f>+'Ekamut-caxs'!D52</f>
        <v>279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600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200</v>
      </c>
      <c r="D59" s="240"/>
      <c r="E59" s="55"/>
      <c r="F59" s="29"/>
      <c r="G59" s="29"/>
    </row>
    <row r="60" spans="1:7" s="42" customFormat="1" ht="18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996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+A60+1</f>
        <v>18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22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Դիտակտիկ նյութերի ձեռքբերման գծով/ներառական/</v>
      </c>
      <c r="C69" s="134">
        <f>+'Ekamut-caxs'!D68</f>
        <v>719.5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80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f>+A71+1</f>
        <v>25</v>
      </c>
      <c r="B73" s="244" t="s">
        <v>34</v>
      </c>
      <c r="C73" s="135">
        <f>SUM(C74:C76)</f>
        <v>20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25.1</v>
      </c>
      <c r="B76" s="388" t="s">
        <v>81</v>
      </c>
      <c r="C76" s="390">
        <f>+'Ekamut-caxs'!D74</f>
        <v>20</v>
      </c>
      <c r="D76" s="396"/>
      <c r="E76" s="397"/>
      <c r="F76" s="398"/>
      <c r="G76" s="398"/>
    </row>
    <row r="77" spans="1:7" s="42" customFormat="1" ht="18" customHeight="1">
      <c r="A77" s="35">
        <f>+A73+1</f>
        <v>26</v>
      </c>
      <c r="B77" s="244" t="s">
        <v>36</v>
      </c>
      <c r="C77" s="135">
        <f>+'Deb. ev kreditor'!D59-'Deb. ev kreditor'!D55</f>
        <v>1524.2000000000007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300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300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>+A80+0.1</f>
        <v>1.1000000000000001</v>
      </c>
      <c r="B82" s="388" t="s">
        <v>84</v>
      </c>
      <c r="C82" s="389">
        <v>300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1.2000000000000002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34179.399999999994</v>
      </c>
      <c r="D94" s="424"/>
      <c r="E94" s="481" t="s">
        <v>185</v>
      </c>
      <c r="F94" s="481"/>
      <c r="G94" s="145"/>
    </row>
    <row r="95" spans="1:7" s="43" customFormat="1" ht="35.450000000000003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t="67.5" customHeight="1">
      <c r="B100" s="416"/>
      <c r="C100" s="44"/>
      <c r="D100" s="44"/>
      <c r="E100" s="44"/>
      <c r="F100" s="45"/>
      <c r="G100" s="45"/>
    </row>
    <row r="101" spans="1:7" s="252" customFormat="1" ht="112.5" customHeight="1">
      <c r="B101" s="430" t="s">
        <v>201</v>
      </c>
      <c r="D101" s="253" t="s">
        <v>218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58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409575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2" zoomScaleSheetLayoutView="100" workbookViewId="0">
      <selection activeCell="F59" sqref="F5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հ․114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159227.69999999998</v>
      </c>
      <c r="D6" s="147">
        <f>SUM(D7:D8,D11,D14:D18,D21:D22)</f>
        <v>144251.09999999998</v>
      </c>
      <c r="E6" s="147">
        <f t="shared" ref="E6:E63" si="0">D6-C6</f>
        <v>-14976.600000000006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237">
        <v>122508.4</v>
      </c>
      <c r="D7" s="139">
        <f>+'Ekamut-caxs'!D17</f>
        <v>110216</v>
      </c>
      <c r="E7" s="139">
        <f t="shared" si="0"/>
        <v>-12292.399999999994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34590.5</v>
      </c>
      <c r="D11" s="139">
        <f>SUM(D12:D13)</f>
        <v>31378.799999999999</v>
      </c>
      <c r="E11" s="139">
        <f t="shared" si="0"/>
        <v>-3211.7000000000007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23294.1</v>
      </c>
      <c r="D12" s="128">
        <f>+'Ekamut-caxs'!D22</f>
        <v>21478.799999999999</v>
      </c>
      <c r="E12" s="139">
        <f t="shared" si="0"/>
        <v>-1815.2999999999993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11296.4</v>
      </c>
      <c r="D13" s="128">
        <f>+'Ekamut-caxs'!D23</f>
        <v>9900</v>
      </c>
      <c r="E13" s="139">
        <f t="shared" si="0"/>
        <v>-1396.3999999999996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600</v>
      </c>
      <c r="D14" s="139">
        <f>+'Ekamut-caxs'!D25</f>
        <v>1097.0999999999999</v>
      </c>
      <c r="E14" s="139">
        <f t="shared" si="0"/>
        <v>497.09999999999991</v>
      </c>
      <c r="F14" s="128" t="s">
        <v>335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" t="s">
        <v>225</v>
      </c>
      <c r="C15" s="140">
        <v>17</v>
      </c>
      <c r="D15" s="410">
        <v>47.4</v>
      </c>
      <c r="E15" s="139">
        <f t="shared" si="0"/>
        <v>30.4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/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1439.8</v>
      </c>
      <c r="D18" s="142">
        <f>SUM(D19:D20)</f>
        <v>1439.8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467">
        <v>1439.8</v>
      </c>
      <c r="D19" s="467">
        <v>1439.8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159227.69999999995</v>
      </c>
      <c r="D23" s="148">
        <f>SUM(D24,D27:D33,D37:D59,D61:D62)</f>
        <v>144251.99999999997</v>
      </c>
      <c r="E23" s="147">
        <f t="shared" si="0"/>
        <v>-14975.699999999983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90433.2</v>
      </c>
      <c r="D24" s="142">
        <f>+'Ekamut-caxs'!D37</f>
        <v>92476.1</v>
      </c>
      <c r="E24" s="139">
        <f t="shared" si="0"/>
        <v>2042.9000000000087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336</v>
      </c>
      <c r="D25" s="143">
        <f>+'Ekamut-caxs'!D38</f>
        <v>714</v>
      </c>
      <c r="E25" s="129">
        <f>D25-C25</f>
        <v>378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t="17.25">
      <c r="A26" s="19">
        <f>+A25+0.1</f>
        <v>1.2000000000000002</v>
      </c>
      <c r="B26" s="197" t="str">
        <f>+'Ekamut-caxs'!B39</f>
        <v>պարգևատրման գծով</v>
      </c>
      <c r="C26" s="186">
        <v>0</v>
      </c>
      <c r="D26" s="128">
        <f>+'Ekamut-caxs'!D39</f>
        <v>5740.7168000000001</v>
      </c>
      <c r="E26" s="130">
        <f>D26-C26</f>
        <v>5740.7168000000001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28">
        <v>30056.400000000001</v>
      </c>
      <c r="D27" s="142">
        <f>+'Ekamut-caxs'!D40</f>
        <v>24822</v>
      </c>
      <c r="E27" s="139">
        <f t="shared" si="0"/>
        <v>-5234.4000000000015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40.5">
      <c r="A28" s="35">
        <f>+A27+1</f>
        <v>3</v>
      </c>
      <c r="B28" s="141" t="str">
        <f>+'Ekamut-caxs'!B41</f>
        <v>Ջեռուցման գծով</v>
      </c>
      <c r="C28" s="140">
        <v>4786.3999999999996</v>
      </c>
      <c r="D28" s="142">
        <f>+'Ekamut-caxs'!D41</f>
        <v>5462.6</v>
      </c>
      <c r="E28" s="139">
        <f t="shared" si="0"/>
        <v>676.20000000000073</v>
      </c>
      <c r="F28" s="128" t="s">
        <v>332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2200.8000000000002</v>
      </c>
      <c r="D29" s="142">
        <f>+'Ekamut-caxs'!D42</f>
        <v>1983.2</v>
      </c>
      <c r="E29" s="139">
        <f t="shared" si="0"/>
        <v>-217.60000000000014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27">
      <c r="A30" s="35">
        <f t="shared" si="2"/>
        <v>5</v>
      </c>
      <c r="B30" s="141" t="str">
        <f>+'Ekamut-caxs'!B43</f>
        <v>Ջրմուղ-կոյուղու գծով</v>
      </c>
      <c r="C30" s="140">
        <v>445.4</v>
      </c>
      <c r="D30" s="142">
        <f>+'Ekamut-caxs'!D43</f>
        <v>1268.5</v>
      </c>
      <c r="E30" s="139">
        <f t="shared" si="0"/>
        <v>823.1</v>
      </c>
      <c r="F30" s="128" t="s">
        <v>333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96.7</v>
      </c>
      <c r="D31" s="142">
        <f>+'Ekamut-caxs'!D44</f>
        <v>96.7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379.2</v>
      </c>
      <c r="D33" s="142">
        <f>SUM(D34:D36)</f>
        <v>379.2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115.2</v>
      </c>
      <c r="D34" s="143">
        <f>+'Ekamut-caxs'!D47</f>
        <v>115.2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120</v>
      </c>
      <c r="D35" s="143">
        <f>+'Ekamut-caxs'!D48</f>
        <v>120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144</v>
      </c>
      <c r="D36" s="143">
        <f>+'Ekamut-caxs'!D49</f>
        <v>144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1470</v>
      </c>
      <c r="D38" s="142">
        <f>+'Ekamut-caxs'!D51</f>
        <v>1470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279</v>
      </c>
      <c r="D39" s="142">
        <f>+'Ekamut-caxs'!D52</f>
        <v>279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600</v>
      </c>
      <c r="D40" s="142">
        <f>+'Ekamut-caxs'!D53</f>
        <v>600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600</v>
      </c>
      <c r="D41" s="142">
        <f>+'Ekamut-caxs'!D54</f>
        <v>600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50</v>
      </c>
      <c r="D42" s="142">
        <f>+'Ekamut-caxs'!D55</f>
        <v>50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180</v>
      </c>
      <c r="D43" s="142">
        <f>+'Ekamut-caxs'!D56</f>
        <v>180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200</v>
      </c>
      <c r="D44" s="142">
        <f>+'Ekamut-caxs'!D57</f>
        <v>200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200</v>
      </c>
      <c r="D45" s="142">
        <f>+'Ekamut-caxs'!D58</f>
        <v>200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996</v>
      </c>
      <c r="D46" s="142">
        <f>+'Ekamut-caxs'!D59</f>
        <v>996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38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80</v>
      </c>
      <c r="D49" s="142">
        <f>+'Ekamut-caxs'!D62</f>
        <v>80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40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34.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6</v>
      </c>
      <c r="E51" s="139">
        <f t="shared" ref="E51:E62" si="5">D51-C51</f>
        <v>3</v>
      </c>
      <c r="F51" s="140" t="s">
        <v>336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24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34.5">
      <c r="A55" s="35">
        <f t="shared" si="4"/>
        <v>27</v>
      </c>
      <c r="B55" s="182" t="str">
        <f>+'Ekamut-caxs'!B68</f>
        <v>Դիտակտիկ նյութերի ձեռքբերման գծով/ներառական/</v>
      </c>
      <c r="C55" s="138">
        <v>0</v>
      </c>
      <c r="D55" s="140">
        <f>+'Ekamut-caxs'!D68</f>
        <v>719.5</v>
      </c>
      <c r="E55" s="138">
        <f t="shared" si="5"/>
        <v>719.5</v>
      </c>
      <c r="F55" s="140" t="s">
        <v>334</v>
      </c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>
        <v>120</v>
      </c>
      <c r="D57" s="140">
        <f>+'Ekamut-caxs'!D70</f>
        <v>80</v>
      </c>
      <c r="E57" s="138">
        <f>D57-C57</f>
        <v>-40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20</v>
      </c>
      <c r="D58" s="140">
        <f>+'Ekamut-caxs'!D71</f>
        <v>0</v>
      </c>
      <c r="E58" s="138">
        <f>D58-C58</f>
        <v>-20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468">
        <v>1439.8</v>
      </c>
      <c r="D59" s="142">
        <f>+'Ekamut-caxs'!D72</f>
        <v>1439.8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1439.8</v>
      </c>
      <c r="D60" s="143">
        <f>+'Ekamut-caxs'!D73</f>
        <v>1439.8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>
        <v>20</v>
      </c>
      <c r="D61" s="142">
        <f>+'Ekamut-caxs'!D74</f>
        <v>20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24172.799999999999</v>
      </c>
      <c r="D62" s="142">
        <f>+'Ekamut-caxs'!D75</f>
        <v>10444.4</v>
      </c>
      <c r="E62" s="139">
        <f t="shared" si="5"/>
        <v>-13728.4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-0.89999999999417923</v>
      </c>
      <c r="E63" s="147">
        <f t="shared" si="0"/>
        <v>-0.89999999999417923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4" t="str">
        <f>+'Ekamut-caxs'!D78</f>
        <v>Մարինե Քոթանջյան</v>
      </c>
      <c r="E65" s="484"/>
      <c r="F65" s="65"/>
    </row>
    <row r="66" spans="1:6" ht="9.75" customHeight="1">
      <c r="B66" s="214"/>
      <c r="C66" s="215"/>
      <c r="D66" s="483" t="s">
        <v>5</v>
      </c>
      <c r="E66" s="483"/>
      <c r="F66" s="151"/>
    </row>
    <row r="67" spans="1:6" ht="24.75" customHeight="1">
      <c r="B67" s="212" t="s">
        <v>6</v>
      </c>
      <c r="C67" s="213"/>
      <c r="D67" s="484" t="str">
        <f>+'Ekamut-caxs'!D80</f>
        <v>Տաթևիկ Դավթյան</v>
      </c>
      <c r="E67" s="484"/>
      <c r="F67" s="65"/>
    </row>
    <row r="68" spans="1:6" ht="11.25" customHeight="1">
      <c r="B68" s="216"/>
      <c r="C68" s="215"/>
      <c r="D68" s="483" t="s">
        <v>5</v>
      </c>
      <c r="E68" s="483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2" zoomScaleSheetLayoutView="100" workbookViewId="0">
      <selection activeCell="F59" sqref="F5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հ․114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25259.200000000001</v>
      </c>
      <c r="D6" s="131">
        <f>+C6</f>
        <v>25259.200000000001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158070.9</v>
      </c>
      <c r="D7" s="136">
        <f>SUM(D8:D9,D12,D16:D22)</f>
        <v>143063.9</v>
      </c>
      <c r="E7" s="136">
        <f>D7-C7</f>
        <v>-15007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122508.4</v>
      </c>
      <c r="D8" s="135">
        <f>+'Dramakan hosqer'!C21</f>
        <v>110216</v>
      </c>
      <c r="E8" s="135">
        <f>D8-C8</f>
        <v>-12292.399999999994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SUM(C13:C15)</f>
        <v>34890.5</v>
      </c>
      <c r="D12" s="135">
        <f>SUM(D13:D15)</f>
        <v>31678.799999999999</v>
      </c>
      <c r="E12" s="135">
        <f t="shared" si="1"/>
        <v>-3211.7000000000007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23294.1</v>
      </c>
      <c r="D13" s="390">
        <f>+'Dramakan hosqer'!C26</f>
        <v>21478.799999999999</v>
      </c>
      <c r="E13" s="391">
        <f t="shared" si="1"/>
        <v>-1815.2999999999993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11296.4</v>
      </c>
      <c r="D14" s="390">
        <f>+'Dramakan hosqer'!C27</f>
        <v>9900</v>
      </c>
      <c r="E14" s="391">
        <f t="shared" si="1"/>
        <v>-1396.3999999999996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300</v>
      </c>
      <c r="D15" s="390">
        <f>+'Dramakan hosqer'!C28</f>
        <v>300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600</v>
      </c>
      <c r="D16" s="135">
        <f>+'Dramakan hosqer'!C29</f>
        <v>1097.0999999999999</v>
      </c>
      <c r="E16" s="135">
        <f t="shared" si="1"/>
        <v>497.09999999999991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135422.29999999999</v>
      </c>
      <c r="D23" s="136">
        <f>+D24+D66+D78</f>
        <v>134143.70000000001</v>
      </c>
      <c r="E23" s="136">
        <f t="shared" si="0"/>
        <v>-1278.5999999999767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135122.29999999999</v>
      </c>
      <c r="D24" s="136">
        <f>SUM(D25,D28:D34,D38:D60,D64:D65)</f>
        <v>133843.70000000001</v>
      </c>
      <c r="E24" s="136">
        <f t="shared" si="0"/>
        <v>-1278.5999999999767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90433.2</v>
      </c>
      <c r="D25" s="135">
        <f>+'Dramakan hosqer'!C38</f>
        <v>92476.1</v>
      </c>
      <c r="E25" s="135">
        <f t="shared" si="0"/>
        <v>2042.9000000000087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336</v>
      </c>
      <c r="D26" s="390">
        <f>+'Dramakan hosqer'!C39</f>
        <v>714</v>
      </c>
      <c r="E26" s="391">
        <f t="shared" si="0"/>
        <v>378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5740.7168000000001</v>
      </c>
      <c r="E27" s="391">
        <f t="shared" si="0"/>
        <v>5740.7168000000001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30056.400000000001</v>
      </c>
      <c r="D28" s="135">
        <f>+'Dramakan hosqer'!C41</f>
        <v>24822</v>
      </c>
      <c r="E28" s="135">
        <f t="shared" si="0"/>
        <v>-5234.4000000000015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4786.3999999999996</v>
      </c>
      <c r="D29" s="135">
        <f>+'Dramakan hosqer'!C42</f>
        <v>5462.6</v>
      </c>
      <c r="E29" s="135">
        <f t="shared" si="0"/>
        <v>676.20000000000073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2200.8000000000002</v>
      </c>
      <c r="D30" s="135">
        <f>+'Dramakan hosqer'!C43</f>
        <v>1983.2</v>
      </c>
      <c r="E30" s="135">
        <f t="shared" si="0"/>
        <v>-217.60000000000014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428.4</v>
      </c>
      <c r="D31" s="472">
        <f>+'Dramakan hosqer'!C44</f>
        <v>1220.2</v>
      </c>
      <c r="E31" s="472">
        <f t="shared" si="0"/>
        <v>791.80000000000007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96.7</v>
      </c>
      <c r="D32" s="135">
        <f>+'Dramakan hosqer'!C45</f>
        <v>96.7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379.2</v>
      </c>
      <c r="D34" s="135">
        <f>SUM(D35:D37)</f>
        <v>379.2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115.2</v>
      </c>
      <c r="D35" s="390">
        <f>+'Dramakan hosqer'!C48</f>
        <v>115.2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120</v>
      </c>
      <c r="D36" s="390">
        <f>+'Dramakan hosqer'!C49</f>
        <v>120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144</v>
      </c>
      <c r="D37" s="390">
        <f>+'Dramakan hosqer'!C50</f>
        <v>144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1470</v>
      </c>
      <c r="D39" s="135">
        <f>+'Dramakan hosqer'!C52</f>
        <v>1470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279</v>
      </c>
      <c r="D40" s="135">
        <f>+'Dramakan hosqer'!C53</f>
        <v>279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600</v>
      </c>
      <c r="D41" s="135">
        <f>+'Dramakan hosqer'!C54</f>
        <v>600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600</v>
      </c>
      <c r="D42" s="135">
        <f>+'Dramakan hosqer'!C55</f>
        <v>600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180</v>
      </c>
      <c r="D44" s="135">
        <f>+'Dramakan hosqer'!C57</f>
        <v>180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200</v>
      </c>
      <c r="D45" s="135">
        <f>+'Dramakan hosqer'!C58</f>
        <v>200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200</v>
      </c>
      <c r="D46" s="135">
        <f>+'Dramakan hosqer'!C59</f>
        <v>200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996</v>
      </c>
      <c r="D47" s="135">
        <f>+'Dramakan hosqer'!C60</f>
        <v>996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Դիտակտիկ նյութերի ձեռքբերման գծով/ներառական/</v>
      </c>
      <c r="C56" s="134"/>
      <c r="D56" s="473">
        <f>+'Dramakan hosqer'!C69</f>
        <v>719.5</v>
      </c>
      <c r="E56" s="473">
        <f t="shared" si="0"/>
        <v>719.5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120</v>
      </c>
      <c r="D58" s="135">
        <f>+'Dramakan hosqer'!C71</f>
        <v>80</v>
      </c>
      <c r="E58" s="135">
        <f>D58-C58</f>
        <v>-40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20</v>
      </c>
      <c r="D59" s="135">
        <f>+'Dramakan hosqer'!C72</f>
        <v>0</v>
      </c>
      <c r="E59" s="135">
        <f>D59-C59</f>
        <v>-20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20</v>
      </c>
      <c r="D60" s="135">
        <f>SUM(D61:D63)</f>
        <v>20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>
        <v>20</v>
      </c>
      <c r="D63" s="390">
        <f>+'Dramakan hosqer'!C76</f>
        <v>20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1524.2</v>
      </c>
      <c r="D64" s="135">
        <f>+'Dramakan hosqer'!C77</f>
        <v>1524.2000000000007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136">
        <f>+D67+D74</f>
        <v>300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300</v>
      </c>
      <c r="D69" s="390">
        <v>300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47907.800000000017</v>
      </c>
      <c r="D81" s="136">
        <f>D6+D7-D23</f>
        <v>34179.399999999994</v>
      </c>
      <c r="E81" s="136">
        <f t="shared" si="7"/>
        <v>-13728.400000000023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7" t="str">
        <f>+'Ekamut-caxs'!D78</f>
        <v>Մարինե Քոթանջյան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6" t="s">
        <v>91</v>
      </c>
      <c r="E84" s="486"/>
      <c r="F84" s="153"/>
    </row>
    <row r="85" spans="1:20" s="11" customFormat="1" ht="22.5" customHeight="1">
      <c r="A85" s="12"/>
      <c r="B85" s="220" t="s">
        <v>6</v>
      </c>
      <c r="C85" s="215"/>
      <c r="D85" s="484" t="str">
        <f>+'Ekamut-caxs'!D80</f>
        <v>Տաթևիկ Դավթյան</v>
      </c>
      <c r="E85" s="48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91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2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55" workbookViewId="0">
      <selection activeCell="F59" sqref="F5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66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հ․114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143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244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148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48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36.1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7.4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>
        <v>1.5</v>
      </c>
      <c r="E28" s="22"/>
    </row>
    <row r="29" spans="1:22">
      <c r="A29" s="108">
        <v>2.11</v>
      </c>
      <c r="B29" s="104"/>
      <c r="C29" s="106" t="s">
        <v>167</v>
      </c>
      <c r="D29" s="22">
        <v>3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48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173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983.7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245.9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25.4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18.8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70.400000000000006</v>
      </c>
      <c r="E43" s="22"/>
    </row>
    <row r="44" spans="1:22" ht="27">
      <c r="A44" s="102">
        <v>1.9</v>
      </c>
      <c r="B44" s="104"/>
      <c r="C44" s="183" t="s">
        <v>43</v>
      </c>
      <c r="D44" s="22">
        <v>176</v>
      </c>
      <c r="E44" s="22"/>
    </row>
    <row r="45" spans="1:22" ht="40.5">
      <c r="A45" s="107">
        <v>2</v>
      </c>
      <c r="B45" s="104"/>
      <c r="C45" s="183" t="s">
        <v>73</v>
      </c>
      <c r="D45" s="22">
        <v>4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18119.099999999999</v>
      </c>
      <c r="E54" s="22"/>
      <c r="F54" s="150">
        <f>SUM(D36:D53)</f>
        <v>1524.2000000000003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22">
        <v>18119.099999999999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19643.3</v>
      </c>
      <c r="E59" s="119"/>
      <c r="F59" s="335">
        <f>+D59-D55</f>
        <v>1524.2000000000007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25259.199999999997</v>
      </c>
      <c r="D62" s="495" t="s">
        <v>176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Մարինե Քոթանջյան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91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Տաթևիկ Դավթյան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91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6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10" zoomScale="85" zoomScaleSheetLayoutView="85" workbookViewId="0">
      <selection activeCell="F59" sqref="F5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7.140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7.85546875" style="260" customWidth="1"/>
    <col min="9" max="9" width="14.85546875" style="260" customWidth="1"/>
    <col min="10" max="10" width="22.28515625" style="260" customWidth="1"/>
    <col min="11" max="11" width="10.85546875" style="260" customWidth="1"/>
    <col min="12" max="12" width="12.85546875" style="260" customWidth="1"/>
    <col min="13" max="13" width="17.5703125" style="260" customWidth="1"/>
    <col min="14" max="14" width="14.140625" style="260" customWidth="1"/>
    <col min="15" max="15" width="16.2851562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հ․114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7" t="s">
        <v>113</v>
      </c>
      <c r="B5" s="507" t="s">
        <v>93</v>
      </c>
      <c r="C5" s="508" t="s">
        <v>94</v>
      </c>
      <c r="D5" s="508"/>
      <c r="E5" s="508"/>
      <c r="F5" s="508"/>
      <c r="G5" s="508" t="s">
        <v>95</v>
      </c>
      <c r="H5" s="508"/>
      <c r="I5" s="508"/>
      <c r="J5" s="508"/>
      <c r="K5" s="508" t="s">
        <v>133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6569</v>
      </c>
      <c r="D7" s="269">
        <v>943965</v>
      </c>
      <c r="E7" s="270">
        <v>7072</v>
      </c>
      <c r="F7" s="271">
        <f>IF((E7&lt;10000), E7*143.7, E7*107.1)</f>
        <v>1016246.3999999999</v>
      </c>
      <c r="G7" s="268">
        <v>3591</v>
      </c>
      <c r="H7" s="269">
        <v>186720</v>
      </c>
      <c r="I7" s="270">
        <v>3599</v>
      </c>
      <c r="J7" s="271">
        <v>187161</v>
      </c>
      <c r="K7" s="272">
        <v>150</v>
      </c>
      <c r="L7" s="270">
        <v>190</v>
      </c>
      <c r="M7" s="273">
        <f>+L7*200.47</f>
        <v>38089.300000000003</v>
      </c>
      <c r="N7" s="274">
        <f>+L7*7.94904</f>
        <v>1510.3176000000001</v>
      </c>
      <c r="O7" s="273">
        <f>+N7+M7</f>
        <v>39599.617600000005</v>
      </c>
    </row>
    <row r="8" spans="1:15" ht="19.5" customHeight="1">
      <c r="A8" s="266">
        <v>2</v>
      </c>
      <c r="B8" s="267" t="s">
        <v>97</v>
      </c>
      <c r="C8" s="268">
        <v>6591</v>
      </c>
      <c r="D8" s="269">
        <v>947126</v>
      </c>
      <c r="E8" s="270">
        <v>6720</v>
      </c>
      <c r="F8" s="271">
        <f t="shared" ref="F8:F18" si="0">IF((E8&lt;10000), E8*143.7, E8*107.1)</f>
        <v>965663.99999999988</v>
      </c>
      <c r="G8" s="268">
        <v>3659</v>
      </c>
      <c r="H8" s="269">
        <v>190621</v>
      </c>
      <c r="I8" s="270">
        <v>3414</v>
      </c>
      <c r="J8" s="271">
        <v>177446</v>
      </c>
      <c r="K8" s="272">
        <v>150</v>
      </c>
      <c r="L8" s="270">
        <v>200</v>
      </c>
      <c r="M8" s="273">
        <f t="shared" ref="M8:M18" si="1">+L8*200.47</f>
        <v>40094</v>
      </c>
      <c r="N8" s="274">
        <f t="shared" ref="N8:N18" si="2">+L8*7.94904</f>
        <v>1589.808</v>
      </c>
      <c r="O8" s="273">
        <f t="shared" ref="O8:O18" si="3">+N8+M8</f>
        <v>41683.807999999997</v>
      </c>
    </row>
    <row r="9" spans="1:15" ht="19.5" customHeight="1">
      <c r="A9" s="266">
        <v>3</v>
      </c>
      <c r="B9" s="267" t="s">
        <v>98</v>
      </c>
      <c r="C9" s="268">
        <v>1512</v>
      </c>
      <c r="D9" s="269">
        <v>217274</v>
      </c>
      <c r="E9" s="270">
        <v>5618</v>
      </c>
      <c r="F9" s="271">
        <f t="shared" si="0"/>
        <v>807306.6</v>
      </c>
      <c r="G9" s="268">
        <v>3615</v>
      </c>
      <c r="H9" s="269">
        <v>188024</v>
      </c>
      <c r="I9" s="270">
        <v>3294</v>
      </c>
      <c r="J9" s="271">
        <v>170956</v>
      </c>
      <c r="K9" s="272">
        <v>214</v>
      </c>
      <c r="L9" s="270">
        <v>221</v>
      </c>
      <c r="M9" s="273">
        <f t="shared" si="1"/>
        <v>44303.87</v>
      </c>
      <c r="N9" s="274">
        <f t="shared" si="2"/>
        <v>1756.73784</v>
      </c>
      <c r="O9" s="273">
        <f t="shared" si="3"/>
        <v>46060.607840000004</v>
      </c>
    </row>
    <row r="10" spans="1:15" ht="19.5" customHeight="1">
      <c r="A10" s="266">
        <v>4</v>
      </c>
      <c r="B10" s="267" t="s">
        <v>99</v>
      </c>
      <c r="C10" s="272">
        <v>1188</v>
      </c>
      <c r="D10" s="275">
        <v>170715</v>
      </c>
      <c r="E10" s="270">
        <v>882</v>
      </c>
      <c r="F10" s="271">
        <f t="shared" si="0"/>
        <v>126743.4</v>
      </c>
      <c r="G10" s="268">
        <v>3507</v>
      </c>
      <c r="H10" s="275">
        <v>183995</v>
      </c>
      <c r="I10" s="270">
        <v>2582</v>
      </c>
      <c r="J10" s="271">
        <v>135270</v>
      </c>
      <c r="K10" s="272">
        <v>169</v>
      </c>
      <c r="L10" s="270">
        <v>2508</v>
      </c>
      <c r="M10" s="273">
        <f t="shared" si="1"/>
        <v>502778.76</v>
      </c>
      <c r="N10" s="274">
        <f t="shared" si="2"/>
        <v>19936.192320000002</v>
      </c>
      <c r="O10" s="273">
        <f t="shared" si="3"/>
        <v>522714.95232000004</v>
      </c>
    </row>
    <row r="11" spans="1:15" ht="19.5" customHeight="1">
      <c r="A11" s="266">
        <v>5</v>
      </c>
      <c r="B11" s="267" t="s">
        <v>100</v>
      </c>
      <c r="C11" s="272">
        <v>897</v>
      </c>
      <c r="D11" s="275">
        <v>128898</v>
      </c>
      <c r="E11" s="270">
        <v>847</v>
      </c>
      <c r="F11" s="271">
        <f t="shared" si="0"/>
        <v>121713.9</v>
      </c>
      <c r="G11" s="268">
        <v>2687</v>
      </c>
      <c r="H11" s="275">
        <v>140772</v>
      </c>
      <c r="I11" s="270">
        <v>2352</v>
      </c>
      <c r="J11" s="271">
        <v>123176</v>
      </c>
      <c r="K11" s="272">
        <v>135</v>
      </c>
      <c r="L11" s="270">
        <v>645</v>
      </c>
      <c r="M11" s="273">
        <f t="shared" si="1"/>
        <v>129303.15</v>
      </c>
      <c r="N11" s="274">
        <f t="shared" si="2"/>
        <v>5127.1307999999999</v>
      </c>
      <c r="O11" s="273">
        <f t="shared" si="3"/>
        <v>134430.28080000001</v>
      </c>
    </row>
    <row r="12" spans="1:15" ht="19.5" customHeight="1">
      <c r="A12" s="266">
        <v>6</v>
      </c>
      <c r="B12" s="267" t="s">
        <v>101</v>
      </c>
      <c r="C12" s="272">
        <v>753</v>
      </c>
      <c r="D12" s="275">
        <v>108206</v>
      </c>
      <c r="E12" s="270">
        <v>765</v>
      </c>
      <c r="F12" s="271">
        <f t="shared" si="0"/>
        <v>109930.49999999999</v>
      </c>
      <c r="G12" s="268">
        <v>3336</v>
      </c>
      <c r="H12" s="275">
        <v>172891</v>
      </c>
      <c r="I12" s="270">
        <v>2881</v>
      </c>
      <c r="J12" s="271">
        <v>149559</v>
      </c>
      <c r="K12" s="272">
        <v>212</v>
      </c>
      <c r="L12" s="270">
        <v>431</v>
      </c>
      <c r="M12" s="273">
        <f t="shared" si="1"/>
        <v>86402.569999999992</v>
      </c>
      <c r="N12" s="274">
        <f t="shared" si="2"/>
        <v>3426.0362399999999</v>
      </c>
      <c r="O12" s="273">
        <f t="shared" si="3"/>
        <v>89828.606239999994</v>
      </c>
    </row>
    <row r="13" spans="1:15" ht="19.5" customHeight="1">
      <c r="A13" s="266">
        <v>7</v>
      </c>
      <c r="B13" s="267" t="s">
        <v>102</v>
      </c>
      <c r="C13" s="272">
        <v>618</v>
      </c>
      <c r="D13" s="275">
        <v>88806</v>
      </c>
      <c r="E13" s="270">
        <v>585</v>
      </c>
      <c r="F13" s="271">
        <f t="shared" si="0"/>
        <v>84064.5</v>
      </c>
      <c r="G13" s="268">
        <v>3417</v>
      </c>
      <c r="H13" s="275">
        <v>175874</v>
      </c>
      <c r="I13" s="270">
        <v>2948</v>
      </c>
      <c r="J13" s="271">
        <v>152564</v>
      </c>
      <c r="K13" s="272">
        <v>220</v>
      </c>
      <c r="L13" s="270">
        <v>430</v>
      </c>
      <c r="M13" s="273">
        <f t="shared" si="1"/>
        <v>86202.1</v>
      </c>
      <c r="N13" s="274">
        <f t="shared" si="2"/>
        <v>3418.0871999999999</v>
      </c>
      <c r="O13" s="273">
        <f t="shared" si="3"/>
        <v>89620.1872</v>
      </c>
    </row>
    <row r="14" spans="1:15" ht="19.5" customHeight="1">
      <c r="A14" s="266">
        <v>8</v>
      </c>
      <c r="B14" s="276" t="s">
        <v>103</v>
      </c>
      <c r="C14" s="272">
        <v>552</v>
      </c>
      <c r="D14" s="275">
        <v>79178</v>
      </c>
      <c r="E14" s="270">
        <v>788</v>
      </c>
      <c r="F14" s="271">
        <f t="shared" si="0"/>
        <v>113235.59999999999</v>
      </c>
      <c r="G14" s="268">
        <v>3506</v>
      </c>
      <c r="H14" s="275">
        <v>179629</v>
      </c>
      <c r="I14" s="270">
        <v>2905</v>
      </c>
      <c r="J14" s="271">
        <v>149900</v>
      </c>
      <c r="K14" s="272">
        <v>175</v>
      </c>
      <c r="L14" s="270">
        <v>601</v>
      </c>
      <c r="M14" s="273">
        <f t="shared" si="1"/>
        <v>120482.47</v>
      </c>
      <c r="N14" s="274">
        <f t="shared" si="2"/>
        <v>4777.3730400000004</v>
      </c>
      <c r="O14" s="273">
        <f t="shared" si="3"/>
        <v>125259.84304000001</v>
      </c>
    </row>
    <row r="15" spans="1:15" ht="19.5" customHeight="1">
      <c r="A15" s="266">
        <v>9</v>
      </c>
      <c r="B15" s="276" t="s">
        <v>104</v>
      </c>
      <c r="C15" s="272">
        <v>704</v>
      </c>
      <c r="D15" s="275">
        <v>101164</v>
      </c>
      <c r="E15" s="270">
        <v>1010</v>
      </c>
      <c r="F15" s="271">
        <f t="shared" si="0"/>
        <v>145137</v>
      </c>
      <c r="G15" s="268">
        <v>2942</v>
      </c>
      <c r="H15" s="275">
        <v>152148</v>
      </c>
      <c r="I15" s="270">
        <v>3023</v>
      </c>
      <c r="J15" s="271">
        <v>156948</v>
      </c>
      <c r="K15" s="272">
        <v>200</v>
      </c>
      <c r="L15" s="270">
        <v>240</v>
      </c>
      <c r="M15" s="273">
        <f t="shared" si="1"/>
        <v>48112.800000000003</v>
      </c>
      <c r="N15" s="274">
        <f t="shared" si="2"/>
        <v>1907.7696000000001</v>
      </c>
      <c r="O15" s="273">
        <f t="shared" si="3"/>
        <v>50020.569600000003</v>
      </c>
    </row>
    <row r="16" spans="1:15" ht="19.5" customHeight="1">
      <c r="A16" s="266">
        <v>10</v>
      </c>
      <c r="B16" s="276" t="s">
        <v>105</v>
      </c>
      <c r="C16" s="272">
        <v>704</v>
      </c>
      <c r="D16" s="275">
        <v>101164</v>
      </c>
      <c r="E16" s="270">
        <v>1010</v>
      </c>
      <c r="F16" s="271">
        <f t="shared" si="0"/>
        <v>145137</v>
      </c>
      <c r="G16" s="272">
        <v>2875</v>
      </c>
      <c r="H16" s="275">
        <v>150410</v>
      </c>
      <c r="I16" s="270">
        <v>3214</v>
      </c>
      <c r="J16" s="271">
        <v>168246</v>
      </c>
      <c r="K16" s="272">
        <v>200</v>
      </c>
      <c r="L16" s="270">
        <v>205</v>
      </c>
      <c r="M16" s="273">
        <v>42228</v>
      </c>
      <c r="N16" s="274">
        <f t="shared" si="2"/>
        <v>1629.5532000000001</v>
      </c>
      <c r="O16" s="273">
        <f t="shared" si="3"/>
        <v>43857.553200000002</v>
      </c>
    </row>
    <row r="17" spans="1:15" ht="19.5" customHeight="1">
      <c r="A17" s="266">
        <v>11</v>
      </c>
      <c r="B17" s="276" t="s">
        <v>106</v>
      </c>
      <c r="C17" s="272">
        <v>4148</v>
      </c>
      <c r="D17" s="275">
        <v>596067.6</v>
      </c>
      <c r="E17" s="471">
        <f>+C17</f>
        <v>4148</v>
      </c>
      <c r="F17" s="271">
        <f t="shared" si="0"/>
        <v>596067.6</v>
      </c>
      <c r="G17" s="272">
        <v>3896</v>
      </c>
      <c r="H17" s="275">
        <v>208358.1</v>
      </c>
      <c r="I17" s="270">
        <v>3591</v>
      </c>
      <c r="J17" s="271">
        <v>192046.68</v>
      </c>
      <c r="K17" s="270">
        <v>136</v>
      </c>
      <c r="L17" s="471">
        <v>205</v>
      </c>
      <c r="M17" s="273">
        <f t="shared" si="1"/>
        <v>41096.35</v>
      </c>
      <c r="N17" s="274">
        <f t="shared" si="2"/>
        <v>1629.5532000000001</v>
      </c>
      <c r="O17" s="273">
        <f t="shared" si="3"/>
        <v>42725.903200000001</v>
      </c>
    </row>
    <row r="18" spans="1:15" ht="19.5" customHeight="1">
      <c r="A18" s="266">
        <v>12</v>
      </c>
      <c r="B18" s="276" t="s">
        <v>107</v>
      </c>
      <c r="C18" s="272">
        <v>8569</v>
      </c>
      <c r="D18" s="275">
        <v>1231365.3</v>
      </c>
      <c r="E18" s="270">
        <v>8569</v>
      </c>
      <c r="F18" s="271">
        <f t="shared" si="0"/>
        <v>1231365.2999999998</v>
      </c>
      <c r="G18" s="272">
        <v>4113</v>
      </c>
      <c r="H18" s="275">
        <v>219963.2</v>
      </c>
      <c r="I18" s="270">
        <v>4113</v>
      </c>
      <c r="J18" s="271">
        <v>219963.24</v>
      </c>
      <c r="K18" s="270">
        <v>136</v>
      </c>
      <c r="L18" s="471">
        <v>205</v>
      </c>
      <c r="M18" s="273">
        <f t="shared" si="1"/>
        <v>41096.35</v>
      </c>
      <c r="N18" s="274">
        <f t="shared" si="2"/>
        <v>1629.5532000000001</v>
      </c>
      <c r="O18" s="273">
        <f t="shared" si="3"/>
        <v>42725.903200000001</v>
      </c>
    </row>
    <row r="19" spans="1:15" ht="32.25" customHeight="1">
      <c r="A19" s="278"/>
      <c r="B19" s="262" t="s">
        <v>89</v>
      </c>
      <c r="C19" s="279">
        <f t="shared" ref="C19:K19" si="4">SUM(C7:C18)</f>
        <v>32805</v>
      </c>
      <c r="D19" s="280">
        <f t="shared" si="4"/>
        <v>4713928.9000000004</v>
      </c>
      <c r="E19" s="279">
        <f t="shared" si="4"/>
        <v>38014</v>
      </c>
      <c r="F19" s="280">
        <f>SUM(F7:F18)</f>
        <v>5462611.7999999998</v>
      </c>
      <c r="G19" s="279">
        <f>SUM(G7:G18)</f>
        <v>41144</v>
      </c>
      <c r="H19" s="280">
        <f>SUM(H7:H18)</f>
        <v>2149405.3000000003</v>
      </c>
      <c r="I19" s="279">
        <f>SUM(I7:I18)</f>
        <v>37916</v>
      </c>
      <c r="J19" s="280">
        <f>SUM(J7:J18)</f>
        <v>1983235.92</v>
      </c>
      <c r="K19" s="279">
        <f t="shared" si="4"/>
        <v>2097</v>
      </c>
      <c r="L19" s="279">
        <f>SUM(L7:L18)</f>
        <v>6081</v>
      </c>
      <c r="M19" s="280">
        <f>SUM(M7:M18)</f>
        <v>1220189.7200000002</v>
      </c>
      <c r="N19" s="281">
        <f>SUM(N7:N18)</f>
        <v>48338.112240000009</v>
      </c>
      <c r="O19" s="280">
        <f>SUM(O7:O18)</f>
        <v>1268527.8322400004</v>
      </c>
    </row>
    <row r="20" spans="1:15" ht="21.75" customHeight="1">
      <c r="B20" s="282"/>
      <c r="C20" s="283"/>
      <c r="D20" s="284"/>
      <c r="E20" s="283"/>
      <c r="F20" s="284">
        <f>ROUND(F19/1000,1)</f>
        <v>5462.6</v>
      </c>
      <c r="G20" s="283"/>
      <c r="H20" s="284"/>
      <c r="I20" s="283"/>
      <c r="J20" s="284">
        <f>ROUND(J19/1000,1)</f>
        <v>1983.2</v>
      </c>
      <c r="K20" s="283"/>
      <c r="L20" s="283"/>
      <c r="M20" s="284">
        <f>ROUND(M19/1000,1)</f>
        <v>1220.2</v>
      </c>
      <c r="N20" s="284">
        <f t="shared" ref="N20:O20" si="5">ROUND(N19/1000,1)</f>
        <v>48.3</v>
      </c>
      <c r="O20" s="284">
        <f t="shared" si="5"/>
        <v>1268.5</v>
      </c>
    </row>
    <row r="21" spans="1:15" ht="33.75" customHeight="1" thickBot="1">
      <c r="B21" s="505" t="s">
        <v>236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5462.6</v>
      </c>
      <c r="G27" s="319" t="s">
        <v>237</v>
      </c>
      <c r="H27" s="317" t="s">
        <v>237</v>
      </c>
      <c r="I27" s="317" t="s">
        <v>237</v>
      </c>
      <c r="J27" s="318">
        <f>J20-J26</f>
        <v>1983.2</v>
      </c>
      <c r="K27" s="319" t="s">
        <v>237</v>
      </c>
      <c r="L27" s="317" t="s">
        <v>237</v>
      </c>
      <c r="M27" s="320">
        <f>M20-M26</f>
        <v>1220.2</v>
      </c>
      <c r="N27" s="315" t="s">
        <v>237</v>
      </c>
      <c r="O27" s="318">
        <f>+O20-M26</f>
        <v>1268.5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 t="s">
        <v>329</v>
      </c>
      <c r="K30" s="503"/>
      <c r="M30" s="286"/>
    </row>
    <row r="31" spans="1:15" s="258" customFormat="1">
      <c r="C31" s="326"/>
      <c r="D31" s="326"/>
      <c r="E31" s="327"/>
      <c r="F31" s="327"/>
      <c r="G31" s="504" t="s">
        <v>90</v>
      </c>
      <c r="H31" s="504"/>
      <c r="I31" s="328"/>
      <c r="J31" s="504" t="s">
        <v>108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 t="s">
        <v>330</v>
      </c>
      <c r="K32" s="503"/>
    </row>
    <row r="33" spans="3:13" s="258" customFormat="1">
      <c r="C33" s="285"/>
      <c r="D33" s="285"/>
      <c r="G33" s="504" t="s">
        <v>90</v>
      </c>
      <c r="H33" s="504"/>
      <c r="I33" s="328"/>
      <c r="J33" s="504" t="s">
        <v>108</v>
      </c>
      <c r="K33" s="50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0" t="s">
        <v>205</v>
      </c>
      <c r="J36" s="500"/>
      <c r="K36" s="334"/>
      <c r="L36" s="500" t="s">
        <v>240</v>
      </c>
      <c r="M36" s="500"/>
    </row>
    <row r="37" spans="3:13">
      <c r="C37" s="332"/>
      <c r="D37" s="332"/>
      <c r="E37" s="500" t="s">
        <v>204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topLeftCell="A6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8" t="str">
        <f>+'Ekamut-caxs'!A13</f>
        <v xml:space="preserve">«Երևանի հ․114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1" t="s">
        <v>252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141</v>
      </c>
      <c r="B5" s="515" t="s">
        <v>67</v>
      </c>
      <c r="C5" s="375"/>
      <c r="D5" s="375"/>
      <c r="E5" s="516" t="s">
        <v>278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142</v>
      </c>
    </row>
    <row r="6" spans="1:18" ht="106.5" customHeight="1">
      <c r="A6" s="515"/>
      <c r="B6" s="515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4"/>
    </row>
    <row r="7" spans="1:18" ht="27.75" customHeight="1">
      <c r="A7" s="154">
        <v>1</v>
      </c>
      <c r="B7" s="185" t="s">
        <v>189</v>
      </c>
      <c r="C7" s="470">
        <v>63700.2</v>
      </c>
      <c r="D7" s="469">
        <v>7319.4</v>
      </c>
      <c r="E7" s="186">
        <v>14351</v>
      </c>
      <c r="F7" s="186">
        <v>0</v>
      </c>
      <c r="G7" s="186">
        <v>0</v>
      </c>
      <c r="H7" s="186">
        <v>124</v>
      </c>
      <c r="I7" s="249">
        <v>678.8</v>
      </c>
      <c r="J7" s="186">
        <v>300</v>
      </c>
      <c r="K7" s="249">
        <v>250</v>
      </c>
      <c r="L7" s="186">
        <v>0</v>
      </c>
      <c r="M7" s="186">
        <v>5740.7168000000001</v>
      </c>
      <c r="N7" s="186">
        <v>0</v>
      </c>
      <c r="O7" s="187">
        <f>ROUND(SUM(C7:N7),1)</f>
        <v>92464.1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92476.1</v>
      </c>
    </row>
    <row r="10" spans="1:18" s="156" customFormat="1" ht="18.75" customHeight="1">
      <c r="B10" s="257">
        <v>7175.9</v>
      </c>
      <c r="C10" s="157">
        <f>+B10*2</f>
        <v>14351.8</v>
      </c>
      <c r="D10" s="158"/>
      <c r="E10" s="158"/>
      <c r="F10" s="159"/>
      <c r="G10" s="159"/>
      <c r="H10" s="159"/>
      <c r="I10" s="256">
        <v>10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11" t="s">
        <v>197</v>
      </c>
      <c r="C12" s="512"/>
      <c r="D12" s="166"/>
      <c r="E12" s="166"/>
      <c r="H12" s="126"/>
      <c r="I12" s="126"/>
      <c r="J12" s="511" t="s">
        <v>198</v>
      </c>
      <c r="K12" s="512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9"/>
      <c r="F17" s="509"/>
      <c r="G17" s="227"/>
      <c r="H17" s="227"/>
      <c r="I17" s="519" t="str">
        <f>+'Ekamut-caxs'!D78</f>
        <v>Մարինե Քոթանջյան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10" t="s">
        <v>90</v>
      </c>
      <c r="F18" s="510"/>
      <c r="G18" s="230"/>
      <c r="H18" s="231"/>
      <c r="I18" s="520" t="s">
        <v>91</v>
      </c>
      <c r="J18" s="520"/>
      <c r="K18" s="52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9"/>
      <c r="F19" s="509"/>
      <c r="G19" s="233"/>
      <c r="H19" s="233"/>
      <c r="I19" s="519" t="str">
        <f>+'Ekamut-caxs'!D80</f>
        <v>Տաթևիկ Դավթյան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10" t="s">
        <v>90</v>
      </c>
      <c r="F20" s="510"/>
      <c r="G20" s="230"/>
      <c r="H20" s="231"/>
      <c r="I20" s="520" t="s">
        <v>91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F59" sqref="F59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հ․114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3</v>
      </c>
      <c r="D19" s="339">
        <f>SUM(D20:D24)</f>
        <v>89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29</v>
      </c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4</v>
      </c>
      <c r="D25" s="339">
        <f>SUM(D26:D30)</f>
        <v>122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29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30</v>
      </c>
    </row>
    <row r="28" spans="1:4" ht="16.5" customHeight="1">
      <c r="A28" s="341">
        <v>4.3</v>
      </c>
      <c r="B28" s="342" t="s">
        <v>304</v>
      </c>
      <c r="C28" s="341">
        <v>1</v>
      </c>
      <c r="D28" s="341">
        <v>32</v>
      </c>
    </row>
    <row r="29" spans="1:4" ht="16.5" customHeight="1">
      <c r="A29" s="341">
        <v>4.4000000000000004</v>
      </c>
      <c r="B29" s="342" t="s">
        <v>305</v>
      </c>
      <c r="C29" s="341">
        <v>1</v>
      </c>
      <c r="D29" s="341">
        <v>31</v>
      </c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10</v>
      </c>
      <c r="D31" s="339">
        <f>D7+D13+D19+D25</f>
        <v>291</v>
      </c>
    </row>
    <row r="34" spans="2:4" ht="17.25">
      <c r="B34" s="434" t="s">
        <v>2</v>
      </c>
      <c r="C34" s="522" t="str">
        <f>+'Ekamut-caxs'!D78</f>
        <v>Մարինե Քոթանջյան</v>
      </c>
      <c r="D34" s="522"/>
    </row>
    <row r="35" spans="2:4" ht="15.75" customHeight="1">
      <c r="B35" s="435" t="s">
        <v>4</v>
      </c>
      <c r="C35" s="523" t="s">
        <v>5</v>
      </c>
      <c r="D35" s="523"/>
    </row>
    <row r="36" spans="2:4" ht="27" customHeight="1">
      <c r="B36" s="31" t="s">
        <v>6</v>
      </c>
      <c r="C36" s="522" t="str">
        <f>+'Ekamut-caxs'!D80</f>
        <v>Տաթևիկ Դավթյան</v>
      </c>
      <c r="D36" s="522"/>
    </row>
    <row r="37" spans="2:4">
      <c r="C37" s="523" t="s">
        <v>5</v>
      </c>
      <c r="D37" s="523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5" workbookViewId="0">
      <selection activeCell="F59" sqref="F5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հ․114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273</v>
      </c>
      <c r="B3" s="491"/>
      <c r="C3" s="491"/>
      <c r="D3" s="491"/>
      <c r="E3" s="491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77176.5</v>
      </c>
      <c r="D8" s="130">
        <v>617.1</v>
      </c>
      <c r="E8" s="130">
        <v>15711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11002.8</v>
      </c>
      <c r="D9" s="130">
        <v>160</v>
      </c>
      <c r="E9" s="130">
        <v>3000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160</v>
      </c>
      <c r="E10" s="452">
        <f>+M10</f>
        <v>3055.5</v>
      </c>
      <c r="F10" s="357">
        <v>11</v>
      </c>
      <c r="G10" s="358">
        <v>291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3055.5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160</v>
      </c>
      <c r="E11" s="452">
        <f>+M11</f>
        <v>3055.5</v>
      </c>
      <c r="F11" s="357">
        <v>12</v>
      </c>
      <c r="G11" s="363">
        <v>291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3055.5</v>
      </c>
    </row>
    <row r="12" spans="1:13" s="83" customFormat="1" ht="31.5" customHeight="1">
      <c r="A12" s="121"/>
      <c r="B12" s="366" t="s">
        <v>268</v>
      </c>
      <c r="C12" s="367">
        <f>ROUND(SUM(C8:C11),1)</f>
        <v>88179.3</v>
      </c>
      <c r="D12" s="367">
        <f>ROUND(SUM(D8:D11),1)</f>
        <v>1097.0999999999999</v>
      </c>
      <c r="E12" s="367">
        <f>ROUND(SUM(E8:E11),1)</f>
        <v>24822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 t="str">
        <f>+'Ekamut-caxs'!D78</f>
        <v>Մարինե Քոթանջյան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6" t="str">
        <f>+'Ekamut-caxs'!D80</f>
        <v>Տաթևիկ Դավթյան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4" workbookViewId="0">
      <selection activeCell="F59" sqref="F5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66</v>
      </c>
      <c r="B1" s="531"/>
      <c r="C1" s="531"/>
      <c r="D1" s="531"/>
      <c r="E1" s="531"/>
      <c r="F1" s="531"/>
    </row>
    <row r="2" spans="1:8" ht="23.25" customHeight="1">
      <c r="A2" s="489" t="str">
        <f>+'Ekamut-caxs'!A13</f>
        <v xml:space="preserve">«Երևանի հ․114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314</v>
      </c>
      <c r="B3" s="489"/>
      <c r="C3" s="489"/>
      <c r="D3" s="489"/>
      <c r="E3" s="489"/>
      <c r="F3" s="489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1</v>
      </c>
      <c r="D8" s="130">
        <v>719.5</v>
      </c>
      <c r="E8" s="130">
        <f>+D8*C8</f>
        <v>719.5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>
        <v>0</v>
      </c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2901.6</v>
      </c>
      <c r="F14" s="130"/>
      <c r="G14" s="465">
        <v>4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1</v>
      </c>
      <c r="D15" s="443">
        <f t="shared" si="2"/>
        <v>719.5</v>
      </c>
      <c r="E15" s="443">
        <f t="shared" si="2"/>
        <v>3621.1</v>
      </c>
      <c r="F15" s="443">
        <f t="shared" si="2"/>
        <v>0</v>
      </c>
      <c r="G15" s="27">
        <f>+C17+C18-E15</f>
        <v>21759.7</v>
      </c>
    </row>
    <row r="17" spans="2:6" ht="28.5">
      <c r="B17" s="444" t="s">
        <v>315</v>
      </c>
      <c r="C17" s="445">
        <v>25380.799999999999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9" t="str">
        <f>+'Ekamut-caxs'!D78</f>
        <v>Մարինե Քոթանջյան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9" t="str">
        <f>+'Ekamut-caxs'!D80</f>
        <v>Տաթևիկ Դավթյան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https://mul2.yerevan.am/tasks/1972414/oneclick?token=faf8867a33a634dd73c17279e5681e6d</cp:keywords>
  <cp:lastModifiedBy>Lusine Petrosyan</cp:lastModifiedBy>
  <cp:lastPrinted>2024-11-06T11:52:59Z</cp:lastPrinted>
  <dcterms:created xsi:type="dcterms:W3CDTF">1996-10-14T23:33:28Z</dcterms:created>
  <dcterms:modified xsi:type="dcterms:W3CDTF">2024-12-29T19:23:28Z</dcterms:modified>
</cp:coreProperties>
</file>