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D376508-B0AD-4FD2-B268-0EC511F12EC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Nerarakani_hashvetvutyun!$A$1:$F$33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B62" i="7"/>
  <c r="D40" i="19"/>
  <c r="A82" i="7"/>
  <c r="D72" i="19"/>
  <c r="L17" i="20"/>
  <c r="E17" i="20"/>
  <c r="F6" i="10" l="1"/>
  <c r="A14" i="7"/>
  <c r="C7" i="10" l="1"/>
  <c r="F16" i="20" l="1"/>
  <c r="F15" i="20"/>
  <c r="F14" i="20"/>
  <c r="F13" i="20"/>
  <c r="F12" i="20"/>
  <c r="F11" i="20"/>
  <c r="F10" i="20"/>
  <c r="F9" i="20"/>
  <c r="F8" i="20"/>
  <c r="F7" i="20"/>
  <c r="D10" i="9" l="1"/>
  <c r="D9" i="9"/>
  <c r="D13" i="9"/>
  <c r="D12" i="9"/>
  <c r="E12" i="22"/>
  <c r="E13" i="22"/>
  <c r="E14" i="22"/>
  <c r="E18" i="22"/>
  <c r="E19" i="22"/>
  <c r="E8" i="22"/>
  <c r="C21" i="22"/>
  <c r="D21" i="22"/>
  <c r="F21" i="22"/>
  <c r="A12" i="22"/>
  <c r="A13" i="22" s="1"/>
  <c r="A14" i="22" s="1"/>
  <c r="A18" i="22" s="1"/>
  <c r="A19" i="22" s="1"/>
  <c r="A20" i="22" s="1"/>
  <c r="D30" i="22"/>
  <c r="D27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21" i="22" s="1"/>
  <c r="G21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D19" i="21" l="1"/>
  <c r="D22" i="21"/>
  <c r="A2" i="21"/>
  <c r="D12" i="21"/>
  <c r="M11" i="21"/>
  <c r="E11" i="21" s="1"/>
  <c r="M10" i="21"/>
  <c r="E10" i="21" s="1"/>
  <c r="E12" i="21" l="1"/>
  <c r="L18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J52" i="19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39" i="7"/>
  <c r="A38" i="19"/>
  <c r="A83" i="7" l="1"/>
  <c r="A84" i="7" s="1"/>
  <c r="A85" i="7" s="1"/>
  <c r="A86" i="7" s="1"/>
  <c r="C76" i="7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49" i="10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38" i="10"/>
  <c r="A50" i="19"/>
  <c r="A47" i="19"/>
  <c r="A48" i="19" s="1"/>
  <c r="A49" i="19" s="1"/>
  <c r="C29" i="7"/>
  <c r="A51" i="7" l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2" i="7" l="1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64" i="10"/>
  <c r="A65" i="10" s="1"/>
  <c r="A68" i="19"/>
  <c r="A69" i="19" s="1"/>
  <c r="A70" i="19" l="1"/>
  <c r="A71" i="19" s="1"/>
  <c r="C28" i="7"/>
  <c r="D15" i="10" l="1"/>
  <c r="C25" i="7"/>
  <c r="A73" i="19"/>
  <c r="A74" i="19"/>
  <c r="A75" i="19" s="1"/>
  <c r="F5" i="10"/>
  <c r="C67" i="7"/>
  <c r="E15" i="10" l="1"/>
  <c r="D12" i="10"/>
  <c r="I19" i="11"/>
  <c r="I17" i="11"/>
  <c r="D66" i="18"/>
  <c r="D64" i="18"/>
  <c r="D85" i="10"/>
  <c r="D83" i="10"/>
  <c r="B80" i="10"/>
  <c r="B79" i="10"/>
  <c r="D67" i="9"/>
  <c r="D65" i="9"/>
  <c r="E12" i="10" l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20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<sst xmlns="http://schemas.openxmlformats.org/spreadsheetml/2006/main" count="577" uniqueCount="336">
  <si>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</si>
  <si>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</si>
  <si>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</si>
  <si>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</si>
  <si>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</si>
  <si>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</si>
  <si>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</si>
  <si>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</si>
  <si>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</si>
  <si>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</si>
  <si>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</si>
  <si>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</si>
  <si>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</si>
  <si>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</si>
  <si>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</si>
  <si>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</si>
  <si>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</si>
  <si>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</si>
  <si>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</si>
  <si>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</si>
  <si>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</si>
  <si>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</si>
  <si>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</si>
  <si>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</si>
  <si>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</si>
  <si>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</si>
  <si>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</si>
  <si>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</si>
  <si>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</si>
  <si>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</si>
  <si>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</si>
  <si>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</si>
  <si>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</si>
  <si>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</si>
  <si>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</si>
  <si>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</si>
  <si>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</si>
  <si>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</si>
  <si>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</si>
  <si>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</si>
  <si>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</si>
  <si>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</si>
  <si>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</si>
  <si>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</si>
  <si>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</si>
  <si>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</si>
  <si>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</si>
  <si>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</si>
  <si>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</si>
  <si>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</si>
  <si>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</si>
  <si>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</si>
  <si>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</si>
  <si>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</si>
  <si>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</si>
  <si>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</si>
  <si>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</si>
  <si>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</si>
  <si>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</si>
  <si>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</si>
  <si>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</si>
  <si>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</si>
  <si>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</si>
  <si>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</si>
  <si>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</si>
  <si>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</si>
  <si>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</si>
  <si>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</si>
  <si>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</si>
  <si>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</si>
  <si>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</si>
  <si>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</si>
  <si>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</si>
  <si>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</si>
  <si>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</si>
  <si>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</si>
  <si>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</si>
  <si>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</si>
  <si>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</si>
  <si>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</si>
  <si>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</si>
  <si>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</si>
  <si>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</si>
  <si>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</si>
  <si>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</si>
  <si>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</si>
  <si>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</si>
  <si>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</si>
  <si>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</si>
  <si>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</si>
  <si>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</si>
  <si>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</si>
  <si>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</si>
  <si>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</si>
  <si>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</si>
  <si>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</si>
  <si>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</si>
  <si>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</si>
  <si>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</si>
  <si>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</si>
  <si>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</si>
  <si>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</si>
  <si>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</si>
  <si>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</si>
  <si>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</si>
  <si>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</si>
  <si>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</si>
  <si>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</si>
  <si>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</si>
  <si>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</si>
  <si>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</si>
  <si>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</si>
  <si>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</si>
  <si>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</si>
  <si>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</si>
  <si>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</si>
  <si>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</si>
  <si>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</si>
  <si>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</si>
  <si>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</si>
  <si>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</si>
  <si>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</si>
  <si>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</si>
  <si>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</si>
  <si>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</si>
  <si>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</si>
  <si>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</si>
  <si>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</si>
  <si>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</si>
  <si>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</si>
  <si>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</si>
  <si>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</si>
  <si>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</si>
  <si>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</si>
  <si>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</si>
  <si>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</si>
  <si>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</si>
  <si>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</si>
  <si>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</si>
  <si>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</si>
  <si>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</si>
  <si>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</si>
  <si>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</si>
  <si>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</si>
  <si>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</si>
  <si>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</si>
  <si>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</si>
  <si>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</si>
  <si>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</si>
  <si>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</si>
  <si>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</si>
  <si>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</si>
  <si>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</si>
  <si>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</si>
  <si>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</si>
  <si>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</si>
  <si>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</si>
  <si>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</si>
  <si>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</si>
  <si>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</si>
  <si>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</si>
  <si>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</si>
  <si>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</si>
  <si>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</si>
  <si>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</si>
  <si>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</si>
  <si>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</si>
  <si>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</si>
  <si>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</si>
  <si>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</si>
  <si>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</si>
  <si>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</si>
  <si>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</si>
  <si>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</si>
  <si>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</si>
  <si>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</si>
  <si>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</si>
  <si>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</si>
  <si>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</si>
  <si>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</si>
  <si>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</si>
  <si>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</si>
  <si>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</si>
  <si>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</si>
  <si>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</si>
  <si>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</si>
  <si>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</si>
  <si>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</si>
  <si>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</si>
  <si>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</si>
  <si>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</si>
  <si>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</si>
  <si>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</si>
  <si>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</si>
  <si>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</si>
  <si>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</si>
  <si>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</si>
  <si>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</si>
  <si>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</si>
  <si>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</si>
  <si>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</si>
  <si>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</si>
  <si>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</si>
  <si>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</si>
  <si>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</si>
  <si>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</si>
  <si>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</si>
  <si>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</si>
  <si>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</si>
  <si>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</si>
  <si>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</si>
  <si>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</si>
  <si>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</si>
  <si>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</si>
  <si>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</si>
  <si>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</si>
  <si>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</si>
  <si>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</si>
  <si>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</si>
  <si>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</si>
  <si>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</si>
  <si>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</si>
  <si>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</si>
  <si>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</si>
  <si>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</si>
  <si>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</si>
  <si>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</si>
  <si>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</si>
  <si>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</si>
  <si>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</si>
  <si>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</si>
  <si>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</si>
  <si>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</si>
  <si>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</si>
  <si>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</si>
  <si>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</si>
  <si>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</si>
  <si>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</si>
  <si>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</si>
  <si>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</si>
  <si>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</si>
  <si>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</si>
  <si>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</si>
  <si>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</si>
  <si>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</si>
  <si>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</si>
  <si>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</si>
  <si>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</si>
  <si>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</si>
  <si>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</si>
  <si>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</si>
  <si>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</si>
  <si>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</si>
  <si>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</si>
  <si>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</si>
  <si>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</si>
  <si>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</si>
  <si>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</si>
  <si>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</si>
  <si>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</si>
  <si>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</si>
  <si>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</si>
  <si>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</si>
  <si>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</si>
  <si>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</si>
  <si>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</si>
  <si>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</si>
  <si>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</si>
  <si>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</si>
  <si>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</si>
  <si>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</si>
  <si>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</si>
  <si>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</si>
  <si>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</si>
  <si>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</si>
  <si>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</si>
  <si>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</si>
  <si>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</si>
  <si>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</si>
  <si>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</si>
  <si>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</si>
  <si>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</si>
  <si>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</si>
  <si>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</si>
  <si>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</si>
  <si>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</si>
  <si>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</si>
  <si>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</si>
  <si>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</si>
  <si>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</si>
  <si>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</si>
  <si>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</si>
  <si>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</si>
  <si>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</si>
  <si>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</si>
  <si>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</si>
  <si>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</si>
  <si>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</si>
  <si>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</si>
  <si>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</si>
  <si>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</si>
  <si>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</si>
  <si>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</si>
  <si>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</si>
  <si>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</si>
  <si>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</si>
  <si>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</si>
  <si>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</si>
  <si>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</si>
  <si>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</si>
  <si>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</si>
  <si>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</si>
  <si>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</si>
  <si>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</si>
  <si>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</si>
  <si>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</si>
  <si>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</si>
  <si>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</si>
  <si>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</si>
  <si>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</si>
  <si>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</si>
  <si>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</si>
  <si>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</si>
  <si>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</si>
  <si>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</si>
  <si>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</si>
  <si>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</si>
  <si>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Մ․Մանուկյան</t>
  </si>
  <si>
    <t>Լ․Նիկողոսյան</t>
  </si>
  <si>
    <t>տնտեսական ապրանքների գծով</t>
  </si>
  <si>
    <t>Արտաքին գնահատման գծով</t>
  </si>
  <si>
    <t>Փոքրարժեք արագամաշ առարկաներ</t>
  </si>
  <si>
    <t>կից հաշիվ ապրանքագրեր</t>
  </si>
  <si>
    <t xml:space="preserve">Աշխատավարձ հատուկ մանկավարժների գծով </t>
  </si>
  <si>
    <t>10 ամիս   2մանկավարժ</t>
  </si>
  <si>
    <t xml:space="preserve">«Երևանի հ․112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</si>
</sst>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zACAAUABNAAAAAAAAAAAAAAAAAAAAAAAAAAAAAAAAAAAAAAAAAAAAAAAAAAAAAAAAAAAAAAAAAAAAAAAAAAAAAAAAAAAAAAAAAAAAAAAAAAAAAAAAAAAAAAAAAAAAAADoBwwAAAAdABcAF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zNDNaMCMGCSqGSIb3DQEJBDEWBBTdvNXs3cL6cYmTb0p6uoacCDRAiTArBgsqhkiG9w0BCRACDDEcMBowGDAWBBRE5xMFRVajmd/v2Zzf5CvSbEm8HjANBgkqhkiG9w0BAQEFAASCAQA6TBjJeAIoo8wdutn8GMTXM5IKF/rFE3haMM3LVLssVxUnWJrYV3QL1jauK9LSmwIBNvAu7SDEr4FputUHI7SuZ2aCpvN6IuUJtdaMsDsqrH+hr/vdAS0s06qkCAT+nUOKde4pTLZSaz02e4tGUnqnNhklr5XfwASeXqb0Q0nojpViC/vkFIZ3aeZXivoQzYuDpY+8sbJfBywyCsJsnxwAPfT97YkaXNo1ZZiWIpqqt0l/CZ/rxfqCHFyLx2IPiLzPjNouhe6G8bCPlJDtsbV6GZoqODJKsk7wxoX/6miohh0XAV9ANVw4+VGTLn9IOjA9OJFDH7vkP2WezmfBUQM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zACAAUABNAAAAAAAAAAAAAAAAAAAAAAAAAAAAAAAAAAAAAAAAAAAAAAAAAAAAAAAAAAAAAAAAAAAAAAAAAAAAAAAAAAAAAAAAAAAAAAAAAAAAAAAAAAAAAAAAAAAAAADoBwwAAAAdABcAF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zNDlaMCMGCSqGSIb3DQEJBDEWBBQUWAU5V7AzainByonsWJqFFcCApjArBgsqhkiG9w0BCRACDDEcMBowGDAWBBRE5xMFRVajmd/v2Zzf5CvSbEm8HjANBgkqhkiG9w0BAQEFAASCAQBSMM1sxYaJ/McIue9cYso8+LKegvEreEeuwz29IBUViNaV3PH3klqGwN1dSd322P1UuFubfooqbULz/OyeEtXPwDCZmQEmYhIkr30OO4Wc45vIkRueai9vAKT1UZSwWO8Op1ptwAsBTbRPAthn/sLPUd8Uag6einDuERPzKMmJQaEm8xg2qFBusZY4rXmei28Pz5/A4tUb+c9ENB/NRIh0Pu2KgIFgKTgcpo2jelAFKrvl1gb500t4rV2pq5QSyVucekIyvKz7H8G4sKqSvgRNaxwTVwD3hDzR72sS/ghwK//h8D6gMzTYNX4x7LhYtNjwFRErllpS00mfAlwfLQA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D279E12-CB9D-542E-84F8-C5806BB9FB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60159EB-56C5-D8B0-2A27-CA00C0DC5C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211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213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5"/>
    </row>
    <row r="13" spans="1:10" ht="20.45" customHeight="1">
      <c r="A13" s="474" t="s">
        <v>335</v>
      </c>
      <c r="B13" s="474"/>
      <c r="C13" s="474"/>
      <c r="D13" s="474"/>
      <c r="E13" s="474"/>
      <c r="F13" s="377" t="s">
        <v>195</v>
      </c>
    </row>
    <row r="14" spans="1:10" ht="18.75" customHeight="1">
      <c r="A14" s="475" t="s">
        <v>321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72000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150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150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4906.1000000000004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957.8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3948.3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6.7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3"/>
      <c r="D25" s="237"/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5</v>
      </c>
      <c r="B29" s="13" t="s">
        <v>121</v>
      </c>
      <c r="C29" s="403"/>
      <c r="D29" s="410">
        <f>SUM(D30:D31)</f>
        <v>2215.1</v>
      </c>
      <c r="E29" s="241"/>
      <c r="F29" s="149"/>
    </row>
    <row r="30" spans="1:6" s="382" customFormat="1">
      <c r="A30" s="378">
        <f>+A29+0.1</f>
        <v>5.0999999999999996</v>
      </c>
      <c r="B30" s="379" t="s">
        <v>70</v>
      </c>
      <c r="C30" s="379"/>
      <c r="D30" s="412">
        <f>+D73</f>
        <v>2215.1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6</v>
      </c>
      <c r="B32" s="13" t="s">
        <v>9</v>
      </c>
      <c r="C32" s="403"/>
      <c r="D32" s="237">
        <v>55</v>
      </c>
      <c r="E32" s="241"/>
      <c r="F32" s="149" t="s">
        <v>323</v>
      </c>
    </row>
    <row r="33" spans="1:14" ht="18.75" hidden="1" customHeight="1">
      <c r="A33" s="61">
        <f>+A32+1</f>
        <v>7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79332.900000000009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54769.1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116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249</v>
      </c>
      <c r="C39" s="379"/>
      <c r="D39" s="380">
        <f>+Ashkhatavardz!M7</f>
        <v>3414.4447999999998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13558.5</v>
      </c>
      <c r="E40" s="241"/>
      <c r="F40" s="149"/>
      <c r="G40" s="5">
        <v>129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13264.5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1815.8</v>
      </c>
      <c r="E41" s="241"/>
      <c r="F41" s="237">
        <f>+D41-'Komunal '!F27</f>
        <v>0</v>
      </c>
      <c r="L41" s="5">
        <f>+'Snund ev finans. pastaci'!E8+'Snund ev finans. pastaci'!E9</f>
        <v>10555.5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2400.4</v>
      </c>
      <c r="E42" s="241"/>
      <c r="F42" s="237">
        <f>+D42-'Komunal '!J27</f>
        <v>0</v>
      </c>
      <c r="L42" s="84">
        <f>+L41+L40*0.8</f>
        <v>21167.1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176.7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55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143.80000000000001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58.8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10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75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735</v>
      </c>
      <c r="E51" s="241"/>
      <c r="F51" s="149">
        <v>5</v>
      </c>
      <c r="G51" s="5" t="s">
        <v>182</v>
      </c>
      <c r="H51" s="5">
        <v>147</v>
      </c>
      <c r="I51" s="5" t="s">
        <v>183</v>
      </c>
      <c r="J51" s="5">
        <f>+F51*H51</f>
        <v>735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139.5</v>
      </c>
      <c r="E52" s="241"/>
      <c r="F52" s="237">
        <v>5</v>
      </c>
      <c r="G52" s="5" t="s">
        <v>182</v>
      </c>
      <c r="H52" s="5">
        <v>27.9</v>
      </c>
      <c r="I52" s="5" t="s">
        <v>183</v>
      </c>
      <c r="J52" s="5">
        <f>+F52*H52</f>
        <v>139.5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900</v>
      </c>
      <c r="E53" s="241"/>
      <c r="F53" s="237">
        <f t="shared" ref="F53:F55" si="3">+$F$51</f>
        <v>5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600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20</v>
      </c>
      <c r="E55" s="241"/>
      <c r="F55" s="237">
        <f t="shared" si="3"/>
        <v>5</v>
      </c>
      <c r="G55" s="5" t="s">
        <v>182</v>
      </c>
      <c r="H55" s="5">
        <v>38.700000000000003</v>
      </c>
      <c r="I55" s="5" t="s">
        <v>183</v>
      </c>
      <c r="J55" s="5">
        <f>+F55*H55</f>
        <v>193.5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100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600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132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100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5.0999999999999996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v>150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25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26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23</v>
      </c>
      <c r="B72" s="13" t="s">
        <v>26</v>
      </c>
      <c r="C72" s="403"/>
      <c r="D72" s="237">
        <f>+D73</f>
        <v>2215.1</v>
      </c>
      <c r="E72" s="241"/>
      <c r="F72" s="149"/>
    </row>
    <row r="73" spans="1:7" s="382" customFormat="1">
      <c r="A73" s="378">
        <f>+A72+0.1</f>
        <v>23.1</v>
      </c>
      <c r="B73" s="379" t="s">
        <v>75</v>
      </c>
      <c r="C73" s="379"/>
      <c r="D73" s="380">
        <v>2215.1</v>
      </c>
      <c r="E73" s="381"/>
      <c r="F73" s="383"/>
    </row>
    <row r="74" spans="1:7" ht="18.75" customHeight="1">
      <c r="A74" s="61">
        <f>+A72+1</f>
        <v>24</v>
      </c>
      <c r="B74" s="13" t="s">
        <v>76</v>
      </c>
      <c r="C74" s="403"/>
      <c r="D74" s="237">
        <v>6</v>
      </c>
      <c r="E74" s="241"/>
      <c r="F74" s="149"/>
    </row>
    <row r="75" spans="1:7" ht="18.75" customHeight="1">
      <c r="A75" s="61">
        <f>+A74+1</f>
        <v>25</v>
      </c>
      <c r="B75" s="13" t="s">
        <v>65</v>
      </c>
      <c r="C75" s="403"/>
      <c r="D75" s="237">
        <v>419.9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79332.900000000009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7" width="0" style="44" hidden="1" customWidth="1"/>
    <col min="18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212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214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+'Ekamut-caxs'!A13</f>
        <v xml:space="preserve">«Երևանի հ․112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322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2003.2000000000003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2719.3</v>
      </c>
      <c r="D19" s="423"/>
      <c r="E19" s="477" t="s">
        <v>208</v>
      </c>
      <c r="F19" s="477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83066.100000000006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72000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150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150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10861.1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957.8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3948.3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5955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55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83362.300000000017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77407.300000000017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54769.1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3414.4447999999998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13558.5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1815.8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2400.4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170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143.80000000000001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58.8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10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75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10</v>
      </c>
      <c r="B53" s="244" t="str">
        <f>+'Ekamut-caxs'!B52</f>
        <v>Գրասենյակային ապրանքների գծով</v>
      </c>
      <c r="C53" s="135">
        <f>+'Ekamut-caxs'!D52</f>
        <v>139.5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900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600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100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600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132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100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4.45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.600000000000001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5.0999999999999996</v>
      </c>
      <c r="D66" s="240"/>
      <c r="E66" s="55"/>
      <c r="F66" s="29"/>
      <c r="G66" s="29"/>
    </row>
    <row r="67" spans="1:7" s="42" customFormat="1" ht="15.6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150</v>
      </c>
      <c r="D68" s="240"/>
      <c r="E68" s="55"/>
      <c r="F68" s="29"/>
      <c r="G68" s="29"/>
    </row>
    <row r="69" spans="1:7" s="42" customFormat="1" ht="13.9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1.45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4.45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v>23</v>
      </c>
      <c r="B73" s="244" t="s">
        <v>34</v>
      </c>
      <c r="C73" s="135">
        <f>SUM(C74:C76)</f>
        <v>6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23.1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23.200000000000003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v>23.1</v>
      </c>
      <c r="B76" s="388" t="s">
        <v>81</v>
      </c>
      <c r="C76" s="390">
        <f>+'Ekamut-caxs'!D74</f>
        <v>6</v>
      </c>
      <c r="D76" s="396"/>
      <c r="E76" s="397"/>
      <c r="F76" s="398"/>
      <c r="G76" s="398"/>
    </row>
    <row r="77" spans="1:7" s="42" customFormat="1" ht="18" customHeight="1">
      <c r="A77" s="35">
        <f>+A73+1</f>
        <v>24</v>
      </c>
      <c r="B77" s="244" t="s">
        <v>36</v>
      </c>
      <c r="C77" s="135">
        <f>+'Deb. ev kreditor'!D59-'Deb. ev kreditor'!D55</f>
        <v>716.09999999999991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5955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5955</v>
      </c>
      <c r="D80" s="240"/>
      <c r="E80" s="55"/>
      <c r="F80" s="29"/>
      <c r="G80" s="29"/>
    </row>
    <row r="81" spans="1:7" s="399" customFormat="1" ht="13.9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customHeight="1">
      <c r="A82" s="387">
        <f>+A80+0.1</f>
        <v>1.1000000000000001</v>
      </c>
      <c r="B82" s="388" t="s">
        <v>84</v>
      </c>
      <c r="C82" s="389">
        <v>1575</v>
      </c>
      <c r="D82" s="396"/>
      <c r="E82" s="397"/>
      <c r="F82" s="398"/>
      <c r="G82" s="398"/>
    </row>
    <row r="83" spans="1:7" s="399" customFormat="1" ht="15.75" customHeight="1">
      <c r="A83" s="387">
        <f t="shared" si="3"/>
        <v>1.2000000000000002</v>
      </c>
      <c r="B83" s="388" t="s">
        <v>85</v>
      </c>
      <c r="C83" s="389">
        <v>3980</v>
      </c>
      <c r="D83" s="396"/>
      <c r="E83" s="397"/>
      <c r="F83" s="398"/>
      <c r="G83" s="398"/>
    </row>
    <row r="84" spans="1:7" s="399" customFormat="1" ht="15.75" customHeight="1">
      <c r="A84" s="387">
        <f t="shared" si="3"/>
        <v>1.3000000000000003</v>
      </c>
      <c r="B84" s="388" t="s">
        <v>62</v>
      </c>
      <c r="C84" s="389">
        <v>400</v>
      </c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2423.0999999999913</v>
      </c>
      <c r="D94" s="424"/>
      <c r="E94" s="477" t="s">
        <v>185</v>
      </c>
      <c r="F94" s="477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/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/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7" zoomScaleSheetLayoutView="100" workbookViewId="0">
      <selection activeCell="D52" sqref="D52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հ․112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82252.599999999991</v>
      </c>
      <c r="D6" s="147">
        <f>SUM(D7:D8,D11,D14:D18,D21:D22)</f>
        <v>79326.200000000012</v>
      </c>
      <c r="E6" s="147">
        <f t="shared" ref="E6:E63" si="0">D6-C6</f>
        <v>-2926.3999999999796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74760.899999999994</v>
      </c>
      <c r="D7" s="139">
        <f>+'Ekamut-caxs'!D17</f>
        <v>72000</v>
      </c>
      <c r="E7" s="139">
        <f t="shared" si="0"/>
        <v>-2760.8999999999942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150</v>
      </c>
      <c r="D8" s="139">
        <f>SUM(D9:D10)</f>
        <v>150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150</v>
      </c>
      <c r="D9" s="128">
        <f>+'Ekamut-caxs'!D19</f>
        <v>150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5929.9</v>
      </c>
      <c r="D11" s="139">
        <f>SUM(D12:D13)</f>
        <v>4906.1000000000004</v>
      </c>
      <c r="E11" s="139">
        <f t="shared" si="0"/>
        <v>-1023.7999999999993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1056</v>
      </c>
      <c r="D12" s="128">
        <f>+'Ekamut-caxs'!D22</f>
        <v>957.8</v>
      </c>
      <c r="E12" s="139">
        <f t="shared" si="0"/>
        <v>-98.200000000000045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4873.8999999999996</v>
      </c>
      <c r="D13" s="128">
        <f>+'Ekamut-caxs'!D23</f>
        <v>3948.3</v>
      </c>
      <c r="E13" s="139">
        <f t="shared" si="0"/>
        <v>-925.59999999999945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3</v>
      </c>
      <c r="B15" s="141" t="str">
        <f>+'Ekamut-caxs'!B26</f>
        <v>Սպասարկման և կոմունալ համավճարներից</v>
      </c>
      <c r="C15" s="140">
        <v>11.8</v>
      </c>
      <c r="D15" s="139">
        <f>+'Ekamut-caxs'!D26</f>
        <v>0</v>
      </c>
      <c r="E15" s="139">
        <f t="shared" si="0"/>
        <v>-11.8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4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5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1400</v>
      </c>
      <c r="D18" s="142">
        <f>SUM(D19:D20)</f>
        <v>2215.1</v>
      </c>
      <c r="E18" s="139">
        <f t="shared" si="0"/>
        <v>815.09999999999991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1400</v>
      </c>
      <c r="D19" s="129">
        <f>+'Ekamut-caxs'!D30</f>
        <v>2215.1</v>
      </c>
      <c r="E19" s="129">
        <f t="shared" si="0"/>
        <v>815.09999999999991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6</v>
      </c>
      <c r="B21" s="182" t="str">
        <f>+'Ekamut-caxs'!B32</f>
        <v>Բանկի տոկոսից</v>
      </c>
      <c r="C21" s="140"/>
      <c r="D21" s="138">
        <f>+'Ekamut-caxs'!D32</f>
        <v>55</v>
      </c>
      <c r="E21" s="138">
        <f t="shared" si="0"/>
        <v>55</v>
      </c>
      <c r="F21" s="128"/>
    </row>
    <row r="22" spans="1:18" s="32" customFormat="1" ht="17.25" hidden="1">
      <c r="A22" s="35">
        <f t="shared" si="1"/>
        <v>7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82252.600000000006</v>
      </c>
      <c r="D23" s="148">
        <f>SUM(D24,D27:D33,D37:D59,D61:D62)</f>
        <v>79332.900000000009</v>
      </c>
      <c r="E23" s="147">
        <f t="shared" si="0"/>
        <v>-2919.6999999999971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52867</v>
      </c>
      <c r="D24" s="142">
        <f>+'Ekamut-caxs'!D37</f>
        <v>54769.1</v>
      </c>
      <c r="E24" s="139">
        <f t="shared" si="0"/>
        <v>1902.0999999999985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3414.4447999999998</v>
      </c>
      <c r="E26" s="130">
        <f>D26-C26</f>
        <v>3414.4447999999998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16280.6</v>
      </c>
      <c r="D27" s="142">
        <f>+'Ekamut-caxs'!D40</f>
        <v>13558.5</v>
      </c>
      <c r="E27" s="139">
        <f t="shared" si="0"/>
        <v>-2722.1000000000004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1720.5</v>
      </c>
      <c r="D28" s="142">
        <f>+'Ekamut-caxs'!D41</f>
        <v>1815.8</v>
      </c>
      <c r="E28" s="139">
        <f t="shared" si="0"/>
        <v>95.299999999999955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2415.1</v>
      </c>
      <c r="D29" s="142">
        <f>+'Ekamut-caxs'!D42</f>
        <v>2400.4</v>
      </c>
      <c r="E29" s="139">
        <f t="shared" si="0"/>
        <v>-14.699999999999818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308.89999999999998</v>
      </c>
      <c r="D30" s="142">
        <f>+'Ekamut-caxs'!D43</f>
        <v>176.7</v>
      </c>
      <c r="E30" s="139">
        <f t="shared" si="0"/>
        <v>-132.19999999999999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55</v>
      </c>
      <c r="D31" s="142">
        <f>+'Ekamut-caxs'!D44</f>
        <v>55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140.80000000000001</v>
      </c>
      <c r="D33" s="142">
        <f>SUM(D34:D36)</f>
        <v>143.80000000000001</v>
      </c>
      <c r="E33" s="139">
        <f t="shared" si="0"/>
        <v>3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58.8</v>
      </c>
      <c r="D34" s="143">
        <f>+'Ekamut-caxs'!D47</f>
        <v>58.8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10</v>
      </c>
      <c r="D35" s="143">
        <f>+'Ekamut-caxs'!D48</f>
        <v>10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75</v>
      </c>
      <c r="E36" s="129">
        <f t="shared" si="0"/>
        <v>3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735</v>
      </c>
      <c r="D38" s="142">
        <f>+'Ekamut-caxs'!D51</f>
        <v>735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139.5</v>
      </c>
      <c r="D39" s="142">
        <f>+'Ekamut-caxs'!D52</f>
        <v>139.5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900</v>
      </c>
      <c r="D40" s="142">
        <f>+'Ekamut-caxs'!D53</f>
        <v>900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600</v>
      </c>
      <c r="D41" s="142">
        <f>+'Ekamut-caxs'!D54</f>
        <v>600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20</v>
      </c>
      <c r="D42" s="142">
        <f>+'Ekamut-caxs'!D55</f>
        <v>20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100</v>
      </c>
      <c r="D43" s="142">
        <f>+'Ekamut-caxs'!D56</f>
        <v>100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600</v>
      </c>
      <c r="E44" s="139">
        <f t="shared" si="0"/>
        <v>300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120</v>
      </c>
      <c r="D45" s="142">
        <f>+'Ekamut-caxs'!D58</f>
        <v>132</v>
      </c>
      <c r="E45" s="139">
        <f>D45-C45</f>
        <v>12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100</v>
      </c>
      <c r="D49" s="142">
        <f>+'Ekamut-caxs'!D62</f>
        <v>100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10</v>
      </c>
      <c r="D52" s="142">
        <f>+'Ekamut-caxs'!D65</f>
        <v>5.0999999999999996</v>
      </c>
      <c r="E52" s="139">
        <f t="shared" si="5"/>
        <v>-4.9000000000000004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150</v>
      </c>
      <c r="D54" s="142">
        <f>+'Ekamut-caxs'!D67</f>
        <v>150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">
        <v>330</v>
      </c>
      <c r="C55" s="138">
        <v>50</v>
      </c>
      <c r="D55" s="140">
        <f>+'Ekamut-caxs'!D68</f>
        <v>0</v>
      </c>
      <c r="E55" s="138">
        <f t="shared" si="5"/>
        <v>-50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 hidden="1">
      <c r="A57" s="35">
        <f t="shared" si="4"/>
        <v>25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24</v>
      </c>
      <c r="B59" s="141" t="str">
        <f>+'Ekamut-caxs'!B72</f>
        <v>Հիմնական միջոցների մաշվածության գծով, որից՝</v>
      </c>
      <c r="C59" s="138">
        <v>1400</v>
      </c>
      <c r="D59" s="142">
        <f>+'Ekamut-caxs'!D72</f>
        <v>2215.1</v>
      </c>
      <c r="E59" s="139">
        <f t="shared" si="5"/>
        <v>815.09999999999991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24.1</v>
      </c>
      <c r="B60" s="183" t="str">
        <f>+'Ekamut-caxs'!B73</f>
        <v>պայմանով (անհատույց) ստացված</v>
      </c>
      <c r="C60" s="130">
        <v>1400</v>
      </c>
      <c r="D60" s="143">
        <f>+'Ekamut-caxs'!D73</f>
        <v>2215.1</v>
      </c>
      <c r="E60" s="129">
        <f t="shared" si="5"/>
        <v>815.09999999999991</v>
      </c>
      <c r="F60" s="130"/>
      <c r="G60" s="79"/>
    </row>
    <row r="61" spans="1:18" s="33" customFormat="1" ht="17.25">
      <c r="A61" s="35">
        <f>+A59+1</f>
        <v>25</v>
      </c>
      <c r="B61" s="141" t="str">
        <f>+'Ekamut-caxs'!B74</f>
        <v xml:space="preserve">Չփոխհատուցվող հարկերի գծով </v>
      </c>
      <c r="C61" s="138">
        <v>6</v>
      </c>
      <c r="D61" s="142">
        <f>+'Ekamut-caxs'!D74</f>
        <v>6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26</v>
      </c>
      <c r="B62" s="141" t="str">
        <f>+'Ekamut-caxs'!B75</f>
        <v>Այլ ծախսերի գծով</v>
      </c>
      <c r="C62" s="138">
        <v>3543.2</v>
      </c>
      <c r="D62" s="142">
        <f>+'Ekamut-caxs'!D75</f>
        <v>419.9</v>
      </c>
      <c r="E62" s="139">
        <f t="shared" si="5"/>
        <v>-3123.2999999999997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-6.6999999999970896</v>
      </c>
      <c r="E63" s="147">
        <f t="shared" si="0"/>
        <v>-6.6999999999970896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0" t="str">
        <f>+'Ekamut-caxs'!D78</f>
        <v>Մ․Մանուկյան</v>
      </c>
      <c r="E65" s="480"/>
      <c r="F65" s="65"/>
    </row>
    <row r="66" spans="1:6" ht="9.75" customHeight="1">
      <c r="B66" s="214"/>
      <c r="C66" s="215"/>
      <c r="D66" s="479" t="s">
        <v>5</v>
      </c>
      <c r="E66" s="479"/>
      <c r="F66" s="151"/>
    </row>
    <row r="67" spans="1:6" ht="24.75" customHeight="1">
      <c r="B67" s="212" t="s">
        <v>6</v>
      </c>
      <c r="C67" s="213"/>
      <c r="D67" s="480" t="str">
        <f>+'Ekamut-caxs'!D80</f>
        <v>Լ․Նիկողոսյան</v>
      </c>
      <c r="E67" s="480"/>
      <c r="F67" s="65"/>
    </row>
    <row r="68" spans="1:6" ht="11.25" customHeight="1">
      <c r="B68" s="216"/>
      <c r="C68" s="215"/>
      <c r="D68" s="479" t="s">
        <v>5</v>
      </c>
      <c r="E68" s="479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52" sqref="D52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հ․112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2719.3</v>
      </c>
      <c r="D6" s="131">
        <f>+C6</f>
        <v>2719.3</v>
      </c>
      <c r="E6" s="136">
        <f t="shared" ref="E6:E67" si="0">D6-C6</f>
        <v>0</v>
      </c>
      <c r="F6" s="131">
        <f>+C6-C64</f>
        <v>2003.2000000000003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SUM(C8,C9,C12,C21)</f>
        <v>86798.299999999988</v>
      </c>
      <c r="D7" s="136">
        <f>SUM(D8:D9,D12,D16:D22)</f>
        <v>83066.100000000006</v>
      </c>
      <c r="E7" s="136">
        <f>D7-C7</f>
        <v>-3732.1999999999825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74760.899999999994</v>
      </c>
      <c r="D8" s="135">
        <f>+'Dramakan hosqer'!C21</f>
        <v>72000</v>
      </c>
      <c r="E8" s="135">
        <f>D8-C8</f>
        <v>-2760.8999999999942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150</v>
      </c>
      <c r="D9" s="135">
        <f>SUM(D10:D11)</f>
        <v>150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150</v>
      </c>
      <c r="D10" s="390">
        <f>+'Dramakan hosqer'!C23</f>
        <v>150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11884.9</v>
      </c>
      <c r="D12" s="135">
        <f>SUM(D13:D15)</f>
        <v>10861.1</v>
      </c>
      <c r="E12" s="135">
        <f t="shared" si="1"/>
        <v>-1023.7999999999993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1050.5999999999999</v>
      </c>
      <c r="D13" s="390">
        <f>+'Dramakan hosqer'!C26</f>
        <v>957.8</v>
      </c>
      <c r="E13" s="391">
        <f t="shared" si="1"/>
        <v>-92.799999999999955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4873.8999999999996</v>
      </c>
      <c r="D14" s="390">
        <f>+'Dramakan hosqer'!C27</f>
        <v>3948.3</v>
      </c>
      <c r="E14" s="391">
        <f t="shared" si="1"/>
        <v>-925.59999999999945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5955</v>
      </c>
      <c r="D15" s="390">
        <f>+'Dramakan hosqer'!C28</f>
        <v>5955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2.5</v>
      </c>
      <c r="D21" s="135">
        <f>+'Dramakan hosqer'!C34</f>
        <v>55</v>
      </c>
      <c r="E21" s="135">
        <f>D21-C21</f>
        <v>52.5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83968.700000000026</v>
      </c>
      <c r="D23" s="136">
        <f>+D24+D66+D78</f>
        <v>83362.300000000017</v>
      </c>
      <c r="E23" s="136">
        <f t="shared" si="0"/>
        <v>-606.40000000000873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78013.700000000026</v>
      </c>
      <c r="D24" s="136">
        <f>SUM(D25,D28:D34,D38:D60,D64:D65)</f>
        <v>77407.300000000017</v>
      </c>
      <c r="E24" s="136">
        <f t="shared" si="0"/>
        <v>-606.40000000000873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52867</v>
      </c>
      <c r="D25" s="135">
        <f>+'Dramakan hosqer'!C38</f>
        <v>54769.1</v>
      </c>
      <c r="E25" s="135">
        <f t="shared" si="0"/>
        <v>1902.0999999999985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3414.4447999999998</v>
      </c>
      <c r="E27" s="391">
        <f t="shared" si="0"/>
        <v>3414.4447999999998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16280.6</v>
      </c>
      <c r="D28" s="135">
        <f>+'Dramakan hosqer'!C41</f>
        <v>13558.5</v>
      </c>
      <c r="E28" s="135">
        <f t="shared" si="0"/>
        <v>-2722.1000000000004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1720.5</v>
      </c>
      <c r="D29" s="135">
        <f>+'Dramakan hosqer'!C42</f>
        <v>1815.8</v>
      </c>
      <c r="E29" s="135">
        <f t="shared" si="0"/>
        <v>95.299999999999955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2415.1</v>
      </c>
      <c r="D30" s="135">
        <f>+'Dramakan hosqer'!C43</f>
        <v>2400.4</v>
      </c>
      <c r="E30" s="135">
        <f t="shared" si="0"/>
        <v>-14.699999999999818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297.10000000000002</v>
      </c>
      <c r="D31" s="135">
        <f>+'Dramakan hosqer'!C44</f>
        <v>170</v>
      </c>
      <c r="E31" s="135">
        <f t="shared" si="0"/>
        <v>-127.10000000000002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55</v>
      </c>
      <c r="D32" s="135">
        <f>+'Dramakan hosqer'!C45</f>
        <v>55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140.80000000000001</v>
      </c>
      <c r="D34" s="135">
        <f>SUM(D35:D37)</f>
        <v>143.80000000000001</v>
      </c>
      <c r="E34" s="135">
        <f t="shared" si="0"/>
        <v>3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58.8</v>
      </c>
      <c r="D35" s="390">
        <f>+'Dramakan hosqer'!C48</f>
        <v>58.8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10</v>
      </c>
      <c r="D36" s="390">
        <f>+'Dramakan hosqer'!C49</f>
        <v>10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75</v>
      </c>
      <c r="E37" s="391">
        <f t="shared" si="0"/>
        <v>3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139.5</v>
      </c>
      <c r="D40" s="135">
        <f>+'Dramakan hosqer'!C53</f>
        <v>139.5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900</v>
      </c>
      <c r="D41" s="135">
        <f>+'Dramakan hosqer'!C54</f>
        <v>900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600</v>
      </c>
      <c r="D42" s="135">
        <f>+'Dramakan hosqer'!C55</f>
        <v>600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100</v>
      </c>
      <c r="D44" s="135">
        <f>+'Dramakan hosqer'!C57</f>
        <v>100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300</v>
      </c>
      <c r="D45" s="469">
        <f>+'Dramakan hosqer'!C58</f>
        <v>600</v>
      </c>
      <c r="E45" s="469">
        <f t="shared" si="0"/>
        <v>300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120</v>
      </c>
      <c r="D46" s="469">
        <f>+'Dramakan hosqer'!C59</f>
        <v>132</v>
      </c>
      <c r="E46" s="469">
        <f t="shared" si="0"/>
        <v>12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100</v>
      </c>
      <c r="D50" s="135">
        <f>+'Dramakan hosqer'!C63</f>
        <v>100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10</v>
      </c>
      <c r="D53" s="135">
        <f>+'Dramakan hosqer'!C66</f>
        <v>5.0999999999999996</v>
      </c>
      <c r="E53" s="135">
        <f t="shared" si="0"/>
        <v>-4.9000000000000004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150</v>
      </c>
      <c r="D55" s="135">
        <f>+'Dramakan hosqer'!C68</f>
        <v>150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182" t="s">
        <v>330</v>
      </c>
      <c r="C56" s="134">
        <v>50</v>
      </c>
      <c r="D56" s="134">
        <f>+'Dramakan hosqer'!C69</f>
        <v>0</v>
      </c>
      <c r="E56" s="134">
        <f t="shared" si="0"/>
        <v>-50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30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6</v>
      </c>
      <c r="D60" s="135">
        <f>SUM(D61:D63)</f>
        <v>6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>
        <v>6</v>
      </c>
      <c r="D63" s="390">
        <f>+'Dramakan hosqer'!C76</f>
        <v>6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716.1</v>
      </c>
      <c r="D64" s="135">
        <f>+'Dramakan hosqer'!C77</f>
        <v>716.09999999999991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5955</v>
      </c>
      <c r="D66" s="136">
        <f>+D67+D74</f>
        <v>5955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5955</v>
      </c>
      <c r="D67" s="135">
        <f>SUM(D68:D73)</f>
        <v>5955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1575</v>
      </c>
      <c r="D69" s="390">
        <f>+'Dramakan hosqer'!C82</f>
        <v>1575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3980</v>
      </c>
      <c r="D70" s="390">
        <f>+'Dramakan hosqer'!C83</f>
        <v>3980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>
        <v>400</v>
      </c>
      <c r="D71" s="390">
        <f>+'Dramakan hosqer'!C84</f>
        <v>400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5548.8999999999651</v>
      </c>
      <c r="D81" s="136">
        <f>D6+D7-D23</f>
        <v>2423.0999999999913</v>
      </c>
      <c r="E81" s="136">
        <f t="shared" si="7"/>
        <v>-3125.7999999999738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Մ․Մանուկյան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Լ․Նիկողոսյան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52" sqref="D52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հ․112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143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244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148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173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361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251.2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1.8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 ht="27">
      <c r="A44" s="102">
        <v>1.9</v>
      </c>
      <c r="B44" s="104"/>
      <c r="C44" s="106" t="s">
        <v>329</v>
      </c>
      <c r="D44" s="22">
        <v>69.099999999999994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33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1536</v>
      </c>
      <c r="E54" s="22"/>
      <c r="F54" s="150">
        <f>SUM(D36:D53)</f>
        <v>716.1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1536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2252.1</v>
      </c>
      <c r="E59" s="119"/>
      <c r="F59" s="335">
        <f>+D59-D55</f>
        <v>716.09999999999991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2719.4</v>
      </c>
      <c r="D62" s="484" t="s">
        <v>176</v>
      </c>
      <c r="E62" s="48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6" t="str">
        <f>+'Ekamut-caxs'!D78</f>
        <v>Մ․Մանուկյան</v>
      </c>
      <c r="E64" s="48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7" t="s">
        <v>91</v>
      </c>
      <c r="E65" s="48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6" t="str">
        <f>+'Ekamut-caxs'!D80</f>
        <v>Լ․Նիկողոսյան</v>
      </c>
      <c r="E66" s="48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8" t="s">
        <v>91</v>
      </c>
      <c r="E67" s="48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D52" sqref="D52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հ․112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496" t="s">
        <v>113</v>
      </c>
      <c r="B5" s="496" t="s">
        <v>93</v>
      </c>
      <c r="C5" s="497" t="s">
        <v>94</v>
      </c>
      <c r="D5" s="497"/>
      <c r="E5" s="497"/>
      <c r="F5" s="497"/>
      <c r="G5" s="497" t="s">
        <v>95</v>
      </c>
      <c r="H5" s="497"/>
      <c r="I5" s="497"/>
      <c r="J5" s="497"/>
      <c r="K5" s="497" t="s">
        <v>133</v>
      </c>
      <c r="L5" s="497"/>
      <c r="M5" s="497"/>
      <c r="N5" s="497"/>
      <c r="O5" s="497"/>
    </row>
    <row r="6" spans="1:15" s="265" customFormat="1" ht="51" customHeight="1">
      <c r="A6" s="496"/>
      <c r="B6" s="49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3152</v>
      </c>
      <c r="D7" s="269">
        <v>452942</v>
      </c>
      <c r="E7" s="270">
        <v>3009</v>
      </c>
      <c r="F7" s="271">
        <f>IF((E7&lt;10000), E7*143.7, E7*107.1)</f>
        <v>432393.3</v>
      </c>
      <c r="G7" s="268">
        <v>4468</v>
      </c>
      <c r="H7" s="269">
        <v>231750</v>
      </c>
      <c r="I7" s="270">
        <v>4587</v>
      </c>
      <c r="J7" s="271">
        <v>238121</v>
      </c>
      <c r="K7" s="272">
        <v>53</v>
      </c>
      <c r="L7" s="270">
        <v>62</v>
      </c>
      <c r="M7" s="273">
        <f>+L7*200.47</f>
        <v>12429.14</v>
      </c>
      <c r="N7" s="274">
        <f>+L7*7.94904</f>
        <v>492.84048000000001</v>
      </c>
      <c r="O7" s="273">
        <f>+N7+M7</f>
        <v>12921.98048</v>
      </c>
    </row>
    <row r="8" spans="1:15" ht="19.5" customHeight="1">
      <c r="A8" s="266">
        <v>2</v>
      </c>
      <c r="B8" s="267" t="s">
        <v>97</v>
      </c>
      <c r="C8" s="268">
        <v>3392</v>
      </c>
      <c r="D8" s="269">
        <v>487430</v>
      </c>
      <c r="E8" s="270">
        <v>2376</v>
      </c>
      <c r="F8" s="271">
        <f t="shared" ref="F8:F16" si="0">IF((E8&lt;10000), E8*143.7, E8*107.1)</f>
        <v>341431.19999999995</v>
      </c>
      <c r="G8" s="268">
        <v>4407</v>
      </c>
      <c r="H8" s="269">
        <v>229337</v>
      </c>
      <c r="I8" s="270">
        <v>4610</v>
      </c>
      <c r="J8" s="271">
        <v>239834</v>
      </c>
      <c r="K8" s="272">
        <v>178</v>
      </c>
      <c r="L8" s="270">
        <v>64</v>
      </c>
      <c r="M8" s="273">
        <f t="shared" ref="M8:M18" si="1">+L8*200.47</f>
        <v>12830.08</v>
      </c>
      <c r="N8" s="274">
        <f t="shared" ref="N8:N18" si="2">+L8*7.94904</f>
        <v>508.73856000000001</v>
      </c>
      <c r="O8" s="273">
        <f t="shared" ref="O8:O18" si="3">+N8+M8</f>
        <v>13338.81856</v>
      </c>
    </row>
    <row r="9" spans="1:15" ht="19.5" customHeight="1">
      <c r="A9" s="266">
        <v>3</v>
      </c>
      <c r="B9" s="267" t="s">
        <v>98</v>
      </c>
      <c r="C9" s="268">
        <v>1331</v>
      </c>
      <c r="D9" s="269">
        <v>191264</v>
      </c>
      <c r="E9" s="270">
        <v>2227</v>
      </c>
      <c r="F9" s="271">
        <f t="shared" si="0"/>
        <v>320019.89999999997</v>
      </c>
      <c r="G9" s="268">
        <v>4694</v>
      </c>
      <c r="H9" s="269">
        <v>243983</v>
      </c>
      <c r="I9" s="270">
        <v>4699</v>
      </c>
      <c r="J9" s="271">
        <v>244252</v>
      </c>
      <c r="K9" s="272">
        <v>132</v>
      </c>
      <c r="L9" s="270">
        <v>69</v>
      </c>
      <c r="M9" s="273">
        <f t="shared" si="1"/>
        <v>13832.43</v>
      </c>
      <c r="N9" s="274">
        <f t="shared" si="2"/>
        <v>548.48375999999996</v>
      </c>
      <c r="O9" s="273">
        <f t="shared" si="3"/>
        <v>14380.913759999999</v>
      </c>
    </row>
    <row r="10" spans="1:15" ht="19.5" customHeight="1">
      <c r="A10" s="266">
        <v>4</v>
      </c>
      <c r="B10" s="267" t="s">
        <v>99</v>
      </c>
      <c r="C10" s="272">
        <v>552</v>
      </c>
      <c r="D10" s="275">
        <v>79322</v>
      </c>
      <c r="E10" s="270"/>
      <c r="F10" s="271">
        <f t="shared" si="0"/>
        <v>0</v>
      </c>
      <c r="G10" s="268">
        <v>3543</v>
      </c>
      <c r="H10" s="275">
        <v>185049</v>
      </c>
      <c r="I10" s="270">
        <v>3499</v>
      </c>
      <c r="J10" s="271">
        <v>184149</v>
      </c>
      <c r="K10" s="272">
        <v>27</v>
      </c>
      <c r="L10" s="270">
        <v>73</v>
      </c>
      <c r="M10" s="273">
        <f t="shared" si="1"/>
        <v>14634.31</v>
      </c>
      <c r="N10" s="274">
        <f t="shared" si="2"/>
        <v>580.27992000000006</v>
      </c>
      <c r="O10" s="273">
        <f t="shared" si="3"/>
        <v>15214.58992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3143</v>
      </c>
      <c r="H11" s="275">
        <v>165616</v>
      </c>
      <c r="I11" s="270">
        <v>3273</v>
      </c>
      <c r="J11" s="271">
        <v>172313</v>
      </c>
      <c r="K11" s="272">
        <v>171</v>
      </c>
      <c r="L11" s="270">
        <v>73</v>
      </c>
      <c r="M11" s="273">
        <f t="shared" si="1"/>
        <v>14634.31</v>
      </c>
      <c r="N11" s="274">
        <f t="shared" si="2"/>
        <v>580.27992000000006</v>
      </c>
      <c r="O11" s="273">
        <f t="shared" si="3"/>
        <v>15214.58992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3086</v>
      </c>
      <c r="H12" s="275">
        <v>162245</v>
      </c>
      <c r="I12" s="270">
        <v>3092</v>
      </c>
      <c r="J12" s="271">
        <v>162199</v>
      </c>
      <c r="K12" s="272">
        <v>175</v>
      </c>
      <c r="L12" s="270">
        <v>62</v>
      </c>
      <c r="M12" s="273">
        <f t="shared" si="1"/>
        <v>12429.14</v>
      </c>
      <c r="N12" s="274">
        <f t="shared" si="2"/>
        <v>492.84048000000001</v>
      </c>
      <c r="O12" s="273">
        <f t="shared" si="3"/>
        <v>12921.98048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2614</v>
      </c>
      <c r="H13" s="275">
        <v>136456</v>
      </c>
      <c r="I13" s="270">
        <v>2780</v>
      </c>
      <c r="J13" s="271">
        <v>145336</v>
      </c>
      <c r="K13" s="272">
        <v>134</v>
      </c>
      <c r="L13" s="270">
        <v>90</v>
      </c>
      <c r="M13" s="273">
        <f t="shared" si="1"/>
        <v>18042.3</v>
      </c>
      <c r="N13" s="274">
        <f t="shared" si="2"/>
        <v>715.41359999999997</v>
      </c>
      <c r="O13" s="273">
        <f t="shared" si="3"/>
        <v>18757.713599999999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3160</v>
      </c>
      <c r="H14" s="275">
        <v>164392</v>
      </c>
      <c r="I14" s="270">
        <v>2879</v>
      </c>
      <c r="J14" s="271">
        <v>150354</v>
      </c>
      <c r="K14" s="272">
        <v>219</v>
      </c>
      <c r="L14" s="270">
        <v>62</v>
      </c>
      <c r="M14" s="273">
        <f t="shared" si="1"/>
        <v>12429.14</v>
      </c>
      <c r="N14" s="274">
        <f t="shared" si="2"/>
        <v>492.84048000000001</v>
      </c>
      <c r="O14" s="273">
        <f t="shared" si="3"/>
        <v>12921.98048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3076</v>
      </c>
      <c r="H15" s="275">
        <v>160357</v>
      </c>
      <c r="I15" s="270">
        <v>2915</v>
      </c>
      <c r="J15" s="271">
        <v>152896</v>
      </c>
      <c r="K15" s="272">
        <v>170</v>
      </c>
      <c r="L15" s="270">
        <v>60</v>
      </c>
      <c r="M15" s="273">
        <f t="shared" si="1"/>
        <v>12028.2</v>
      </c>
      <c r="N15" s="274">
        <f t="shared" si="2"/>
        <v>476.94240000000002</v>
      </c>
      <c r="O15" s="273">
        <f t="shared" si="3"/>
        <v>12505.142400000001</v>
      </c>
    </row>
    <row r="16" spans="1:15" ht="19.5" customHeight="1">
      <c r="A16" s="266">
        <v>10</v>
      </c>
      <c r="B16" s="276" t="s">
        <v>105</v>
      </c>
      <c r="C16" s="272"/>
      <c r="D16" s="275"/>
      <c r="E16" s="270"/>
      <c r="F16" s="271">
        <f t="shared" si="0"/>
        <v>0</v>
      </c>
      <c r="G16" s="272">
        <v>3557</v>
      </c>
      <c r="H16" s="275">
        <v>186403</v>
      </c>
      <c r="I16" s="270">
        <v>4068</v>
      </c>
      <c r="J16" s="271">
        <v>213278</v>
      </c>
      <c r="K16" s="272">
        <v>77</v>
      </c>
      <c r="L16" s="270">
        <v>98</v>
      </c>
      <c r="M16" s="273">
        <f t="shared" si="1"/>
        <v>19646.060000000001</v>
      </c>
      <c r="N16" s="274">
        <f t="shared" si="2"/>
        <v>779.00592000000006</v>
      </c>
      <c r="O16" s="273">
        <f t="shared" si="3"/>
        <v>20425.065920000001</v>
      </c>
    </row>
    <row r="17" spans="1:15" ht="19.5" customHeight="1">
      <c r="A17" s="266">
        <v>11</v>
      </c>
      <c r="B17" s="276" t="s">
        <v>106</v>
      </c>
      <c r="C17" s="272">
        <v>1177</v>
      </c>
      <c r="D17" s="275">
        <v>169135</v>
      </c>
      <c r="E17" s="468">
        <f>+E18</f>
        <v>2512</v>
      </c>
      <c r="F17" s="271">
        <f t="shared" ref="F17:F18" si="4">IF((E17&lt;10000), E17*143.7, E17*107.1)</f>
        <v>360974.39999999997</v>
      </c>
      <c r="G17" s="272">
        <v>4580</v>
      </c>
      <c r="H17" s="275">
        <v>238626</v>
      </c>
      <c r="I17" s="270">
        <f>+G7</f>
        <v>4468</v>
      </c>
      <c r="J17" s="271">
        <f t="shared" ref="J17:J18" si="5">+I17*53.48</f>
        <v>238948.63999999998</v>
      </c>
      <c r="K17" s="270">
        <v>67</v>
      </c>
      <c r="L17" s="468">
        <f>+K17</f>
        <v>67</v>
      </c>
      <c r="M17" s="273">
        <f t="shared" si="1"/>
        <v>13431.49</v>
      </c>
      <c r="N17" s="274">
        <f t="shared" si="2"/>
        <v>532.58568000000002</v>
      </c>
      <c r="O17" s="273">
        <f t="shared" si="3"/>
        <v>13964.07568</v>
      </c>
    </row>
    <row r="18" spans="1:15" ht="19.5" customHeight="1">
      <c r="A18" s="266">
        <v>12</v>
      </c>
      <c r="B18" s="276" t="s">
        <v>107</v>
      </c>
      <c r="C18" s="272">
        <v>2512</v>
      </c>
      <c r="D18" s="275">
        <v>360974</v>
      </c>
      <c r="E18" s="270">
        <f>+C18</f>
        <v>2512</v>
      </c>
      <c r="F18" s="271">
        <f t="shared" si="4"/>
        <v>360974.39999999997</v>
      </c>
      <c r="G18" s="272">
        <v>4838</v>
      </c>
      <c r="H18" s="275">
        <v>251207</v>
      </c>
      <c r="I18" s="270">
        <f>+G18</f>
        <v>4838</v>
      </c>
      <c r="J18" s="271">
        <f t="shared" si="5"/>
        <v>258736.24</v>
      </c>
      <c r="K18" s="270">
        <v>68</v>
      </c>
      <c r="L18" s="270">
        <f>+K18</f>
        <v>68</v>
      </c>
      <c r="M18" s="273">
        <f t="shared" si="1"/>
        <v>13631.96</v>
      </c>
      <c r="N18" s="274">
        <f t="shared" si="2"/>
        <v>540.53471999999999</v>
      </c>
      <c r="O18" s="273">
        <f t="shared" si="3"/>
        <v>14172.494719999999</v>
      </c>
    </row>
    <row r="19" spans="1:15" ht="32.25" customHeight="1">
      <c r="A19" s="278"/>
      <c r="B19" s="262" t="s">
        <v>89</v>
      </c>
      <c r="C19" s="279">
        <f t="shared" ref="C19:K19" si="6">SUM(C7:C18)</f>
        <v>12116</v>
      </c>
      <c r="D19" s="280">
        <f t="shared" si="6"/>
        <v>1741067</v>
      </c>
      <c r="E19" s="279">
        <f t="shared" si="6"/>
        <v>12636</v>
      </c>
      <c r="F19" s="280">
        <f>SUM(F7:F18)</f>
        <v>1815793.1999999997</v>
      </c>
      <c r="G19" s="279">
        <f>SUM(G7:G18)</f>
        <v>45166</v>
      </c>
      <c r="H19" s="280">
        <f>SUM(H7:H18)</f>
        <v>2355421</v>
      </c>
      <c r="I19" s="279">
        <f>SUM(I7:I18)</f>
        <v>45708</v>
      </c>
      <c r="J19" s="280">
        <f>SUM(J7:J18)</f>
        <v>2400416.88</v>
      </c>
      <c r="K19" s="279">
        <f t="shared" si="6"/>
        <v>1471</v>
      </c>
      <c r="L19" s="279">
        <f>SUM(L7:L18)</f>
        <v>848</v>
      </c>
      <c r="M19" s="280">
        <f>SUM(M7:M18)</f>
        <v>169998.56</v>
      </c>
      <c r="N19" s="281">
        <f>SUM(N7:N18)</f>
        <v>6740.7859200000003</v>
      </c>
      <c r="O19" s="280">
        <f>SUM(O7:O18)</f>
        <v>176739.34591999999</v>
      </c>
    </row>
    <row r="20" spans="1:15" ht="21.75" customHeight="1">
      <c r="B20" s="282"/>
      <c r="C20" s="283"/>
      <c r="D20" s="284"/>
      <c r="E20" s="283"/>
      <c r="F20" s="284">
        <f>ROUND(F19/1000,1)</f>
        <v>1815.8</v>
      </c>
      <c r="G20" s="283"/>
      <c r="H20" s="284"/>
      <c r="I20" s="283"/>
      <c r="J20" s="284">
        <f>ROUND(J19/1000,1)</f>
        <v>2400.4</v>
      </c>
      <c r="K20" s="283"/>
      <c r="L20" s="283"/>
      <c r="M20" s="284">
        <f>ROUND(M19/1000,1)</f>
        <v>170</v>
      </c>
      <c r="N20" s="284">
        <f t="shared" ref="N20:O20" si="7">ROUND(N19/1000,1)</f>
        <v>6.7</v>
      </c>
      <c r="O20" s="284">
        <f t="shared" si="7"/>
        <v>176.7</v>
      </c>
    </row>
    <row r="21" spans="1:15" ht="33.75" customHeight="1" thickBot="1">
      <c r="B21" s="503" t="s">
        <v>236</v>
      </c>
      <c r="C21" s="503"/>
      <c r="D21" s="503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1815.8</v>
      </c>
      <c r="G27" s="319" t="s">
        <v>237</v>
      </c>
      <c r="H27" s="317" t="s">
        <v>237</v>
      </c>
      <c r="I27" s="317" t="s">
        <v>237</v>
      </c>
      <c r="J27" s="318">
        <f>J20-J26</f>
        <v>2400.4</v>
      </c>
      <c r="K27" s="319" t="s">
        <v>237</v>
      </c>
      <c r="L27" s="317" t="s">
        <v>237</v>
      </c>
      <c r="M27" s="320">
        <f>M20-M26</f>
        <v>170</v>
      </c>
      <c r="N27" s="315" t="s">
        <v>237</v>
      </c>
      <c r="O27" s="318">
        <f>+O20-M26</f>
        <v>176.7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5"/>
      <c r="J30" s="501"/>
      <c r="K30" s="501"/>
      <c r="M30" s="286"/>
    </row>
    <row r="31" spans="1:15" s="258" customFormat="1">
      <c r="C31" s="326"/>
      <c r="D31" s="326"/>
      <c r="E31" s="327"/>
      <c r="F31" s="327"/>
      <c r="G31" s="502" t="s">
        <v>90</v>
      </c>
      <c r="H31" s="502"/>
      <c r="I31" s="328"/>
      <c r="J31" s="502" t="s">
        <v>108</v>
      </c>
      <c r="K31" s="502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1"/>
      <c r="H32" s="501"/>
      <c r="I32" s="330"/>
      <c r="J32" s="501"/>
      <c r="K32" s="501"/>
    </row>
    <row r="33" spans="3:13" s="258" customFormat="1">
      <c r="C33" s="285"/>
      <c r="D33" s="285"/>
      <c r="G33" s="502" t="s">
        <v>90</v>
      </c>
      <c r="H33" s="502"/>
      <c r="I33" s="328"/>
      <c r="J33" s="502" t="s">
        <v>108</v>
      </c>
      <c r="K33" s="502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8" t="s">
        <v>205</v>
      </c>
      <c r="J36" s="498"/>
      <c r="K36" s="334"/>
      <c r="L36" s="498" t="s">
        <v>240</v>
      </c>
      <c r="M36" s="498"/>
    </row>
    <row r="37" spans="3:13">
      <c r="C37" s="332"/>
      <c r="D37" s="332"/>
      <c r="E37" s="498" t="s">
        <v>204</v>
      </c>
      <c r="F37" s="498"/>
      <c r="I37" s="498"/>
      <c r="J37" s="498"/>
      <c r="K37" s="334"/>
      <c r="L37" s="498"/>
      <c r="M37" s="498"/>
    </row>
    <row r="38" spans="3:13">
      <c r="C38" s="332"/>
      <c r="D38" s="332"/>
      <c r="E38" s="498"/>
      <c r="F38" s="49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8" s="13" customFormat="1" ht="20.25">
      <c r="A2" s="474" t="str">
        <f>+'Ekamut-caxs'!A13</f>
        <v xml:space="preserve">«Երևանի հ․112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2" t="s">
        <v>252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2" t="s">
        <v>141</v>
      </c>
      <c r="B5" s="512" t="s">
        <v>67</v>
      </c>
      <c r="C5" s="375"/>
      <c r="D5" s="375"/>
      <c r="E5" s="513" t="s">
        <v>278</v>
      </c>
      <c r="F5" s="514"/>
      <c r="G5" s="514"/>
      <c r="H5" s="514"/>
      <c r="I5" s="514"/>
      <c r="J5" s="514"/>
      <c r="K5" s="514"/>
      <c r="L5" s="514"/>
      <c r="M5" s="514"/>
      <c r="N5" s="515"/>
      <c r="O5" s="511" t="s">
        <v>142</v>
      </c>
    </row>
    <row r="6" spans="1:18" ht="106.5" customHeight="1">
      <c r="A6" s="512"/>
      <c r="B6" s="512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1"/>
    </row>
    <row r="7" spans="1:18" ht="27.75" customHeight="1">
      <c r="A7" s="154">
        <v>1</v>
      </c>
      <c r="B7" s="185" t="s">
        <v>189</v>
      </c>
      <c r="C7" s="467">
        <v>37324.6</v>
      </c>
      <c r="D7" s="186">
        <v>4434.8</v>
      </c>
      <c r="E7" s="186">
        <v>8536.2999999999993</v>
      </c>
      <c r="F7" s="186">
        <v>0</v>
      </c>
      <c r="G7" s="186">
        <f>IF(F7&gt;0,C15, 0)</f>
        <v>0</v>
      </c>
      <c r="H7" s="186">
        <v>124</v>
      </c>
      <c r="I7" s="249">
        <v>735</v>
      </c>
      <c r="J7" s="186">
        <v>200</v>
      </c>
      <c r="K7" s="249">
        <v>0</v>
      </c>
      <c r="L7" s="186">
        <v>0</v>
      </c>
      <c r="M7" s="186">
        <v>3414.4447999999998</v>
      </c>
      <c r="N7" s="186"/>
      <c r="O7" s="187">
        <f>ROUND(SUM(C7:N7),1)</f>
        <v>54769.1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54769.1</v>
      </c>
    </row>
    <row r="10" spans="1:18" s="156" customFormat="1" ht="18.75" customHeight="1">
      <c r="B10" s="257">
        <v>4268.1000000000004</v>
      </c>
      <c r="C10" s="157">
        <f>+B10*2</f>
        <v>8536.2000000000007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7"/>
      <c r="M11" s="507"/>
      <c r="N11" s="507"/>
      <c r="O11" s="167"/>
    </row>
    <row r="12" spans="1:18" s="156" customFormat="1" ht="69" customHeight="1">
      <c r="B12" s="508" t="s">
        <v>197</v>
      </c>
      <c r="C12" s="509"/>
      <c r="D12" s="166"/>
      <c r="E12" s="166"/>
      <c r="H12" s="126"/>
      <c r="I12" s="126"/>
      <c r="J12" s="508" t="s">
        <v>198</v>
      </c>
      <c r="K12" s="509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6"/>
      <c r="F17" s="516"/>
      <c r="G17" s="227"/>
      <c r="H17" s="227"/>
      <c r="I17" s="505" t="str">
        <f>+'Ekamut-caxs'!D78</f>
        <v>Մ․Մանուկյան</v>
      </c>
      <c r="J17" s="505"/>
      <c r="K17" s="505"/>
      <c r="L17" s="176"/>
      <c r="M17" s="176"/>
    </row>
    <row r="18" spans="2:13" s="177" customFormat="1" ht="17.25" customHeight="1">
      <c r="B18" s="228"/>
      <c r="C18" s="229"/>
      <c r="D18" s="229"/>
      <c r="E18" s="517" t="s">
        <v>90</v>
      </c>
      <c r="F18" s="517"/>
      <c r="G18" s="230"/>
      <c r="H18" s="231"/>
      <c r="I18" s="506" t="s">
        <v>91</v>
      </c>
      <c r="J18" s="506"/>
      <c r="K18" s="50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6"/>
      <c r="F19" s="516"/>
      <c r="G19" s="233"/>
      <c r="H19" s="233"/>
      <c r="I19" s="505" t="str">
        <f>+'Ekamut-caxs'!D80</f>
        <v>Լ․Նիկողոսյան</v>
      </c>
      <c r="J19" s="505"/>
      <c r="K19" s="505"/>
      <c r="L19" s="176"/>
      <c r="M19" s="176"/>
    </row>
    <row r="20" spans="2:13" s="177" customFormat="1" ht="18.75" customHeight="1">
      <c r="B20" s="229"/>
      <c r="C20" s="229"/>
      <c r="D20" s="229"/>
      <c r="E20" s="517" t="s">
        <v>90</v>
      </c>
      <c r="F20" s="517"/>
      <c r="G20" s="230"/>
      <c r="H20" s="231"/>
      <c r="I20" s="506" t="s">
        <v>91</v>
      </c>
      <c r="J20" s="506"/>
      <c r="K20" s="50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D52" sqref="D52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հ․112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33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5</v>
      </c>
      <c r="D31" s="339">
        <f>D7+D13+D19+D25</f>
        <v>143</v>
      </c>
    </row>
    <row r="34" spans="2:4" ht="17.25">
      <c r="B34" s="434" t="s">
        <v>2</v>
      </c>
      <c r="C34" s="518" t="str">
        <f>+'Ekamut-caxs'!D78</f>
        <v>Մ․Մանուկյան</v>
      </c>
      <c r="D34" s="518"/>
    </row>
    <row r="35" spans="2:4" ht="15.75" customHeight="1">
      <c r="B35" s="435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Լ․Նիկողոսյան</v>
      </c>
      <c r="D36" s="518"/>
    </row>
    <row r="37" spans="2:4">
      <c r="C37" s="519" t="s">
        <v>5</v>
      </c>
      <c r="D37" s="519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52" sqref="D5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հ․112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273</v>
      </c>
      <c r="B3" s="492"/>
      <c r="C3" s="492"/>
      <c r="D3" s="492"/>
      <c r="E3" s="492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49678.5</v>
      </c>
      <c r="D8" s="130">
        <v>0</v>
      </c>
      <c r="E8" s="130">
        <v>9305.5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6361.8</v>
      </c>
      <c r="D9" s="130">
        <v>0</v>
      </c>
      <c r="E9" s="130">
        <v>1250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/>
      <c r="D10" s="451">
        <v>0</v>
      </c>
      <c r="E10" s="452">
        <f>+M10</f>
        <v>1501.5</v>
      </c>
      <c r="F10" s="357">
        <v>11</v>
      </c>
      <c r="G10" s="358">
        <v>143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1501.5</v>
      </c>
    </row>
    <row r="11" spans="1:13" s="362" customFormat="1" ht="35.25" customHeight="1" thickBot="1">
      <c r="A11" s="354">
        <v>4</v>
      </c>
      <c r="B11" s="355" t="s">
        <v>272</v>
      </c>
      <c r="C11" s="356"/>
      <c r="D11" s="451">
        <v>0</v>
      </c>
      <c r="E11" s="452">
        <f>+M11</f>
        <v>1501.5</v>
      </c>
      <c r="F11" s="357">
        <v>12</v>
      </c>
      <c r="G11" s="363">
        <v>143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1501.5</v>
      </c>
    </row>
    <row r="12" spans="1:13" s="83" customFormat="1" ht="31.5" customHeight="1">
      <c r="A12" s="121"/>
      <c r="B12" s="366" t="s">
        <v>268</v>
      </c>
      <c r="C12" s="367">
        <f>ROUND(SUM(C8:C11),1)</f>
        <v>56040.3</v>
      </c>
      <c r="D12" s="367">
        <f>ROUND(SUM(D8:D11),1)</f>
        <v>0</v>
      </c>
      <c r="E12" s="367">
        <f>ROUND(SUM(E8:E11),1)</f>
        <v>13558.5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Մ․Մանուկյան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>Լ․Նիկողոսյան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33"/>
  <sheetViews>
    <sheetView view="pageBreakPreview" topLeftCell="A16" workbookViewId="0">
      <selection activeCell="D52" sqref="D52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7" s="23" customFormat="1" ht="24" customHeight="1">
      <c r="A1" s="527" t="s">
        <v>66</v>
      </c>
      <c r="B1" s="527"/>
      <c r="C1" s="527"/>
      <c r="D1" s="527"/>
      <c r="E1" s="527"/>
      <c r="F1" s="527"/>
    </row>
    <row r="2" spans="1:7" ht="23.25" customHeight="1">
      <c r="A2" s="490" t="str">
        <f>+'Ekamut-caxs'!A13</f>
        <v xml:space="preserve">«Երևանի հ․112 մսուր-մանկապարտեզ» ՀՈԱԿ-ի </v>
      </c>
      <c r="B2" s="490"/>
      <c r="C2" s="490"/>
      <c r="D2" s="490"/>
      <c r="E2" s="490"/>
      <c r="F2" s="490"/>
    </row>
    <row r="3" spans="1:7" ht="40.5" customHeight="1">
      <c r="A3" s="490" t="s">
        <v>314</v>
      </c>
      <c r="B3" s="490"/>
      <c r="C3" s="490"/>
      <c r="D3" s="490"/>
      <c r="E3" s="490"/>
      <c r="F3" s="490"/>
    </row>
    <row r="5" spans="1:7">
      <c r="F5" s="436" t="s">
        <v>136</v>
      </c>
    </row>
    <row r="6" spans="1:7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7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7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 t="s">
        <v>332</v>
      </c>
      <c r="G8" s="441"/>
    </row>
    <row r="9" spans="1:7" ht="35.25" customHeight="1">
      <c r="A9" s="439"/>
      <c r="B9" s="440"/>
      <c r="C9" s="130"/>
      <c r="D9" s="130"/>
      <c r="E9" s="130"/>
      <c r="F9" s="130">
        <v>147.9</v>
      </c>
      <c r="G9" s="441"/>
    </row>
    <row r="10" spans="1:7" ht="35.25" customHeight="1">
      <c r="A10" s="439"/>
      <c r="B10" s="440"/>
      <c r="C10" s="130"/>
      <c r="D10" s="130"/>
      <c r="E10" s="130"/>
      <c r="F10" s="130">
        <v>381.8</v>
      </c>
      <c r="G10" s="441"/>
    </row>
    <row r="11" spans="1:7" ht="35.25" customHeight="1">
      <c r="A11" s="439"/>
      <c r="B11" s="440"/>
      <c r="C11" s="130"/>
      <c r="D11" s="130"/>
      <c r="E11" s="130"/>
      <c r="F11" s="130">
        <v>35.5</v>
      </c>
      <c r="G11" s="441"/>
    </row>
    <row r="12" spans="1:7" ht="35.25" customHeight="1">
      <c r="A12" s="439">
        <f>+A8+1</f>
        <v>2</v>
      </c>
      <c r="B12" s="440" t="s">
        <v>309</v>
      </c>
      <c r="C12" s="130"/>
      <c r="D12" s="130"/>
      <c r="E12" s="130">
        <f t="shared" ref="E12:E19" si="0">+D12*C12</f>
        <v>0</v>
      </c>
      <c r="F12" s="130">
        <v>229.4</v>
      </c>
      <c r="G12" s="441"/>
    </row>
    <row r="13" spans="1:7" ht="35.25" customHeight="1">
      <c r="A13" s="439">
        <f t="shared" ref="A13:A20" si="1">+A12+1</f>
        <v>3</v>
      </c>
      <c r="B13" s="440" t="s">
        <v>317</v>
      </c>
      <c r="C13" s="130"/>
      <c r="D13" s="130"/>
      <c r="E13" s="130">
        <f t="shared" si="0"/>
        <v>0</v>
      </c>
      <c r="F13" s="130"/>
      <c r="G13" s="441"/>
    </row>
    <row r="14" spans="1:7" ht="35.25" customHeight="1">
      <c r="A14" s="439">
        <f>+A13+1</f>
        <v>4</v>
      </c>
      <c r="B14" s="440" t="s">
        <v>331</v>
      </c>
      <c r="C14" s="130"/>
      <c r="D14" s="130"/>
      <c r="E14" s="130">
        <f t="shared" si="0"/>
        <v>0</v>
      </c>
      <c r="F14" s="130"/>
      <c r="G14" s="441"/>
    </row>
    <row r="15" spans="1:7" ht="35.25" customHeight="1">
      <c r="A15" s="439"/>
      <c r="B15" s="440"/>
      <c r="C15" s="130"/>
      <c r="D15" s="130"/>
      <c r="E15" s="130"/>
      <c r="F15" s="130"/>
      <c r="G15" s="441"/>
    </row>
    <row r="16" spans="1:7" ht="35.25" customHeight="1">
      <c r="A16" s="439"/>
      <c r="B16" s="440"/>
      <c r="C16" s="130"/>
      <c r="D16" s="130"/>
      <c r="E16" s="130"/>
      <c r="F16" s="130"/>
      <c r="G16" s="441"/>
    </row>
    <row r="17" spans="1:8" ht="35.25" customHeight="1">
      <c r="A17" s="439"/>
      <c r="B17" s="440"/>
      <c r="C17" s="130"/>
      <c r="D17" s="130"/>
      <c r="E17" s="130"/>
      <c r="F17" s="130"/>
      <c r="G17" s="441"/>
    </row>
    <row r="18" spans="1:8" ht="35.25" customHeight="1">
      <c r="A18" s="439">
        <f>+A14+1</f>
        <v>5</v>
      </c>
      <c r="B18" s="440"/>
      <c r="C18" s="130"/>
      <c r="D18" s="130"/>
      <c r="E18" s="130">
        <f t="shared" si="0"/>
        <v>0</v>
      </c>
      <c r="F18" s="130"/>
      <c r="G18" s="441"/>
    </row>
    <row r="19" spans="1:8" ht="35.25" customHeight="1">
      <c r="A19" s="439">
        <f t="shared" si="1"/>
        <v>6</v>
      </c>
      <c r="B19" s="440"/>
      <c r="C19" s="130"/>
      <c r="D19" s="130"/>
      <c r="E19" s="130">
        <f t="shared" si="0"/>
        <v>0</v>
      </c>
      <c r="F19" s="130"/>
      <c r="G19" s="441"/>
    </row>
    <row r="20" spans="1:8" ht="35.25" customHeight="1">
      <c r="A20" s="439">
        <f t="shared" si="1"/>
        <v>7</v>
      </c>
      <c r="B20" s="440" t="s">
        <v>333</v>
      </c>
      <c r="C20" s="130"/>
      <c r="D20" s="130"/>
      <c r="E20" s="450">
        <f>IF(IF((C23+C24)-SUM(E8:E19)&gt;0,(C23+C24)-SUM(E8:E19),0)&lt;=161.2*2*9,IF((C23+C24)-SUM(E8:E19)&gt;0,(C23+C24)-SUM(E8:E19),0), 161.2*2*9)</f>
        <v>0</v>
      </c>
      <c r="F20" s="130">
        <v>1866</v>
      </c>
      <c r="G20" s="465" t="s">
        <v>334</v>
      </c>
      <c r="H20" s="466" t="s">
        <v>319</v>
      </c>
    </row>
    <row r="21" spans="1:8" s="23" customFormat="1" ht="31.5" customHeight="1">
      <c r="A21" s="442"/>
      <c r="B21" s="443" t="s">
        <v>268</v>
      </c>
      <c r="C21" s="443">
        <f t="shared" ref="C21:F21" si="2">SUM(C8:C20)</f>
        <v>0</v>
      </c>
      <c r="D21" s="443">
        <f t="shared" si="2"/>
        <v>0</v>
      </c>
      <c r="E21" s="443">
        <f t="shared" si="2"/>
        <v>0</v>
      </c>
      <c r="F21" s="443">
        <f t="shared" si="2"/>
        <v>2660.6</v>
      </c>
      <c r="G21" s="27">
        <f>+C23+C24-E21</f>
        <v>0</v>
      </c>
    </row>
    <row r="23" spans="1:8" ht="28.5">
      <c r="B23" s="444" t="s">
        <v>315</v>
      </c>
      <c r="C23" s="445">
        <v>0</v>
      </c>
    </row>
    <row r="24" spans="1:8" ht="22.5" customHeight="1">
      <c r="B24" s="444" t="s">
        <v>316</v>
      </c>
      <c r="C24" s="449"/>
      <c r="D24" s="448" t="s">
        <v>318</v>
      </c>
    </row>
    <row r="27" spans="1:8" ht="20.25" customHeight="1">
      <c r="B27" s="13" t="s">
        <v>2</v>
      </c>
      <c r="C27" s="13"/>
      <c r="D27" s="525" t="str">
        <f>+'Ekamut-caxs'!D78</f>
        <v>Մ․Մանուկյան</v>
      </c>
      <c r="E27" s="525"/>
      <c r="F27" s="525"/>
    </row>
    <row r="28" spans="1:8" ht="18.75" customHeight="1">
      <c r="B28" s="13" t="s">
        <v>4</v>
      </c>
      <c r="D28" s="526" t="s">
        <v>5</v>
      </c>
      <c r="E28" s="526"/>
      <c r="F28" s="526"/>
    </row>
    <row r="29" spans="1:8" ht="18.75" customHeight="1">
      <c r="B29" s="13"/>
      <c r="D29" s="446"/>
      <c r="E29" s="446"/>
      <c r="F29" s="446"/>
    </row>
    <row r="30" spans="1:8" ht="18.75" customHeight="1">
      <c r="B30" s="13" t="s">
        <v>6</v>
      </c>
      <c r="D30" s="525" t="str">
        <f>+'Ekamut-caxs'!D80</f>
        <v>Լ․Նիկողոսյան</v>
      </c>
      <c r="E30" s="525"/>
      <c r="F30" s="525"/>
    </row>
    <row r="31" spans="1:8" ht="23.25" customHeight="1">
      <c r="D31" s="526" t="s">
        <v>5</v>
      </c>
      <c r="E31" s="526"/>
      <c r="F31" s="526"/>
    </row>
    <row r="33" spans="2:3">
      <c r="B33" s="60"/>
      <c r="C33" s="447" t="s">
        <v>1</v>
      </c>
    </row>
  </sheetData>
  <sheetProtection sheet="1" objects="1" scenarios="1" formatRows="0" insertColumns="0" insertRows="0"/>
  <mergeCells count="7">
    <mergeCell ref="D30:F30"/>
    <mergeCell ref="D31:F31"/>
    <mergeCell ref="A1:F1"/>
    <mergeCell ref="A2:F2"/>
    <mergeCell ref="A3:F3"/>
    <mergeCell ref="D27:F27"/>
    <mergeCell ref="D28:F28"/>
  </mergeCells>
  <pageMargins left="0.15" right="0.15" top="0.27" bottom="0.19" header="0.2" footer="0.15"/>
  <pageSetup paperSize="9" scale="8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https://mul2.yerevan.am/tasks/1972414/oneclick?token=e854a8d9a6dac7f91c7ae212ff46af7e</cp:keywords>
  <cp:lastModifiedBy>Lusine Petrosyan</cp:lastModifiedBy>
  <cp:lastPrinted>2024-12-18T12:16:27Z</cp:lastPrinted>
  <dcterms:created xsi:type="dcterms:W3CDTF">1996-10-14T23:33:28Z</dcterms:created>
  <dcterms:modified xsi:type="dcterms:W3CDTF">2024-12-29T19:22:44Z</dcterms:modified>
</cp:coreProperties>
</file>