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AD1FD41-A7F2-44E5-B68D-CDA8CA33C59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'Ekamut-caxs'!$A$1:$F$83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L17" i="20"/>
  <c r="E17" i="20"/>
  <c r="C10" i="11" l="1"/>
  <c r="A27" i="7"/>
  <c r="A52" i="19"/>
  <c r="A30" i="19"/>
  <c r="A23" i="19"/>
  <c r="D56" i="9" l="1"/>
  <c r="E56" i="9" s="1"/>
  <c r="B56" i="9"/>
  <c r="C45" i="7" l="1"/>
  <c r="D25" i="9" l="1"/>
  <c r="C7" i="10" l="1"/>
  <c r="K19" i="20"/>
  <c r="B20" i="9" l="1"/>
  <c r="D10" i="9" l="1"/>
  <c r="D9" i="9"/>
  <c r="D8" i="9" s="1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L42" i="19" l="1"/>
  <c r="C79" i="7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7" i="9" l="1"/>
  <c r="A20" i="9" s="1"/>
  <c r="A21" i="9" s="1"/>
  <c r="A22" i="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1" i="19"/>
  <c r="A32" i="19"/>
  <c r="A33" i="19" s="1"/>
  <c r="A47" i="7" l="1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38" i="10"/>
  <c r="A50" i="19"/>
  <c r="A47" i="19"/>
  <c r="A48" i="19" s="1"/>
  <c r="A49" i="19" s="1"/>
  <c r="C29" i="7"/>
  <c r="A56" i="9" l="1"/>
  <c r="A57" i="9" s="1"/>
  <c r="A58" i="9" s="1"/>
  <c r="A51" i="7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61" i="9" l="1"/>
  <c r="A62" i="9" s="1"/>
  <c r="A72" i="7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E77" i="7" s="1"/>
  <c r="D46" i="19"/>
  <c r="C46" i="7" l="1"/>
  <c r="C30" i="7" l="1"/>
  <c r="A2" i="11"/>
  <c r="D17" i="10" l="1"/>
  <c r="O8" i="11"/>
  <c r="O9" i="11" s="1"/>
  <c r="D37" i="19" l="1"/>
  <c r="F54" i="18"/>
  <c r="C38" i="7" l="1"/>
  <c r="D58" i="9" l="1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Լրացնել խմբերի թիվը
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<sst xmlns="http://schemas.openxmlformats.org/spreadsheetml/2006/main" count="592" uniqueCount="342">
  <si>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</si>
  <si>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</si>
  <si>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</si>
  <si>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</si>
  <si>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</si>
  <si>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</si>
  <si>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</si>
  <si>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</si>
  <si>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</si>
  <si>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</si>
  <si>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</si>
  <si>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</si>
  <si>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</si>
  <si>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</si>
  <si>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</si>
  <si>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</si>
  <si>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</si>
  <si>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</si>
  <si>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</si>
  <si>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</si>
  <si>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</si>
  <si>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</si>
  <si>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</si>
  <si>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</si>
  <si>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</si>
  <si>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</si>
  <si>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</si>
  <si>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</si>
  <si>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</si>
  <si>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</si>
  <si>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</si>
  <si>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</si>
  <si>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</si>
  <si>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</si>
  <si>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</si>
  <si>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</si>
  <si>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</si>
  <si>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</si>
  <si>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</si>
  <si>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</si>
  <si>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</si>
  <si>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</si>
  <si>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</si>
  <si>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</si>
  <si>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</si>
  <si>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</si>
  <si>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</si>
  <si>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</si>
  <si>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</si>
  <si>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</si>
  <si>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</si>
  <si>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</si>
  <si>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</si>
  <si>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</si>
  <si>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</si>
  <si>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</si>
  <si>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</si>
  <si>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</si>
  <si>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</si>
  <si>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</si>
  <si>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</si>
  <si>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</si>
  <si>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</si>
  <si>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</si>
  <si>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</si>
  <si>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</si>
  <si>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</si>
  <si>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</si>
  <si>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</si>
  <si>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</si>
  <si>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</si>
  <si>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</si>
  <si>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</si>
  <si>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</si>
  <si>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</si>
  <si>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</si>
  <si>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</si>
  <si>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</si>
  <si>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</si>
  <si>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</si>
  <si>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</si>
  <si>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</si>
  <si>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</si>
  <si>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</si>
  <si>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</si>
  <si>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</si>
  <si>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</si>
  <si>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</si>
  <si>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</si>
  <si>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</si>
  <si>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</si>
  <si>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</si>
  <si>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</si>
  <si>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</si>
  <si>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</si>
  <si>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</si>
  <si>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</si>
  <si>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</si>
  <si>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</si>
  <si>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</si>
  <si>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</si>
  <si>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</si>
  <si>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</si>
  <si>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</si>
  <si>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</si>
  <si>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</si>
  <si>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</si>
  <si>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</si>
  <si>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</si>
  <si>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</si>
  <si>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</si>
  <si>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</si>
  <si>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</si>
  <si>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</si>
  <si>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</si>
  <si>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</si>
  <si>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</si>
  <si>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</si>
  <si>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</si>
  <si>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</si>
  <si>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</si>
  <si>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</si>
  <si>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</si>
  <si>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</si>
  <si>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</si>
  <si>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</si>
  <si>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</si>
  <si>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</si>
  <si>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</si>
  <si>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</si>
  <si>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</si>
  <si>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</si>
  <si>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</si>
  <si>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</si>
  <si>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</si>
  <si>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</si>
  <si>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</si>
  <si>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</si>
  <si>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</si>
  <si>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</si>
  <si>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</si>
  <si>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</si>
  <si>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</si>
  <si>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</si>
  <si>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</si>
  <si>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</si>
  <si>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</si>
  <si>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</si>
  <si>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</si>
  <si>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</si>
  <si>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</si>
  <si>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</si>
  <si>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</si>
  <si>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</si>
  <si>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</si>
  <si>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</si>
  <si>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</si>
  <si>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</si>
  <si>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</si>
  <si>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</si>
  <si>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</si>
  <si>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</si>
  <si>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</si>
  <si>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</si>
  <si>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</si>
  <si>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</si>
  <si>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</si>
  <si>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</si>
  <si>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</si>
  <si>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</si>
  <si>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</si>
  <si>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</si>
  <si>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</si>
  <si>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</si>
  <si>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</si>
  <si>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</si>
  <si>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</si>
  <si>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</si>
  <si>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</si>
  <si>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</si>
  <si>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</si>
  <si>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</si>
  <si>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</si>
  <si>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</si>
  <si>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</si>
  <si>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</si>
  <si>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</si>
  <si>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</si>
  <si>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</si>
  <si>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</si>
  <si>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</si>
  <si>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</si>
  <si>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</si>
  <si>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</si>
  <si>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</si>
  <si>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</si>
  <si>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</si>
  <si>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</si>
  <si>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</si>
  <si>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</si>
  <si>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</si>
  <si>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</si>
  <si>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</si>
  <si>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</si>
  <si>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</si>
  <si>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</si>
  <si>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</si>
  <si>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</si>
  <si>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</si>
  <si>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</si>
  <si>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</si>
  <si>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</si>
  <si>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</si>
  <si>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</si>
  <si>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</si>
  <si>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</si>
  <si>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</si>
  <si>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</si>
  <si>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</si>
  <si>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</si>
  <si>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</si>
  <si>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</si>
  <si>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</si>
  <si>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</si>
  <si>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</si>
  <si>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</si>
  <si>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</si>
  <si>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</si>
  <si>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</si>
  <si>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</si>
  <si>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</si>
  <si>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</si>
  <si>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</si>
  <si>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</si>
  <si>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</si>
  <si>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</si>
  <si>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</si>
  <si>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</si>
  <si>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</si>
  <si>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</si>
  <si>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</si>
  <si>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</si>
  <si>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</si>
  <si>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</si>
  <si>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</si>
  <si>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</si>
  <si>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</si>
  <si>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</si>
  <si>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</si>
  <si>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</si>
  <si>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</si>
  <si>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</si>
  <si>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</si>
  <si>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</si>
  <si>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</si>
  <si>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</si>
  <si>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</si>
  <si>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</si>
  <si>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</si>
  <si>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</si>
  <si>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</si>
  <si>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</si>
  <si>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</si>
  <si>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</si>
  <si>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</si>
  <si>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</si>
  <si>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</si>
  <si>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</si>
  <si>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</si>
  <si>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</si>
  <si>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</si>
  <si>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</si>
  <si>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</si>
  <si>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</si>
  <si>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</si>
  <si>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</si>
  <si>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</si>
  <si>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</si>
  <si>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</si>
  <si>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</si>
  <si>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</si>
  <si>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</si>
  <si>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</si>
  <si>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</si>
  <si>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</si>
  <si>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</si>
  <si>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</si>
  <si>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</si>
  <si>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</si>
  <si>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</si>
  <si>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</si>
  <si>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</si>
  <si>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</si>
  <si>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</si>
  <si>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</si>
  <si>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</si>
  <si>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</si>
  <si>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</si>
  <si>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</si>
  <si>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</si>
  <si>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</si>
  <si>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</si>
  <si>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</si>
  <si>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</si>
  <si>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</si>
  <si>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</si>
  <si>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</si>
  <si>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</si>
  <si>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</si>
  <si>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</si>
  <si>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</si>
  <si>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</si>
  <si>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</si>
  <si>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</si>
  <si>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</si>
  <si>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</si>
  <si>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</si>
  <si>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</si>
  <si>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</si>
  <si>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</si>
  <si>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</si>
  <si>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</si>
  <si>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</si>
  <si>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</si>
  <si>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</si>
  <si>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</si>
  <si>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</si>
  <si>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</si>
  <si>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Ն. Բանգոյան</t>
  </si>
  <si>
    <t>Վ. Դալլաքյան</t>
  </si>
  <si>
    <t xml:space="preserve">«Երևանի հ․111 մսուր-մանկապարտեզ» ՀՈԱԿ-ի </t>
  </si>
  <si>
    <t>&lt;&lt;Ղահրաման&gt;&gt; ՍՊԸ</t>
  </si>
  <si>
    <t>«Դաննիկ» ՍՊԸ</t>
  </si>
  <si>
    <t>Գազի պատասխանատու անձի ուսուցում</t>
  </si>
  <si>
    <t>Քարթիջների լիցքավորում</t>
  </si>
  <si>
    <t>Կաշխատենք 11-12ամիսներին հնարավորինս կատարել տնտեսում</t>
  </si>
  <si>
    <t>Վարձավճարի փոփոխություն</t>
  </si>
  <si>
    <t xml:space="preserve">24.08.2024թ.-ից ավելացել է 1 ֆլեշկա՝ գործավարի համար </t>
  </si>
  <si>
    <t>Պայմանագրի փոփոխություն 02.09.2024թ.</t>
  </si>
  <si>
    <t xml:space="preserve">Ծխաօդ. ուղիների ստուգում.-պայմանագրի և մատակարարի փոփոխություն՝33.0հազ. դրամի փոխարեն 48.0հազ. դրամ </t>
  </si>
  <si>
    <t xml:space="preserve">Ավել. է՝ 2024թ.-ին աշխատել ենք 2պրինտով.2023-ին 1, 06ամսից 2 </t>
  </si>
  <si>
    <t>Բանկը 01.05.2024թ.փոխվել է, տարեկան ծառայության արժեքի մասին տեղեկացվել ենք 20.11.2024թ,-ին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</si>
</sst>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4" fontId="63" fillId="0" borderId="0" xfId="45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yACAAUABNAAAAAAAAAAAAAAAAAAAAAAAAAAAAAAAAAAAAAAAAAAAAAAAAAAAAAAAAAAAAAAAAAAAAAAAAAAAAAAAAAAAAAAAAAAAAAAAAAAAAAAAAAAAAAAAAAAAAAADoBwwAAAAdABcAF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yNTdaMCMGCSqGSIb3DQEJBDEWBBSZXOiMHx9AronCM0VD05UuvTyx9TArBgsqhkiG9w0BCRACDDEcMBowGDAWBBRE5xMFRVajmd/v2Zzf5CvSbEm8HjANBgkqhkiG9w0BAQEFAASCAQAuVM13lEH7p4H6N3n9bedai7NYwzmwu6Q2af+tzABP0w/akBM+vrA18ZZcZra2En6GD+OGc8g2NjWhOY5usb04+c0WLkgEhWaji7etNs+u5+UMhaCzgwgPDF4ZBF7jfjwyhtmlkDaJoB05Dt0fEQLhgoK5NcUkrBflfU8XYDPw94ejZR20/3OGVaRpNLnmMGYc3gtjGE9/gJu1c+322ILtPiIoyJ2xT90whMo7UWVcVsPfR0+FsYMqP6mb7lIBVXQ4SRY6KlNy6YvXXORVISNOOF3JRAFp7uZq3S/qAw9F26Q2KO7MDp+CjAiB+9NtnriwbOYoRbweyIjwk8sJHdE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zACAAUABNAAAAAAAAAAAAAAAAAAAAAAAAAAAAAAAAAAAAAAAAAAAAAAAAAAAAAAAAAAAAAAAAAAAAAAAAAAAAAAAAAAAAAAAAAAAAAAAAAAAAAAAAAAAAAAAAAAAAAADoBwwAAAAdABcAF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zMDFaMCMGCSqGSIb3DQEJBDEWBBRMdwNLV7Jn0q3tDBFfX3aESwTbuDArBgsqhkiG9w0BCRACDDEcMBowGDAWBBRE5xMFRVajmd/v2Zzf5CvSbEm8HjANBgkqhkiG9w0BAQEFAASCAQDNUvX1JnraWn/B/FWP/Kjc7AwpH/mSyeBQZ9FhIrXOHDTWIHWXh+CB/puD52bLKf1O/Qgh4txf2kYBB8tXjDaa8HqmTmnH56UFIATKqTyQcmit+6NvCFD/TaqkBoHHnJLf2D2R1SvfGIcHY5VZJWaQMUBKEsPDksahnOocObBfbNl9alGzgl+qTqF7BMPaq0u7uL2tUoBcNAgCJP9nyxPv6dMdeNz5vOFm7wmod/kLD/tUCn4pJtH0iXK9YCixQp19J/lMFFohMorf33DNd3gQmP/9Td4+qcqnLcp2pEAjAgcJoqDABEAaQr/CIDNzKeQorHA4hlGvst+twGsCnet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D9BB3C1-2B3D-FE8F-A9BF-7203BA581F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37373332-8AF7-567B-1443-DC1E54E5EB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209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211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5"/>
    </row>
    <row r="13" spans="1:10" ht="20.45" customHeight="1">
      <c r="A13" s="479" t="s">
        <v>330</v>
      </c>
      <c r="B13" s="479"/>
      <c r="C13" s="479"/>
      <c r="D13" s="479"/>
      <c r="E13" s="479"/>
      <c r="F13" s="377" t="s">
        <v>195</v>
      </c>
    </row>
    <row r="14" spans="1:10" ht="18.75" customHeight="1">
      <c r="A14" s="480" t="s">
        <v>322</v>
      </c>
      <c r="B14" s="480"/>
      <c r="C14" s="480"/>
      <c r="D14" s="480"/>
      <c r="E14" s="480"/>
      <c r="F14" s="386"/>
      <c r="G14" s="30"/>
      <c r="H14" s="30"/>
      <c r="I14" s="30"/>
      <c r="J14" s="30"/>
    </row>
    <row r="15" spans="1:10" ht="28.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80023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45.4</v>
      </c>
      <c r="E18" s="241"/>
      <c r="F18" s="149"/>
    </row>
    <row r="19" spans="1:6" s="382" customFormat="1" ht="16.5" customHeight="1">
      <c r="A19" s="378">
        <f>+A18+0.1</f>
        <v>2.1</v>
      </c>
      <c r="B19" s="379" t="s">
        <v>220</v>
      </c>
      <c r="C19" s="379"/>
      <c r="D19" s="380">
        <v>45.4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" customHeight="1">
      <c r="A21" s="61">
        <f>+A18+1</f>
        <v>3</v>
      </c>
      <c r="B21" s="13" t="s">
        <v>222</v>
      </c>
      <c r="C21" s="403"/>
      <c r="D21" s="410">
        <f>+D22+D23</f>
        <v>2285.4</v>
      </c>
      <c r="E21" s="241"/>
      <c r="F21" s="149"/>
    </row>
    <row r="22" spans="1:6" s="382" customFormat="1" ht="0.75" hidden="1" customHeight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469">
        <f>+C21+3.1</f>
        <v>3.1</v>
      </c>
      <c r="B23" s="379" t="s">
        <v>224</v>
      </c>
      <c r="C23" s="379"/>
      <c r="D23" s="380">
        <v>2285.4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11.4</v>
      </c>
      <c r="E24" s="241"/>
      <c r="F24" s="149"/>
    </row>
    <row r="25" spans="1:6" ht="17.25" customHeight="1">
      <c r="A25" s="61">
        <f>+A24+1</f>
        <v>5</v>
      </c>
      <c r="B25" s="13" t="s">
        <v>8</v>
      </c>
      <c r="C25" s="403"/>
      <c r="D25" s="237">
        <v>1420.5</v>
      </c>
      <c r="E25" s="241"/>
      <c r="F25" s="149"/>
    </row>
    <row r="26" spans="1:6" ht="2.2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3115.3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3115.3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 ht="16.5" customHeight="1">
      <c r="A34" s="52"/>
      <c r="B34" s="84" t="s">
        <v>27</v>
      </c>
      <c r="C34" s="406"/>
      <c r="D34" s="411">
        <f>SUM(D17:D18,D21,D24:D29,D32:D33)</f>
        <v>86900.999999999985</v>
      </c>
      <c r="E34" s="408"/>
    </row>
    <row r="35" spans="1:14" ht="0.75" hidden="1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59704.800000000003</v>
      </c>
      <c r="E37" s="241"/>
      <c r="F37" s="149"/>
    </row>
    <row r="38" spans="1:14" s="382" customFormat="1" ht="16.5" customHeight="1">
      <c r="A38" s="378">
        <f>+A37+0.1</f>
        <v>1.1000000000000001</v>
      </c>
      <c r="B38" s="379" t="s">
        <v>116</v>
      </c>
      <c r="C38" s="379"/>
      <c r="D38" s="380">
        <v>1020.5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3846.1280000000002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14795.6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11309.6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3534.9</v>
      </c>
      <c r="E41" s="241"/>
      <c r="F41" s="237">
        <f>+D41-'Komunal '!F27</f>
        <v>0</v>
      </c>
      <c r="L41" s="5">
        <f>+'Snund ev finans. pastaci'!E8+'Snund ev finans. pastaci'!E9</f>
        <v>11309.6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2024.1</v>
      </c>
      <c r="E42" s="241"/>
      <c r="F42" s="237">
        <f>+D42-'Komunal '!J27</f>
        <v>0</v>
      </c>
      <c r="L42" s="84">
        <f>+L41+L40*0.8</f>
        <v>20357.28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297.60000000000002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171.86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191.1</v>
      </c>
      <c r="E46" s="241"/>
      <c r="F46" s="149"/>
    </row>
    <row r="47" spans="1:14" s="382" customFormat="1" ht="13.5" customHeight="1">
      <c r="A47" s="378">
        <f>+A46+0.1</f>
        <v>8.1</v>
      </c>
      <c r="B47" s="379" t="s">
        <v>19</v>
      </c>
      <c r="C47" s="379"/>
      <c r="D47" s="380">
        <v>6</v>
      </c>
      <c r="E47" s="381"/>
      <c r="F47" s="383"/>
    </row>
    <row r="48" spans="1:14" s="382" customFormat="1" ht="15.75" customHeight="1">
      <c r="A48" s="378">
        <f>+A47+0.1</f>
        <v>8.1999999999999993</v>
      </c>
      <c r="B48" s="379" t="s">
        <v>20</v>
      </c>
      <c r="C48" s="379"/>
      <c r="D48" s="380">
        <v>57.6</v>
      </c>
      <c r="E48" s="381"/>
      <c r="F48" s="383"/>
    </row>
    <row r="49" spans="1:11" s="382" customFormat="1" ht="14.25" customHeight="1">
      <c r="A49" s="378">
        <f>+A48+0.1</f>
        <v>8.2999999999999989</v>
      </c>
      <c r="B49" s="379" t="s">
        <v>21</v>
      </c>
      <c r="C49" s="379"/>
      <c r="D49" s="380">
        <v>127.5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15</v>
      </c>
      <c r="E50" s="241"/>
      <c r="F50" s="149" t="s">
        <v>241</v>
      </c>
    </row>
    <row r="51" spans="1:11" ht="18.75" customHeight="1">
      <c r="A51" s="61">
        <v>10</v>
      </c>
      <c r="B51" s="13" t="s">
        <v>28</v>
      </c>
      <c r="C51" s="403"/>
      <c r="D51" s="237">
        <v>882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1" si="2">+A51+1</f>
        <v>11</v>
      </c>
      <c r="B52" s="13" t="s">
        <v>23</v>
      </c>
      <c r="C52" s="403"/>
      <c r="D52" s="237">
        <v>167.4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179.4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257.8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30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80</v>
      </c>
      <c r="E57" s="241"/>
      <c r="F57" s="149"/>
    </row>
    <row r="58" spans="1:11" ht="16.5" customHeight="1">
      <c r="A58" s="61">
        <f t="shared" si="2"/>
        <v>17</v>
      </c>
      <c r="B58" s="13" t="s">
        <v>25</v>
      </c>
      <c r="C58" s="403"/>
      <c r="D58" s="237">
        <v>99.5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0.75" hidden="1" customHeight="1">
      <c r="A60" s="61"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98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.5" hidden="1" customHeight="1">
      <c r="A65" s="61">
        <f t="shared" si="2"/>
        <v>22</v>
      </c>
      <c r="B65" s="13" t="s">
        <v>119</v>
      </c>
      <c r="C65" s="403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45.4</v>
      </c>
      <c r="E67" s="241"/>
      <c r="F67" s="149"/>
    </row>
    <row r="68" spans="1:7" ht="18.75" customHeight="1">
      <c r="A68" s="61">
        <f t="shared" si="2"/>
        <v>23</v>
      </c>
      <c r="B68" s="13" t="s">
        <v>333</v>
      </c>
      <c r="C68" s="403"/>
      <c r="D68" s="237">
        <v>36</v>
      </c>
      <c r="E68" s="241"/>
      <c r="F68" s="149"/>
    </row>
    <row r="69" spans="1:7" ht="18.75" customHeight="1">
      <c r="A69" s="61">
        <f t="shared" si="2"/>
        <v>24</v>
      </c>
      <c r="B69" s="13" t="s">
        <v>334</v>
      </c>
      <c r="C69" s="403"/>
      <c r="D69" s="237">
        <v>27.5</v>
      </c>
      <c r="E69" s="241"/>
      <c r="F69" s="149" t="s">
        <v>325</v>
      </c>
    </row>
    <row r="70" spans="1:7" ht="18" customHeight="1">
      <c r="A70" s="61">
        <f t="shared" si="2"/>
        <v>25</v>
      </c>
      <c r="B70" s="13" t="s">
        <v>213</v>
      </c>
      <c r="C70" s="403"/>
      <c r="D70" s="237">
        <v>60</v>
      </c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3"/>
      <c r="D71" s="237"/>
      <c r="E71" s="241"/>
      <c r="F71" s="149"/>
    </row>
    <row r="72" spans="1:7" ht="17.45" customHeight="1">
      <c r="A72" s="61">
        <v>26</v>
      </c>
      <c r="B72" s="13" t="s">
        <v>26</v>
      </c>
      <c r="C72" s="403"/>
      <c r="D72" s="237">
        <v>3115.3</v>
      </c>
      <c r="E72" s="241"/>
      <c r="F72" s="149"/>
    </row>
    <row r="73" spans="1:7" s="382" customFormat="1" ht="15" customHeight="1">
      <c r="A73" s="378">
        <f>+A72+0.1</f>
        <v>26.1</v>
      </c>
      <c r="B73" s="379" t="s">
        <v>75</v>
      </c>
      <c r="C73" s="379"/>
      <c r="D73" s="380">
        <v>3115.3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>
      <c r="A75" s="61">
        <v>27</v>
      </c>
      <c r="B75" s="13" t="s">
        <v>65</v>
      </c>
      <c r="C75" s="403"/>
      <c r="D75" s="237">
        <v>834.7</v>
      </c>
      <c r="E75" s="241"/>
      <c r="F75" s="149"/>
    </row>
    <row r="76" spans="1:7" ht="23.25" customHeight="1">
      <c r="A76" s="29"/>
      <c r="B76" s="84" t="s">
        <v>29</v>
      </c>
      <c r="C76" s="406"/>
      <c r="D76" s="411">
        <f>SUM(D37,D40:D46,D50:D72,D74:D75)</f>
        <v>86900.96</v>
      </c>
      <c r="E76" s="408"/>
      <c r="F76" s="476">
        <f>+D34-D76</f>
        <v>3.9999999979045242E-2</v>
      </c>
      <c r="G76" s="477"/>
    </row>
    <row r="77" spans="1:7" ht="23.2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210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212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 customHeight="1">
      <c r="A14" s="479" t="s">
        <v>330</v>
      </c>
      <c r="B14" s="479"/>
      <c r="C14" s="479"/>
      <c r="D14" s="479"/>
      <c r="E14" s="470"/>
      <c r="F14" s="3"/>
      <c r="G14" s="3"/>
    </row>
    <row r="15" spans="1:10" s="5" customFormat="1" ht="18.75" customHeight="1">
      <c r="A15" s="480" t="s">
        <v>323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1194.5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1256.5</v>
      </c>
      <c r="D19" s="423"/>
      <c r="E19" s="482" t="s">
        <v>208</v>
      </c>
      <c r="F19" s="482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84224.299999999988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80023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45.4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45.4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2735.4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2285.4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3.2</v>
      </c>
      <c r="B28" s="388" t="s">
        <v>250</v>
      </c>
      <c r="C28" s="390">
        <v>450</v>
      </c>
      <c r="D28" s="396"/>
      <c r="E28" s="397"/>
      <c r="F28" s="398"/>
      <c r="G28" s="398"/>
    </row>
    <row r="29" spans="1:7" s="42" customFormat="1" ht="15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1420.5</v>
      </c>
      <c r="D29" s="240"/>
      <c r="E29" s="55"/>
      <c r="F29" s="29"/>
      <c r="G29" s="29"/>
    </row>
    <row r="30" spans="1:7" s="42" customFormat="1" ht="1.5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5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0.75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83449.440000000002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83001.66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59704.800000000003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1020.5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3846.1280000000002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14795.6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3534.9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2024.1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286.3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171.86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191.1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57.6</v>
      </c>
      <c r="D49" s="396"/>
      <c r="E49" s="397"/>
      <c r="F49" s="398"/>
      <c r="G49" s="398"/>
    </row>
    <row r="50" spans="1:7" s="399" customFormat="1" ht="14.2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127.5</v>
      </c>
      <c r="D50" s="396"/>
      <c r="E50" s="397"/>
      <c r="F50" s="398"/>
      <c r="G50" s="398"/>
    </row>
    <row r="51" spans="1:7" s="42" customFormat="1" ht="18.75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15</v>
      </c>
      <c r="D51" s="240"/>
      <c r="E51" s="55"/>
      <c r="F51" s="29"/>
      <c r="G51" s="29"/>
    </row>
    <row r="52" spans="1:7" s="42" customFormat="1" ht="18" customHeight="1">
      <c r="A52" s="35">
        <v>10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179.4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257.8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80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99.5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98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7.25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5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6.5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6.5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 customHeight="1">
      <c r="A68" s="35">
        <v>22</v>
      </c>
      <c r="B68" s="244" t="str">
        <f>+'Ekamut-caxs'!B67</f>
        <v>Վերապատրաստման գծով</v>
      </c>
      <c r="C68" s="135">
        <f>+'Ekamut-caxs'!D67</f>
        <v>45.4</v>
      </c>
      <c r="D68" s="240"/>
      <c r="E68" s="55"/>
      <c r="F68" s="29"/>
      <c r="G68" s="29"/>
    </row>
    <row r="69" spans="1:7" s="42" customFormat="1" ht="17.25" customHeight="1">
      <c r="A69" s="35">
        <f t="shared" si="2"/>
        <v>23</v>
      </c>
      <c r="B69" s="244" t="str">
        <f>+'Ekamut-caxs'!B68</f>
        <v>Գազի պատասխանատու անձի ուսուցում</v>
      </c>
      <c r="C69" s="134">
        <f>+'Ekamut-caxs'!D68</f>
        <v>36</v>
      </c>
      <c r="D69" s="240"/>
      <c r="E69" s="55"/>
      <c r="F69" s="29"/>
      <c r="G69" s="29"/>
    </row>
    <row r="70" spans="1:7" s="42" customFormat="1" ht="17.25" customHeight="1">
      <c r="A70" s="35">
        <f t="shared" si="2"/>
        <v>24</v>
      </c>
      <c r="B70" s="244" t="str">
        <f>+'Ekamut-caxs'!B69</f>
        <v>Քարթիջների լիցքավորում</v>
      </c>
      <c r="C70" s="134">
        <f>+'Ekamut-caxs'!D69</f>
        <v>27.5</v>
      </c>
      <c r="D70" s="240"/>
      <c r="E70" s="55"/>
      <c r="F70" s="29"/>
      <c r="G70" s="29"/>
    </row>
    <row r="71" spans="1:7" s="42" customFormat="1" ht="17.25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60</v>
      </c>
      <c r="D71" s="240"/>
      <c r="E71" s="55" t="s">
        <v>290</v>
      </c>
      <c r="F71" s="29"/>
      <c r="G71" s="29"/>
    </row>
    <row r="72" spans="1:7" s="42" customFormat="1" ht="1.5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23.25" hidden="1" customHeight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20.25" hidden="1" customHeight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26</v>
      </c>
      <c r="B77" s="244" t="s">
        <v>36</v>
      </c>
      <c r="C77" s="135">
        <f>+'Deb. ev kreditor'!D59-'Deb. ev kreditor'!D55</f>
        <v>62</v>
      </c>
      <c r="D77" s="240"/>
      <c r="E77" s="149">
        <f>I80+C77-'Deb. ev kreditor'!F59</f>
        <v>0</v>
      </c>
      <c r="F77" s="29"/>
      <c r="G77" s="29"/>
    </row>
    <row r="78" spans="1:7" s="42" customFormat="1" ht="0.75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447.78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447.78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241.8</v>
      </c>
      <c r="D81" s="396"/>
      <c r="E81" s="397"/>
      <c r="F81" s="398"/>
      <c r="G81" s="398"/>
    </row>
    <row r="82" spans="1:7" s="399" customFormat="1" ht="15" customHeight="1">
      <c r="A82" s="387">
        <f t="shared" si="3"/>
        <v>1.2000000000000002</v>
      </c>
      <c r="B82" s="388" t="s">
        <v>84</v>
      </c>
      <c r="C82" s="389">
        <v>205.98</v>
      </c>
      <c r="D82" s="396"/>
      <c r="E82" s="397"/>
      <c r="F82" s="398"/>
      <c r="G82" s="398"/>
    </row>
    <row r="83" spans="1:7" s="399" customFormat="1" ht="0.75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6.5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0.5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2031.359999999986</v>
      </c>
      <c r="D94" s="424"/>
      <c r="E94" s="482" t="s">
        <v>185</v>
      </c>
      <c r="F94" s="482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329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5" zoomScaleSheetLayoutView="100" workbookViewId="0">
      <selection activeCell="D44" sqref="D44:E44"/>
    </sheetView>
  </sheetViews>
  <sheetFormatPr defaultColWidth="9.140625" defaultRowHeight="13.5"/>
  <cols>
    <col min="1" max="1" width="4.85546875" style="16" customWidth="1"/>
    <col min="2" max="2" width="59.570312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8.425781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4" customFormat="1" ht="20.25">
      <c r="A2" s="479" t="str">
        <f>+'Ekamut-caxs'!A13:D13</f>
        <v xml:space="preserve">«Երևանի հ․111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259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89865.700000000012</v>
      </c>
      <c r="D6" s="147">
        <f>SUM(D7:D8,D11,D14:D18,D21:D22)</f>
        <v>86900.999999999985</v>
      </c>
      <c r="E6" s="147">
        <f t="shared" ref="E6:E63" si="0">D6-C6</f>
        <v>-2964.7000000000262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82693.3</v>
      </c>
      <c r="D7" s="139">
        <f>+'Ekamut-caxs'!D17</f>
        <v>80023</v>
      </c>
      <c r="E7" s="139">
        <f t="shared" si="0"/>
        <v>-2670.3000000000029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45.4</v>
      </c>
      <c r="D8" s="139">
        <f>SUM(D9:D10)</f>
        <v>45.4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45.4</v>
      </c>
      <c r="D9" s="128">
        <f>+'Ekamut-caxs'!D19</f>
        <v>45.4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2545.3000000000002</v>
      </c>
      <c r="D11" s="139">
        <f>SUM(D12:D13)</f>
        <v>2285.4</v>
      </c>
      <c r="E11" s="139">
        <f t="shared" si="0"/>
        <v>-259.90000000000009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2545.3000000000002</v>
      </c>
      <c r="D13" s="128">
        <f>+'Ekamut-caxs'!D23</f>
        <v>2285.4</v>
      </c>
      <c r="E13" s="139">
        <f t="shared" si="0"/>
        <v>-259.90000000000009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1200</v>
      </c>
      <c r="D14" s="139">
        <f>+'Ekamut-caxs'!D25</f>
        <v>1420.5</v>
      </c>
      <c r="E14" s="139">
        <f t="shared" si="0"/>
        <v>220.5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6.5" customHeight="1">
      <c r="A15" s="35">
        <f t="shared" ref="A15:A22" si="1">+A14+1</f>
        <v>4</v>
      </c>
      <c r="B15" s="13" t="s">
        <v>225</v>
      </c>
      <c r="C15" s="140">
        <v>26.1</v>
      </c>
      <c r="D15" s="139">
        <f>+'Ekamut-caxs'!D24</f>
        <v>11.4</v>
      </c>
      <c r="E15" s="139">
        <f t="shared" si="0"/>
        <v>-14.700000000000001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34.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3355.6</v>
      </c>
      <c r="D18" s="142">
        <f>SUM(D19:D20)</f>
        <v>3115.3</v>
      </c>
      <c r="E18" s="139">
        <f t="shared" si="0"/>
        <v>-240.29999999999973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3355.6</v>
      </c>
      <c r="D19" s="129">
        <f>+'Ekamut-caxs'!D30</f>
        <v>3115.3</v>
      </c>
      <c r="E19" s="129">
        <f t="shared" si="0"/>
        <v>-240.29999999999973</v>
      </c>
      <c r="F19" s="128"/>
    </row>
    <row r="20" spans="1:18" ht="2.25" hidden="1" customHeight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89865.749999999985</v>
      </c>
      <c r="D23" s="148">
        <f>SUM(D24,D27:D33,D37:D59,D61:D62)</f>
        <v>86900.96</v>
      </c>
      <c r="E23" s="147">
        <f t="shared" si="0"/>
        <v>-2964.789999999979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60151.3</v>
      </c>
      <c r="D24" s="142">
        <f>+'Ekamut-caxs'!D37</f>
        <v>59704.800000000003</v>
      </c>
      <c r="E24" s="139">
        <f t="shared" si="0"/>
        <v>-446.5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t="15" customHeight="1">
      <c r="A25" s="19">
        <f>+A24+0.1</f>
        <v>1.1000000000000001</v>
      </c>
      <c r="B25" s="82" t="str">
        <f>+'Ekamut-caxs'!B38</f>
        <v>վճարովի ծառայության գծով</v>
      </c>
      <c r="C25" s="128">
        <v>840</v>
      </c>
      <c r="D25" s="143">
        <f>+'Ekamut-caxs'!D38</f>
        <v>1020.5</v>
      </c>
      <c r="E25" s="129">
        <f>D25-C25</f>
        <v>180.5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t="3" hidden="1" customHeigh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3846.1280000000002</v>
      </c>
      <c r="E26" s="130">
        <f>D26-C26</f>
        <v>3846.1280000000002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17314.7</v>
      </c>
      <c r="D27" s="142">
        <f>+'Ekamut-caxs'!D40</f>
        <v>14795.6</v>
      </c>
      <c r="E27" s="139">
        <f t="shared" si="0"/>
        <v>-2519.1000000000004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+'Ekamut-caxs'!B41</f>
        <v>Ջեռուցման գծով</v>
      </c>
      <c r="C28" s="140">
        <v>3317.2</v>
      </c>
      <c r="D28" s="142">
        <f>+'Ekamut-caxs'!D41</f>
        <v>3534.9</v>
      </c>
      <c r="E28" s="139">
        <f t="shared" si="0"/>
        <v>217.70000000000027</v>
      </c>
      <c r="F28" s="128" t="s">
        <v>335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2070.9</v>
      </c>
      <c r="D29" s="142">
        <f>+'Ekamut-caxs'!D42</f>
        <v>2024.1</v>
      </c>
      <c r="E29" s="139">
        <f t="shared" si="0"/>
        <v>-46.800000000000182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683.6</v>
      </c>
      <c r="D30" s="142">
        <f>+'Ekamut-caxs'!D43</f>
        <v>297.60000000000002</v>
      </c>
      <c r="E30" s="139">
        <f t="shared" si="0"/>
        <v>-386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134.19999999999999</v>
      </c>
      <c r="D31" s="142">
        <f>+'Ekamut-caxs'!D44</f>
        <v>171.86</v>
      </c>
      <c r="E31" s="139">
        <f t="shared" si="0"/>
        <v>37.660000000000025</v>
      </c>
      <c r="F31" s="128" t="s">
        <v>336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20</v>
      </c>
      <c r="D32" s="142">
        <f>+'Ekamut-caxs'!D45</f>
        <v>20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191.1</v>
      </c>
      <c r="E33" s="139">
        <f t="shared" si="0"/>
        <v>13.5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</v>
      </c>
      <c r="D34" s="143">
        <f>+'Ekamut-caxs'!D47</f>
        <v>6</v>
      </c>
      <c r="E34" s="129">
        <f t="shared" si="0"/>
        <v>0</v>
      </c>
      <c r="F34" s="128"/>
    </row>
    <row r="35" spans="1:18" ht="18" customHeight="1">
      <c r="A35" s="19">
        <f t="shared" si="3"/>
        <v>8.1999999999999993</v>
      </c>
      <c r="B35" s="183" t="str">
        <f>+'Ekamut-caxs'!B48</f>
        <v>րոպեավճար</v>
      </c>
      <c r="C35" s="128">
        <v>57.6</v>
      </c>
      <c r="D35" s="143">
        <f>+'Ekamut-caxs'!D48</f>
        <v>57.6</v>
      </c>
      <c r="E35" s="129">
        <f t="shared" si="0"/>
        <v>0</v>
      </c>
      <c r="F35" s="128"/>
    </row>
    <row r="36" spans="1:18" ht="27">
      <c r="A36" s="19">
        <f t="shared" si="3"/>
        <v>8.2999999999999989</v>
      </c>
      <c r="B36" s="183" t="str">
        <f>+'Ekamut-caxs'!B49</f>
        <v>ինտերնետ կապ</v>
      </c>
      <c r="C36" s="128">
        <v>114</v>
      </c>
      <c r="D36" s="143">
        <f>+'Ekamut-caxs'!D49</f>
        <v>127.5</v>
      </c>
      <c r="E36" s="129">
        <f t="shared" si="0"/>
        <v>13.5</v>
      </c>
      <c r="F36" s="128" t="s">
        <v>337</v>
      </c>
    </row>
    <row r="37" spans="1:18" s="33" customFormat="1" ht="29.25" customHeight="1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15</v>
      </c>
      <c r="E37" s="139">
        <f t="shared" si="0"/>
        <v>15</v>
      </c>
      <c r="F37" s="128" t="s">
        <v>341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179.4</v>
      </c>
      <c r="D40" s="142">
        <f>+'Ekamut-caxs'!D53</f>
        <v>179.4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740</v>
      </c>
      <c r="D41" s="142">
        <f>+'Ekamut-caxs'!D54</f>
        <v>257.8</v>
      </c>
      <c r="E41" s="139">
        <f t="shared" si="0"/>
        <v>-482.2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73</v>
      </c>
      <c r="D43" s="142">
        <f>+'Ekamut-caxs'!D56</f>
        <v>80</v>
      </c>
      <c r="E43" s="139">
        <f t="shared" si="0"/>
        <v>7</v>
      </c>
      <c r="F43" s="468" t="s">
        <v>338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80</v>
      </c>
      <c r="D44" s="142">
        <f>+'Ekamut-caxs'!D57</f>
        <v>80</v>
      </c>
      <c r="E44" s="139">
        <f t="shared" si="0"/>
        <v>0</v>
      </c>
      <c r="F44" s="46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24" customHeight="1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85.5</v>
      </c>
      <c r="D45" s="142">
        <f>+'Ekamut-caxs'!D58</f>
        <v>99.5</v>
      </c>
      <c r="E45" s="139">
        <f>D45-C45</f>
        <v>14</v>
      </c>
      <c r="F45" s="468" t="s">
        <v>339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98</v>
      </c>
      <c r="E48" s="139">
        <f t="shared" si="0"/>
        <v>-27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34.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34.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6.5" customHeight="1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22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45.4</v>
      </c>
      <c r="D54" s="142">
        <f>+'Ekamut-caxs'!D67</f>
        <v>45.4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3" t="s">
        <v>333</v>
      </c>
      <c r="C55" s="138">
        <v>0</v>
      </c>
      <c r="D55" s="140">
        <f>+'Ekamut-caxs'!D68</f>
        <v>36</v>
      </c>
      <c r="E55" s="138">
        <f t="shared" si="5"/>
        <v>36</v>
      </c>
      <c r="F55" s="138"/>
    </row>
    <row r="56" spans="1:18" s="32" customFormat="1" ht="17.25">
      <c r="A56" s="35">
        <f t="shared" si="4"/>
        <v>24</v>
      </c>
      <c r="B56" s="182" t="str">
        <f>+'Ekamut-caxs'!B69</f>
        <v>Քարթիջների լիցքավորում</v>
      </c>
      <c r="C56" s="138">
        <v>20</v>
      </c>
      <c r="D56" s="140">
        <f>+'Ekamut-caxs'!D69</f>
        <v>27.5</v>
      </c>
      <c r="E56" s="138">
        <f t="shared" si="5"/>
        <v>7.5</v>
      </c>
      <c r="F56" s="467" t="s">
        <v>340</v>
      </c>
      <c r="G56" s="32" t="s">
        <v>287</v>
      </c>
    </row>
    <row r="57" spans="1:18" s="32" customFormat="1" ht="17.25">
      <c r="A57" s="35">
        <f>+A56+1</f>
        <v>25</v>
      </c>
      <c r="B57" s="182" t="str">
        <f>+'Ekamut-caxs'!B70</f>
        <v>Դուրսգրվող գույքի վերագնահատման գծով</v>
      </c>
      <c r="C57" s="138">
        <v>60</v>
      </c>
      <c r="D57" s="140">
        <f>+'Ekamut-caxs'!D70</f>
        <v>60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3355.55</v>
      </c>
      <c r="D59" s="142">
        <f>+'Ekamut-caxs'!D72</f>
        <v>3115.3</v>
      </c>
      <c r="E59" s="139">
        <f t="shared" si="5"/>
        <v>-240.25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15" customHeight="1">
      <c r="A60" s="19">
        <v>26.1</v>
      </c>
      <c r="B60" s="183" t="str">
        <f>+'Ekamut-caxs'!B73</f>
        <v>պայմանով (անհատույց) ստացված</v>
      </c>
      <c r="C60" s="130">
        <v>3355.55</v>
      </c>
      <c r="D60" s="143">
        <f>+'Ekamut-caxs'!D73</f>
        <v>3115.3</v>
      </c>
      <c r="E60" s="129">
        <f t="shared" si="5"/>
        <v>-240.25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28</v>
      </c>
      <c r="B62" s="141" t="str">
        <f>+'Ekamut-caxs'!B75</f>
        <v>Այլ ծախսերի գծով</v>
      </c>
      <c r="C62" s="138"/>
      <c r="D62" s="142">
        <f>+'Ekamut-caxs'!D75</f>
        <v>834.7</v>
      </c>
      <c r="E62" s="139">
        <f t="shared" si="5"/>
        <v>834.7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-4.9999999973806553E-2</v>
      </c>
      <c r="D63" s="147">
        <f>D6-D23</f>
        <v>3.9999999979045242E-2</v>
      </c>
      <c r="E63" s="147">
        <f t="shared" si="0"/>
        <v>8.9999999952851795E-2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5" t="str">
        <f>+'Ekamut-caxs'!D78</f>
        <v>Ն. Բանգոյան</v>
      </c>
      <c r="E65" s="485"/>
      <c r="F65" s="65"/>
    </row>
    <row r="66" spans="1:6" ht="9.75" customHeight="1">
      <c r="B66" s="214"/>
      <c r="C66" s="215"/>
      <c r="D66" s="484" t="s">
        <v>5</v>
      </c>
      <c r="E66" s="484"/>
      <c r="F66" s="151"/>
    </row>
    <row r="67" spans="1:6" ht="24.75" customHeight="1">
      <c r="B67" s="212" t="s">
        <v>6</v>
      </c>
      <c r="C67" s="213"/>
      <c r="D67" s="485" t="str">
        <f>+'Ekamut-caxs'!D80</f>
        <v>Վ. Դալլաքյան</v>
      </c>
      <c r="E67" s="485"/>
      <c r="F67" s="65"/>
    </row>
    <row r="68" spans="1:6" ht="11.25" customHeight="1">
      <c r="B68" s="216"/>
      <c r="C68" s="215"/>
      <c r="D68" s="484" t="s">
        <v>5</v>
      </c>
      <c r="E68" s="484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4" zoomScaleSheetLayoutView="100" workbookViewId="0">
      <selection activeCell="D44" sqref="D44:E4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78</v>
      </c>
      <c r="B1" s="483"/>
      <c r="C1" s="483"/>
      <c r="D1" s="483"/>
      <c r="E1" s="483"/>
      <c r="F1" s="483"/>
    </row>
    <row r="2" spans="1:20" s="14" customFormat="1" ht="20.25">
      <c r="A2" s="479" t="str">
        <f>+'Ekamut-caxs'!A13:D13</f>
        <v xml:space="preserve">«Երևանի հ․111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260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1256.5</v>
      </c>
      <c r="D6" s="131">
        <f>+C6</f>
        <v>1256.5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 C9,C12,C16:C22)</f>
        <v>86934</v>
      </c>
      <c r="D7" s="136">
        <f>SUM(D8:D9,D12,D16:D22)</f>
        <v>84224.299999999988</v>
      </c>
      <c r="E7" s="136">
        <f>D7-C7</f>
        <v>-2709.7000000000116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82693.3</v>
      </c>
      <c r="D8" s="135">
        <f>+'Dramakan hosqer'!C21</f>
        <v>80023</v>
      </c>
      <c r="E8" s="135">
        <f>D8-C8</f>
        <v>-2670.3000000000029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45.4</v>
      </c>
      <c r="D9" s="135">
        <f>SUM(D10:D11)</f>
        <v>45.4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45.4</v>
      </c>
      <c r="D10" s="390">
        <f>+'Dramakan hosqer'!C23</f>
        <v>45.4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2995.3</v>
      </c>
      <c r="D12" s="135">
        <f>SUM(D13:D15)</f>
        <v>2735.4</v>
      </c>
      <c r="E12" s="135">
        <f t="shared" si="1"/>
        <v>-259.90000000000009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v>3.1</v>
      </c>
      <c r="B14" s="388" t="str">
        <f>+'Dramakan hosqer'!B27</f>
        <v>զինծառայողների երեխաների գծով</v>
      </c>
      <c r="C14" s="389">
        <v>2545.3000000000002</v>
      </c>
      <c r="D14" s="390">
        <f>+'Dramakan hosqer'!C27</f>
        <v>2285.4</v>
      </c>
      <c r="E14" s="391">
        <f t="shared" si="1"/>
        <v>-259.90000000000009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3.2</v>
      </c>
      <c r="B15" s="388" t="str">
        <f>+'Dramakan hosqer'!B28</f>
        <v>հիմնական միջոցների ձեռքբերման գծով</v>
      </c>
      <c r="C15" s="389">
        <v>450</v>
      </c>
      <c r="D15" s="390">
        <f>+'Dramakan hosqer'!C28</f>
        <v>450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9.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1200</v>
      </c>
      <c r="D16" s="135">
        <f>+'Dramakan hosqer'!C29</f>
        <v>1420.5</v>
      </c>
      <c r="E16" s="135">
        <f t="shared" si="1"/>
        <v>220.5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0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87188.999999999971</v>
      </c>
      <c r="D23" s="136">
        <f>+D24+D66+D78</f>
        <v>83449.440000000002</v>
      </c>
      <c r="E23" s="136">
        <f t="shared" si="0"/>
        <v>-3739.5599999999686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86546.099999999977</v>
      </c>
      <c r="D24" s="136">
        <f>SUM(D25,D28:D34,D38:D60,D64:D65)</f>
        <v>83001.66</v>
      </c>
      <c r="E24" s="136">
        <f t="shared" si="0"/>
        <v>-3544.4399999999732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60151.3</v>
      </c>
      <c r="D25" s="135">
        <f>+'Dramakan hosqer'!C38</f>
        <v>59704.800000000003</v>
      </c>
      <c r="E25" s="135">
        <f t="shared" si="0"/>
        <v>-446.5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6.5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840</v>
      </c>
      <c r="D26" s="390">
        <f>+'Dramakan hosqer'!C39</f>
        <v>1020.5</v>
      </c>
      <c r="E26" s="391">
        <f t="shared" si="0"/>
        <v>180.5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0.75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3846.1280000000002</v>
      </c>
      <c r="E27" s="391">
        <f t="shared" si="0"/>
        <v>3846.1280000000002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17314.7</v>
      </c>
      <c r="D28" s="135">
        <f>+'Dramakan hosqer'!C41</f>
        <v>14795.6</v>
      </c>
      <c r="E28" s="135">
        <f t="shared" si="0"/>
        <v>-2519.1000000000004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3317.2</v>
      </c>
      <c r="D29" s="135">
        <f>+'Dramakan hosqer'!C42</f>
        <v>3534.9</v>
      </c>
      <c r="E29" s="135">
        <f t="shared" si="0"/>
        <v>217.70000000000027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2070.9</v>
      </c>
      <c r="D30" s="135">
        <f>+'Dramakan hosqer'!C43</f>
        <v>2024.1</v>
      </c>
      <c r="E30" s="135">
        <f t="shared" si="0"/>
        <v>-46.800000000000182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657.5</v>
      </c>
      <c r="D31" s="135">
        <f>+'Dramakan hosqer'!C44</f>
        <v>286.3</v>
      </c>
      <c r="E31" s="135">
        <f t="shared" si="0"/>
        <v>-371.2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134.19999999999999</v>
      </c>
      <c r="D32" s="135">
        <f>+'Dramakan hosqer'!C45</f>
        <v>171.86</v>
      </c>
      <c r="E32" s="135">
        <f t="shared" si="0"/>
        <v>37.660000000000025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20</v>
      </c>
      <c r="D33" s="135">
        <f>+'Dramakan hosqer'!C46</f>
        <v>20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191.1</v>
      </c>
      <c r="E34" s="135">
        <f t="shared" si="0"/>
        <v>13.5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</v>
      </c>
      <c r="D35" s="390">
        <f>+'Dramakan hosqer'!C48</f>
        <v>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57.6</v>
      </c>
      <c r="D36" s="390">
        <f>+'Dramakan hosqer'!C49</f>
        <v>57.6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6.5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114</v>
      </c>
      <c r="D37" s="390">
        <f>+'Dramakan hosqer'!C50</f>
        <v>127.5</v>
      </c>
      <c r="E37" s="391">
        <f t="shared" si="0"/>
        <v>13.5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474">
        <f>+'Dramakan hosqer'!C51</f>
        <v>15</v>
      </c>
      <c r="E38" s="474">
        <f t="shared" si="0"/>
        <v>15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179.4</v>
      </c>
      <c r="D41" s="135">
        <f>+'Dramakan hosqer'!C54</f>
        <v>179.4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740</v>
      </c>
      <c r="D42" s="135">
        <f>+'Dramakan hosqer'!C55</f>
        <v>257.8</v>
      </c>
      <c r="E42" s="135">
        <f t="shared" si="0"/>
        <v>-482.2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73</v>
      </c>
      <c r="D44" s="474">
        <f>+'Dramakan hosqer'!C57</f>
        <v>80</v>
      </c>
      <c r="E44" s="474">
        <f t="shared" si="0"/>
        <v>7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80</v>
      </c>
      <c r="D45" s="135">
        <f>+'Dramakan hosqer'!C58</f>
        <v>80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85.5</v>
      </c>
      <c r="D46" s="474">
        <f>+'Dramakan hosqer'!C59</f>
        <v>99.5</v>
      </c>
      <c r="E46" s="474">
        <f t="shared" si="0"/>
        <v>14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98</v>
      </c>
      <c r="E49" s="135">
        <f t="shared" si="0"/>
        <v>-27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22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45.4</v>
      </c>
      <c r="D55" s="135">
        <f>+'Dramakan hosqer'!C68</f>
        <v>45.4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3" t="s">
        <v>333</v>
      </c>
      <c r="C56" s="134">
        <v>0</v>
      </c>
      <c r="D56" s="473">
        <f>+'Dramakan hosqer'!C69</f>
        <v>36</v>
      </c>
      <c r="E56" s="473">
        <f t="shared" si="0"/>
        <v>36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24</v>
      </c>
      <c r="B57" s="244" t="str">
        <f>+'Dramakan hosqer'!B70</f>
        <v>Քարթիջների լիցքավորում</v>
      </c>
      <c r="C57" s="134">
        <v>20</v>
      </c>
      <c r="D57" s="134">
        <f>+'Dramakan hosqer'!C70</f>
        <v>27.5</v>
      </c>
      <c r="E57" s="134">
        <f t="shared" si="0"/>
        <v>7.5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7.25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60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62</v>
      </c>
      <c r="D64" s="135">
        <f>+'Dramakan hosqer'!C77</f>
        <v>62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450</v>
      </c>
      <c r="D66" s="136">
        <f>+D67+D74</f>
        <v>447.78</v>
      </c>
      <c r="E66" s="136">
        <f t="shared" si="0"/>
        <v>-2.2200000000000273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450</v>
      </c>
      <c r="D67" s="135">
        <f>SUM(D68:D73)</f>
        <v>447.78</v>
      </c>
      <c r="E67" s="135">
        <f t="shared" si="0"/>
        <v>-2.2200000000000273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220</v>
      </c>
      <c r="D68" s="390">
        <f>+'Dramakan hosqer'!C81</f>
        <v>241.8</v>
      </c>
      <c r="E68" s="391">
        <f t="shared" ref="E68:E81" si="7">D68-C68</f>
        <v>21.800000000000011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230</v>
      </c>
      <c r="D69" s="390">
        <f>+'Dramakan hosqer'!C82</f>
        <v>205.98</v>
      </c>
      <c r="E69" s="391">
        <f>D69-C69</f>
        <v>-24.02000000000001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192.9</v>
      </c>
      <c r="D78" s="136">
        <f>SUM(D79:D80)</f>
        <v>0</v>
      </c>
      <c r="E78" s="136">
        <f t="shared" si="7"/>
        <v>-192.9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192.9</v>
      </c>
      <c r="D79" s="135">
        <f>+'Dramakan hosqer'!C92</f>
        <v>0</v>
      </c>
      <c r="E79" s="134">
        <f>D79-C79</f>
        <v>-192.9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1001.5000000000291</v>
      </c>
      <c r="D81" s="136">
        <f>D6+D7-D23</f>
        <v>2031.359999999986</v>
      </c>
      <c r="E81" s="136">
        <f t="shared" si="7"/>
        <v>1029.8599999999569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8" t="str">
        <f>+'Ekamut-caxs'!D78</f>
        <v>Ն. Բանգոյան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7" t="s">
        <v>91</v>
      </c>
      <c r="E84" s="487"/>
      <c r="F84" s="153"/>
    </row>
    <row r="85" spans="1:20" s="11" customFormat="1" ht="22.5" customHeight="1">
      <c r="A85" s="12"/>
      <c r="B85" s="220" t="s">
        <v>6</v>
      </c>
      <c r="C85" s="215"/>
      <c r="D85" s="485" t="str">
        <f>+'Ekamut-caxs'!D80</f>
        <v>Վ. Դալլաքյան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7" t="s">
        <v>91</v>
      </c>
      <c r="E86" s="48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44" sqref="D44:E4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4" t="s">
        <v>66</v>
      </c>
      <c r="B1" s="494"/>
      <c r="C1" s="494"/>
      <c r="D1" s="494"/>
      <c r="E1" s="49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5" t="str">
        <f>+'Ekamut-caxs'!A13:D13</f>
        <v xml:space="preserve">«Երևանի հ․111 մսուր-մանկապարտեզ» ՀՈԱԿ-ի </v>
      </c>
      <c r="B2" s="496"/>
      <c r="C2" s="496"/>
      <c r="D2" s="496"/>
      <c r="E2" s="49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7" t="s">
        <v>143</v>
      </c>
      <c r="B3" s="497"/>
      <c r="C3" s="497"/>
      <c r="D3" s="497"/>
      <c r="E3" s="49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8" t="s">
        <v>244</v>
      </c>
      <c r="B4" s="498"/>
      <c r="C4" s="498"/>
      <c r="D4" s="498"/>
      <c r="E4" s="49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9" t="s">
        <v>148</v>
      </c>
      <c r="B7" s="500"/>
      <c r="C7" s="50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 t="s">
        <v>331</v>
      </c>
      <c r="C16" s="106" t="s">
        <v>180</v>
      </c>
      <c r="D16" s="22">
        <v>0.6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9" t="s">
        <v>173</v>
      </c>
      <c r="B35" s="500"/>
      <c r="C35" s="50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39.94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12.74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0.1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3" t="s">
        <v>332</v>
      </c>
      <c r="C43" s="106" t="s">
        <v>180</v>
      </c>
      <c r="D43" s="22">
        <v>7.82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1.4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62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62</v>
      </c>
      <c r="E59" s="119"/>
      <c r="F59" s="335">
        <f>+D59-D55</f>
        <v>62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1256.48</v>
      </c>
      <c r="D62" s="489" t="s">
        <v>176</v>
      </c>
      <c r="E62" s="49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1" t="str">
        <f>+'Ekamut-caxs'!D78</f>
        <v>Ն. Բանգոյան</v>
      </c>
      <c r="E64" s="49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2" t="s">
        <v>91</v>
      </c>
      <c r="E65" s="49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1" t="str">
        <f>+'Ekamut-caxs'!D80</f>
        <v>Վ. Դալլաքյան</v>
      </c>
      <c r="E66" s="49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3" t="s">
        <v>91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1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44" sqref="D44:E4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հ․111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01" t="s">
        <v>113</v>
      </c>
      <c r="B5" s="501" t="s">
        <v>93</v>
      </c>
      <c r="C5" s="502" t="s">
        <v>94</v>
      </c>
      <c r="D5" s="502"/>
      <c r="E5" s="502"/>
      <c r="F5" s="502"/>
      <c r="G5" s="502" t="s">
        <v>95</v>
      </c>
      <c r="H5" s="502"/>
      <c r="I5" s="502"/>
      <c r="J5" s="502"/>
      <c r="K5" s="502" t="s">
        <v>133</v>
      </c>
      <c r="L5" s="502"/>
      <c r="M5" s="502"/>
      <c r="N5" s="502"/>
      <c r="O5" s="502"/>
    </row>
    <row r="6" spans="1:15" s="265" customFormat="1" ht="51" customHeight="1">
      <c r="A6" s="501"/>
      <c r="B6" s="501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6953</v>
      </c>
      <c r="D7" s="269">
        <v>999146</v>
      </c>
      <c r="E7" s="270">
        <v>5564</v>
      </c>
      <c r="F7" s="271">
        <f>IF((E7&lt;10000), E7*143.7, E7*107.1)</f>
        <v>799546.79999999993</v>
      </c>
      <c r="G7" s="268">
        <v>3818</v>
      </c>
      <c r="H7" s="269">
        <v>195843</v>
      </c>
      <c r="I7" s="270">
        <v>4192.5</v>
      </c>
      <c r="J7" s="271">
        <v>216153</v>
      </c>
      <c r="K7" s="272">
        <v>472</v>
      </c>
      <c r="L7" s="270">
        <v>140</v>
      </c>
      <c r="M7" s="273">
        <f>+L7*200.47</f>
        <v>28065.8</v>
      </c>
      <c r="N7" s="274">
        <f>+L7*7.94904</f>
        <v>1112.8656000000001</v>
      </c>
      <c r="O7" s="273">
        <f>+N7+M7</f>
        <v>29178.6656</v>
      </c>
    </row>
    <row r="8" spans="1:15" ht="19.5" customHeight="1">
      <c r="A8" s="266">
        <v>2</v>
      </c>
      <c r="B8" s="267" t="s">
        <v>97</v>
      </c>
      <c r="C8" s="268">
        <v>5650</v>
      </c>
      <c r="D8" s="269">
        <v>811905</v>
      </c>
      <c r="E8" s="270">
        <v>6098</v>
      </c>
      <c r="F8" s="271">
        <f t="shared" ref="F8:F18" si="0">IF((E8&lt;10000), E8*143.7, E8*107.1)</f>
        <v>876282.6</v>
      </c>
      <c r="G8" s="268">
        <v>3542</v>
      </c>
      <c r="H8" s="269">
        <v>182197</v>
      </c>
      <c r="I8" s="270">
        <v>3966</v>
      </c>
      <c r="J8" s="271">
        <v>204693</v>
      </c>
      <c r="K8" s="272">
        <v>751</v>
      </c>
      <c r="L8" s="270">
        <v>110</v>
      </c>
      <c r="M8" s="273">
        <f t="shared" ref="M8:M18" si="1">+L8*200.47</f>
        <v>22051.7</v>
      </c>
      <c r="N8" s="274">
        <f t="shared" ref="N8:N18" si="2">+L8*7.94904</f>
        <v>874.39440000000002</v>
      </c>
      <c r="O8" s="273">
        <f t="shared" ref="O8:O18" si="3">+N8+M8</f>
        <v>22926.094400000002</v>
      </c>
    </row>
    <row r="9" spans="1:15" ht="19.5" customHeight="1">
      <c r="A9" s="266">
        <v>3</v>
      </c>
      <c r="B9" s="267" t="s">
        <v>98</v>
      </c>
      <c r="C9" s="268">
        <v>3005</v>
      </c>
      <c r="D9" s="269">
        <v>431819</v>
      </c>
      <c r="E9" s="270">
        <v>4130</v>
      </c>
      <c r="F9" s="271">
        <f t="shared" si="0"/>
        <v>593481</v>
      </c>
      <c r="G9" s="268">
        <v>3803</v>
      </c>
      <c r="H9" s="269">
        <v>195669</v>
      </c>
      <c r="I9" s="270">
        <v>4004.5</v>
      </c>
      <c r="J9" s="271">
        <v>206130</v>
      </c>
      <c r="K9" s="272">
        <v>551</v>
      </c>
      <c r="L9" s="270">
        <v>117</v>
      </c>
      <c r="M9" s="273">
        <f t="shared" si="1"/>
        <v>23454.99</v>
      </c>
      <c r="N9" s="274">
        <f t="shared" si="2"/>
        <v>930.03768000000002</v>
      </c>
      <c r="O9" s="273">
        <f t="shared" si="3"/>
        <v>24385.027680000003</v>
      </c>
    </row>
    <row r="10" spans="1:15" ht="19.5" customHeight="1">
      <c r="A10" s="266">
        <v>4</v>
      </c>
      <c r="B10" s="267" t="s">
        <v>99</v>
      </c>
      <c r="C10" s="272">
        <v>999</v>
      </c>
      <c r="D10" s="275">
        <v>143556</v>
      </c>
      <c r="E10" s="270">
        <v>370</v>
      </c>
      <c r="F10" s="271">
        <f t="shared" si="0"/>
        <v>53168.999999999993</v>
      </c>
      <c r="G10" s="268">
        <v>3148</v>
      </c>
      <c r="H10" s="275">
        <v>163097</v>
      </c>
      <c r="I10" s="270">
        <v>3066.3</v>
      </c>
      <c r="J10" s="271">
        <v>160621</v>
      </c>
      <c r="K10" s="272">
        <v>601</v>
      </c>
      <c r="L10" s="270">
        <v>78</v>
      </c>
      <c r="M10" s="273">
        <f t="shared" si="1"/>
        <v>15636.66</v>
      </c>
      <c r="N10" s="274">
        <f t="shared" si="2"/>
        <v>620.02512000000002</v>
      </c>
      <c r="O10" s="273">
        <f t="shared" si="3"/>
        <v>16256.68512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2780</v>
      </c>
      <c r="H11" s="275">
        <v>145420</v>
      </c>
      <c r="I11" s="270">
        <v>2482.6</v>
      </c>
      <c r="J11" s="271">
        <v>130400.7</v>
      </c>
      <c r="K11" s="272">
        <v>247</v>
      </c>
      <c r="L11" s="270">
        <v>89</v>
      </c>
      <c r="M11" s="273">
        <f t="shared" si="1"/>
        <v>17841.829999999998</v>
      </c>
      <c r="N11" s="274">
        <f t="shared" si="2"/>
        <v>707.46456000000001</v>
      </c>
      <c r="O11" s="273">
        <f t="shared" si="3"/>
        <v>18549.294559999998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2449</v>
      </c>
      <c r="H12" s="275">
        <v>128063</v>
      </c>
      <c r="I12" s="270">
        <v>2269.6999999999998</v>
      </c>
      <c r="J12" s="271">
        <v>118697.87</v>
      </c>
      <c r="K12" s="272">
        <v>72</v>
      </c>
      <c r="L12" s="270">
        <v>105</v>
      </c>
      <c r="M12" s="273">
        <f t="shared" si="1"/>
        <v>21049.35</v>
      </c>
      <c r="N12" s="274">
        <f t="shared" si="2"/>
        <v>834.64920000000006</v>
      </c>
      <c r="O12" s="273">
        <f t="shared" si="3"/>
        <v>21883.999199999998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2227</v>
      </c>
      <c r="H13" s="275">
        <v>115395</v>
      </c>
      <c r="I13" s="270">
        <v>2281.25</v>
      </c>
      <c r="J13" s="271">
        <v>119192.55</v>
      </c>
      <c r="K13" s="272">
        <v>80</v>
      </c>
      <c r="L13" s="270">
        <v>183</v>
      </c>
      <c r="M13" s="273">
        <f t="shared" si="1"/>
        <v>36686.01</v>
      </c>
      <c r="N13" s="274">
        <f t="shared" si="2"/>
        <v>1454.6743200000001</v>
      </c>
      <c r="O13" s="273">
        <f t="shared" si="3"/>
        <v>38140.68432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2491</v>
      </c>
      <c r="H14" s="275">
        <v>129187</v>
      </c>
      <c r="I14" s="270">
        <v>2088.58</v>
      </c>
      <c r="J14" s="271">
        <v>108599.86</v>
      </c>
      <c r="K14" s="272">
        <v>283</v>
      </c>
      <c r="L14" s="270">
        <v>114</v>
      </c>
      <c r="M14" s="273">
        <f t="shared" si="1"/>
        <v>22853.579999999998</v>
      </c>
      <c r="N14" s="274">
        <f t="shared" si="2"/>
        <v>906.19056</v>
      </c>
      <c r="O14" s="273">
        <f t="shared" si="3"/>
        <v>23759.770559999997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2470</v>
      </c>
      <c r="H15" s="275">
        <v>128901</v>
      </c>
      <c r="I15" s="270">
        <v>2280.2199999999998</v>
      </c>
      <c r="J15" s="271">
        <v>119153.37</v>
      </c>
      <c r="K15" s="272">
        <v>203</v>
      </c>
      <c r="L15" s="270">
        <v>125</v>
      </c>
      <c r="M15" s="273">
        <f t="shared" si="1"/>
        <v>25058.75</v>
      </c>
      <c r="N15" s="274">
        <f t="shared" si="2"/>
        <v>993.63</v>
      </c>
      <c r="O15" s="273">
        <f t="shared" si="3"/>
        <v>26052.38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571</v>
      </c>
      <c r="F16" s="271">
        <f t="shared" si="0"/>
        <v>82052.7</v>
      </c>
      <c r="G16" s="272">
        <v>3213</v>
      </c>
      <c r="H16" s="275">
        <v>168597</v>
      </c>
      <c r="I16" s="270">
        <v>3979.7</v>
      </c>
      <c r="J16" s="271">
        <v>208628</v>
      </c>
      <c r="K16" s="272">
        <v>204</v>
      </c>
      <c r="L16" s="270">
        <v>129</v>
      </c>
      <c r="M16" s="273">
        <f t="shared" si="1"/>
        <v>25860.63</v>
      </c>
      <c r="N16" s="274">
        <f t="shared" si="2"/>
        <v>1025.42616</v>
      </c>
      <c r="O16" s="273">
        <f t="shared" si="3"/>
        <v>26886.05616</v>
      </c>
    </row>
    <row r="17" spans="1:15" ht="19.5" customHeight="1">
      <c r="A17" s="266">
        <v>11</v>
      </c>
      <c r="B17" s="276" t="s">
        <v>106</v>
      </c>
      <c r="C17" s="270">
        <v>1665</v>
      </c>
      <c r="D17" s="271">
        <v>239260</v>
      </c>
      <c r="E17" s="472">
        <f>+C17</f>
        <v>1665</v>
      </c>
      <c r="F17" s="271">
        <f t="shared" si="0"/>
        <v>239260.49999999997</v>
      </c>
      <c r="G17" s="270">
        <v>4151</v>
      </c>
      <c r="H17" s="271">
        <v>215598</v>
      </c>
      <c r="I17" s="270">
        <f>+G7</f>
        <v>3818</v>
      </c>
      <c r="J17" s="271">
        <f t="shared" ref="J17:J18" si="4">+I17*53.48</f>
        <v>204186.63999999998</v>
      </c>
      <c r="K17" s="270">
        <v>39</v>
      </c>
      <c r="L17" s="472">
        <f>+L16</f>
        <v>129</v>
      </c>
      <c r="M17" s="273">
        <f t="shared" si="1"/>
        <v>25860.63</v>
      </c>
      <c r="N17" s="274">
        <f t="shared" si="2"/>
        <v>1025.42616</v>
      </c>
      <c r="O17" s="273">
        <f t="shared" si="3"/>
        <v>26886.05616</v>
      </c>
    </row>
    <row r="18" spans="1:15" ht="19.5" customHeight="1">
      <c r="A18" s="266">
        <v>12</v>
      </c>
      <c r="B18" s="276" t="s">
        <v>107</v>
      </c>
      <c r="C18" s="270">
        <v>6201</v>
      </c>
      <c r="D18" s="271">
        <v>891084</v>
      </c>
      <c r="E18" s="270">
        <f>+C18</f>
        <v>6201</v>
      </c>
      <c r="F18" s="271">
        <f t="shared" si="0"/>
        <v>891083.7</v>
      </c>
      <c r="G18" s="270">
        <v>4256</v>
      </c>
      <c r="H18" s="271">
        <v>219939</v>
      </c>
      <c r="I18" s="270">
        <f>+G18</f>
        <v>4256</v>
      </c>
      <c r="J18" s="271">
        <f t="shared" si="4"/>
        <v>227610.87999999998</v>
      </c>
      <c r="K18" s="270">
        <v>109</v>
      </c>
      <c r="L18" s="270">
        <f>+K18</f>
        <v>109</v>
      </c>
      <c r="M18" s="273">
        <f t="shared" si="1"/>
        <v>21851.23</v>
      </c>
      <c r="N18" s="274">
        <f t="shared" si="2"/>
        <v>866.44536000000005</v>
      </c>
      <c r="O18" s="273">
        <f t="shared" si="3"/>
        <v>22717.675360000001</v>
      </c>
    </row>
    <row r="19" spans="1:15" ht="32.25" customHeight="1">
      <c r="A19" s="278"/>
      <c r="B19" s="262" t="s">
        <v>89</v>
      </c>
      <c r="C19" s="279">
        <f t="shared" ref="C19:K19" si="5">SUM(C7:C18)</f>
        <v>24473</v>
      </c>
      <c r="D19" s="280">
        <f t="shared" si="5"/>
        <v>3516770</v>
      </c>
      <c r="E19" s="279">
        <f t="shared" si="5"/>
        <v>24599</v>
      </c>
      <c r="F19" s="280">
        <f>SUM(F7:F18)</f>
        <v>3534876.3</v>
      </c>
      <c r="G19" s="279">
        <f>SUM(G7:G18)</f>
        <v>38348</v>
      </c>
      <c r="H19" s="280">
        <f>SUM(H7:H18)</f>
        <v>1987906</v>
      </c>
      <c r="I19" s="279">
        <f>SUM(I7:I18)</f>
        <v>38685.350000000006</v>
      </c>
      <c r="J19" s="280">
        <f>SUM(J7:J18)</f>
        <v>2024066.8699999999</v>
      </c>
      <c r="K19" s="279">
        <f t="shared" si="5"/>
        <v>3612</v>
      </c>
      <c r="L19" s="279">
        <f>SUM(L7:L18)</f>
        <v>1428</v>
      </c>
      <c r="M19" s="280">
        <f>SUM(M7:M18)</f>
        <v>286271.15999999997</v>
      </c>
      <c r="N19" s="281">
        <f>SUM(N7:N18)</f>
        <v>11351.229119999998</v>
      </c>
      <c r="O19" s="280">
        <f>SUM(O7:O18)</f>
        <v>297622.38912000001</v>
      </c>
    </row>
    <row r="20" spans="1:15" ht="21.75" customHeight="1">
      <c r="B20" s="282"/>
      <c r="C20" s="283"/>
      <c r="D20" s="284"/>
      <c r="E20" s="283"/>
      <c r="F20" s="284">
        <f>ROUND(F19/1000,1)</f>
        <v>3534.9</v>
      </c>
      <c r="G20" s="283"/>
      <c r="H20" s="284"/>
      <c r="I20" s="283"/>
      <c r="J20" s="284">
        <f>ROUND(J19/1000,1)</f>
        <v>2024.1</v>
      </c>
      <c r="K20" s="283"/>
      <c r="L20" s="283"/>
      <c r="M20" s="284">
        <f>ROUND(M19/1000,1)</f>
        <v>286.3</v>
      </c>
      <c r="N20" s="284">
        <f t="shared" ref="N20:O20" si="6">ROUND(N19/1000,1)</f>
        <v>11.4</v>
      </c>
      <c r="O20" s="284">
        <f t="shared" si="6"/>
        <v>297.60000000000002</v>
      </c>
    </row>
    <row r="21" spans="1:15" ht="33.75" customHeight="1" thickBot="1">
      <c r="B21" s="508" t="s">
        <v>236</v>
      </c>
      <c r="C21" s="508"/>
      <c r="D21" s="508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3534.9</v>
      </c>
      <c r="G27" s="319" t="s">
        <v>237</v>
      </c>
      <c r="H27" s="317" t="s">
        <v>237</v>
      </c>
      <c r="I27" s="317" t="s">
        <v>237</v>
      </c>
      <c r="J27" s="318">
        <f>J20-J26</f>
        <v>2024.1</v>
      </c>
      <c r="K27" s="319" t="s">
        <v>237</v>
      </c>
      <c r="L27" s="317" t="s">
        <v>237</v>
      </c>
      <c r="M27" s="320">
        <f>M20-M26</f>
        <v>286.3</v>
      </c>
      <c r="N27" s="315" t="s">
        <v>237</v>
      </c>
      <c r="O27" s="318">
        <f>+O20-M26</f>
        <v>297.60000000000002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5"/>
      <c r="J30" s="491" t="s">
        <v>328</v>
      </c>
      <c r="K30" s="491"/>
      <c r="M30" s="286"/>
    </row>
    <row r="31" spans="1:15" s="258" customFormat="1">
      <c r="C31" s="326"/>
      <c r="D31" s="326"/>
      <c r="E31" s="327"/>
      <c r="F31" s="327"/>
      <c r="G31" s="507" t="s">
        <v>90</v>
      </c>
      <c r="H31" s="507"/>
      <c r="I31" s="328"/>
      <c r="J31" s="507" t="s">
        <v>108</v>
      </c>
      <c r="K31" s="50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6"/>
      <c r="H32" s="506"/>
      <c r="I32" s="330"/>
      <c r="J32" s="506" t="s">
        <v>329</v>
      </c>
      <c r="K32" s="506"/>
    </row>
    <row r="33" spans="3:13" s="258" customFormat="1">
      <c r="C33" s="285"/>
      <c r="D33" s="285"/>
      <c r="G33" s="507" t="s">
        <v>90</v>
      </c>
      <c r="H33" s="507"/>
      <c r="I33" s="328"/>
      <c r="J33" s="507" t="s">
        <v>108</v>
      </c>
      <c r="K33" s="50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3" t="s">
        <v>205</v>
      </c>
      <c r="J36" s="503"/>
      <c r="K36" s="334"/>
      <c r="L36" s="503" t="s">
        <v>240</v>
      </c>
      <c r="M36" s="503"/>
    </row>
    <row r="37" spans="3:13">
      <c r="C37" s="332"/>
      <c r="D37" s="332"/>
      <c r="E37" s="503" t="s">
        <v>204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հ․111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7" t="s">
        <v>252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141</v>
      </c>
      <c r="B5" s="517" t="s">
        <v>67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189</v>
      </c>
      <c r="C7" s="471">
        <v>40551.5</v>
      </c>
      <c r="D7" s="186">
        <v>4947.8999999999996</v>
      </c>
      <c r="E7" s="186">
        <v>9615.2999999999993</v>
      </c>
      <c r="F7" s="186"/>
      <c r="G7" s="186">
        <f>IF(F7&gt;0,C15, 0)</f>
        <v>0</v>
      </c>
      <c r="H7" s="186">
        <v>124</v>
      </c>
      <c r="I7" s="249">
        <v>420</v>
      </c>
      <c r="J7" s="186"/>
      <c r="K7" s="249">
        <v>200</v>
      </c>
      <c r="L7" s="186"/>
      <c r="M7" s="186">
        <v>3846.1280000000002</v>
      </c>
      <c r="N7" s="186"/>
      <c r="O7" s="187">
        <f>ROUND(SUM(C7:N7),1)</f>
        <v>59704.800000000003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59704.800000000003</v>
      </c>
    </row>
    <row r="10" spans="1:18" s="156" customFormat="1" ht="18.75" customHeight="1">
      <c r="B10" s="257">
        <v>4807.7</v>
      </c>
      <c r="C10" s="157">
        <f>+B10*2</f>
        <v>9615.4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2"/>
      <c r="M11" s="512"/>
      <c r="N11" s="512"/>
      <c r="O11" s="167"/>
    </row>
    <row r="12" spans="1:18" s="156" customFormat="1" ht="69" customHeight="1">
      <c r="B12" s="513" t="s">
        <v>197</v>
      </c>
      <c r="C12" s="514"/>
      <c r="D12" s="166"/>
      <c r="E12" s="166"/>
      <c r="H12" s="126"/>
      <c r="I12" s="126"/>
      <c r="J12" s="513" t="s">
        <v>198</v>
      </c>
      <c r="K12" s="51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1"/>
      <c r="F17" s="521"/>
      <c r="G17" s="227"/>
      <c r="H17" s="227"/>
      <c r="I17" s="510" t="str">
        <f>+'Ekamut-caxs'!D78</f>
        <v>Ն. Բանգոյան</v>
      </c>
      <c r="J17" s="510"/>
      <c r="K17" s="510"/>
      <c r="L17" s="176"/>
      <c r="M17" s="176"/>
    </row>
    <row r="18" spans="2:13" s="177" customFormat="1" ht="17.25" customHeight="1">
      <c r="B18" s="228"/>
      <c r="C18" s="229"/>
      <c r="D18" s="229"/>
      <c r="E18" s="522" t="s">
        <v>90</v>
      </c>
      <c r="F18" s="522"/>
      <c r="G18" s="230"/>
      <c r="H18" s="231"/>
      <c r="I18" s="511" t="s">
        <v>91</v>
      </c>
      <c r="J18" s="511"/>
      <c r="K18" s="51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1"/>
      <c r="F19" s="521"/>
      <c r="G19" s="233"/>
      <c r="H19" s="233"/>
      <c r="I19" s="510" t="str">
        <f>+'Ekamut-caxs'!D80</f>
        <v>Վ. Դալլաքյան</v>
      </c>
      <c r="J19" s="510"/>
      <c r="K19" s="510"/>
      <c r="L19" s="176"/>
      <c r="M19" s="176"/>
    </row>
    <row r="20" spans="2:13" s="177" customFormat="1" ht="18.75" customHeight="1">
      <c r="B20" s="229"/>
      <c r="C20" s="229"/>
      <c r="D20" s="229"/>
      <c r="E20" s="522" t="s">
        <v>90</v>
      </c>
      <c r="F20" s="522"/>
      <c r="G20" s="230"/>
      <c r="H20" s="231"/>
      <c r="I20" s="511" t="s">
        <v>91</v>
      </c>
      <c r="J20" s="511"/>
      <c r="K20" s="51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44" sqref="D44:E4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5" t="s">
        <v>66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հ․111 մսուր-մանկապարտեզ» ՀՈԱԿ-ի </v>
      </c>
      <c r="B2" s="526"/>
      <c r="C2" s="526"/>
      <c r="D2" s="526"/>
    </row>
    <row r="3" spans="1:4" ht="39.75" customHeight="1">
      <c r="A3" s="526" t="s">
        <v>276</v>
      </c>
      <c r="B3" s="526"/>
      <c r="C3" s="526"/>
      <c r="D3" s="526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29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29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3</v>
      </c>
      <c r="D25" s="339">
        <f>SUM(D26:D30)</f>
        <v>87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28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>
        <v>1</v>
      </c>
      <c r="D30" s="341">
        <v>30</v>
      </c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166</v>
      </c>
    </row>
    <row r="34" spans="2:4" ht="17.25">
      <c r="B34" s="434" t="s">
        <v>2</v>
      </c>
      <c r="C34" s="523" t="str">
        <f>+'Ekamut-caxs'!D78</f>
        <v>Ն. Բանգոյան</v>
      </c>
      <c r="D34" s="523"/>
    </row>
    <row r="35" spans="2:4" ht="15.75" customHeight="1">
      <c r="B35" s="435" t="s">
        <v>4</v>
      </c>
      <c r="C35" s="524" t="s">
        <v>5</v>
      </c>
      <c r="D35" s="524"/>
    </row>
    <row r="36" spans="2:4" ht="27" customHeight="1">
      <c r="B36" s="31" t="s">
        <v>6</v>
      </c>
      <c r="C36" s="523" t="str">
        <f>+'Ekamut-caxs'!D80</f>
        <v>Վ. Դալլաքյան</v>
      </c>
      <c r="D36" s="523"/>
    </row>
    <row r="37" spans="2:4">
      <c r="C37" s="524" t="s">
        <v>5</v>
      </c>
      <c r="D37" s="524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44" sqref="D44:E4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4" t="s">
        <v>66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հ․111 մսուր-մանկապարտեզ» ՀՈԱԿ-ի </v>
      </c>
      <c r="B2" s="497"/>
      <c r="C2" s="497"/>
      <c r="D2" s="497"/>
      <c r="E2" s="497"/>
    </row>
    <row r="3" spans="1:13" ht="28.5" customHeight="1">
      <c r="A3" s="497" t="s">
        <v>273</v>
      </c>
      <c r="B3" s="497"/>
      <c r="C3" s="497"/>
      <c r="D3" s="497"/>
      <c r="E3" s="49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57901.5</v>
      </c>
      <c r="D8" s="130">
        <v>1099</v>
      </c>
      <c r="E8" s="130">
        <v>10004.200000000001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7279.5</v>
      </c>
      <c r="D9" s="130">
        <v>151.4</v>
      </c>
      <c r="E9" s="130">
        <v>1305.4000000000001</v>
      </c>
      <c r="F9" s="347">
        <v>10</v>
      </c>
      <c r="G9" s="348">
        <v>136</v>
      </c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130</v>
      </c>
      <c r="E10" s="452">
        <f>+M10</f>
        <v>1743</v>
      </c>
      <c r="F10" s="357">
        <v>11</v>
      </c>
      <c r="G10" s="358">
        <v>166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1743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130</v>
      </c>
      <c r="E11" s="452">
        <f>+M11</f>
        <v>1743</v>
      </c>
      <c r="F11" s="357">
        <v>12</v>
      </c>
      <c r="G11" s="363">
        <v>166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1743</v>
      </c>
    </row>
    <row r="12" spans="1:13" s="83" customFormat="1" ht="31.5" customHeight="1">
      <c r="A12" s="121"/>
      <c r="B12" s="366" t="s">
        <v>268</v>
      </c>
      <c r="C12" s="367">
        <f>ROUND(SUM(C8:C11),1)</f>
        <v>65181</v>
      </c>
      <c r="D12" s="367">
        <f>ROUND(SUM(D8:D11),1)</f>
        <v>1510.4</v>
      </c>
      <c r="E12" s="367">
        <f>ROUND(SUM(E8:E11),1)</f>
        <v>14795.6</v>
      </c>
    </row>
    <row r="14" spans="1:13" ht="51" customHeight="1">
      <c r="B14" s="529" t="s">
        <v>269</v>
      </c>
      <c r="C14" s="529"/>
      <c r="D14" s="529"/>
      <c r="E14" s="529"/>
    </row>
    <row r="19" spans="2:5" ht="20.25" customHeight="1">
      <c r="B19" s="76" t="s">
        <v>2</v>
      </c>
      <c r="C19" s="76"/>
      <c r="D19" s="527" t="str">
        <f>+'Ekamut-caxs'!D78</f>
        <v>Ն. Բանգոյան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7" t="str">
        <f>+'Ekamut-caxs'!D80</f>
        <v>Վ. Դալլաքյան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44" sqref="D44:E4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66</v>
      </c>
      <c r="B1" s="532"/>
      <c r="C1" s="532"/>
      <c r="D1" s="532"/>
      <c r="E1" s="532"/>
      <c r="F1" s="532"/>
    </row>
    <row r="2" spans="1:8" ht="23.25" customHeight="1">
      <c r="A2" s="495" t="str">
        <f>+'Ekamut-caxs'!A13</f>
        <v xml:space="preserve">«Երևանի հ․111 մսուր-մանկապարտեզ» ՀՈԱԿ-ի </v>
      </c>
      <c r="B2" s="495"/>
      <c r="C2" s="495"/>
      <c r="D2" s="495"/>
      <c r="E2" s="495"/>
      <c r="F2" s="495"/>
    </row>
    <row r="3" spans="1:8" ht="40.5" customHeight="1">
      <c r="A3" s="495" t="s">
        <v>314</v>
      </c>
      <c r="B3" s="495"/>
      <c r="C3" s="495"/>
      <c r="D3" s="495"/>
      <c r="E3" s="495"/>
      <c r="F3" s="49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0" t="str">
        <f>+'Ekamut-caxs'!D78</f>
        <v>Ն. Բանգոյան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0" t="str">
        <f>+'Ekamut-caxs'!D80</f>
        <v>Վ. Դալլաքյան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https://mul2.yerevan.am/tasks/1972414/oneclick?token=ecc5a745acb2bd93134819a41df378f3</cp:keywords>
  <cp:lastModifiedBy>Lusine Petrosyan</cp:lastModifiedBy>
  <cp:lastPrinted>2024-12-18T12:13:56Z</cp:lastPrinted>
  <dcterms:created xsi:type="dcterms:W3CDTF">1996-10-14T23:33:28Z</dcterms:created>
  <dcterms:modified xsi:type="dcterms:W3CDTF">2024-12-29T19:21:56Z</dcterms:modified>
</cp:coreProperties>
</file>