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17A63D-3DC3-439A-AA7A-3C8C5E6E588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'Ekamut-caxs'!$A$1:$E$84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E17" i="20"/>
  <c r="G26" i="9"/>
  <c r="A83" i="7"/>
  <c r="C70" i="7"/>
  <c r="B70" i="7"/>
  <c r="A29" i="19"/>
  <c r="C9" i="10" l="1"/>
  <c r="C7" i="10"/>
  <c r="C12" i="10"/>
  <c r="D10" i="9" l="1"/>
  <c r="D9" i="9"/>
  <c r="D13" i="9"/>
  <c r="D12" i="9"/>
  <c r="A17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2" i="7"/>
  <c r="C88" i="7"/>
  <c r="C81" i="7"/>
  <c r="C80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A14" i="7" l="1"/>
  <c r="A2" i="20"/>
  <c r="F53" i="19"/>
  <c r="F55" i="19"/>
  <c r="J55" i="19" s="1"/>
  <c r="F52" i="19"/>
  <c r="J52" i="19" s="1"/>
  <c r="J51" i="19"/>
  <c r="C73" i="7"/>
  <c r="C72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M15" i="20"/>
  <c r="O15" i="20" s="1"/>
  <c r="M18" i="20"/>
  <c r="O18" i="20" s="1"/>
  <c r="N12" i="20"/>
  <c r="O12" i="20" s="1"/>
  <c r="J19" i="20"/>
  <c r="J20" i="20" s="1"/>
  <c r="J27" i="20" s="1"/>
  <c r="M10" i="20"/>
  <c r="M13" i="20"/>
  <c r="O13" i="20" s="1"/>
  <c r="M16" i="20"/>
  <c r="O16" i="20" s="1"/>
  <c r="M9" i="20"/>
  <c r="O9" i="20" s="1"/>
  <c r="L19" i="20"/>
  <c r="D42" i="19" l="1"/>
  <c r="F42" i="19" s="1"/>
  <c r="D41" i="19"/>
  <c r="F41" i="19" s="1"/>
  <c r="M19" i="20"/>
  <c r="M20" i="20" s="1"/>
  <c r="M27" i="20" s="1"/>
  <c r="C44" i="7" s="1"/>
  <c r="E44" i="7" s="1"/>
  <c r="O10" i="20"/>
  <c r="O19" i="20" s="1"/>
  <c r="O20" i="20" s="1"/>
  <c r="O27" i="20" s="1"/>
  <c r="N19" i="20"/>
  <c r="N20" i="20" s="1"/>
  <c r="D24" i="19" s="1"/>
  <c r="D15" i="9" s="1"/>
  <c r="D43" i="19" l="1"/>
  <c r="F43" i="19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E14" i="10"/>
  <c r="A13" i="10"/>
  <c r="A14" i="10" s="1"/>
  <c r="A15" i="10" s="1"/>
  <c r="A89" i="7"/>
  <c r="A90" i="7" s="1"/>
  <c r="A91" i="7" s="1"/>
  <c r="A82" i="7"/>
  <c r="A84" i="7" s="1"/>
  <c r="A85" i="7" s="1"/>
  <c r="A86" i="7" s="1"/>
  <c r="A87" i="7" s="1"/>
  <c r="A39" i="7"/>
  <c r="A40" i="7" s="1"/>
  <c r="A38" i="19"/>
  <c r="A39" i="19" s="1"/>
  <c r="C77" i="7" l="1"/>
  <c r="C74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A18" i="9" s="1"/>
  <c r="A19" i="9" s="1"/>
  <c r="A20" i="9" s="1"/>
  <c r="A21" i="9" s="1"/>
  <c r="A22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1" i="7"/>
  <c r="B57" i="10" s="1"/>
  <c r="B72" i="7"/>
  <c r="B58" i="10" s="1"/>
  <c r="B73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47" i="7" l="1"/>
  <c r="A52" i="7" s="1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A48" i="19" s="1"/>
  <c r="A49" i="19" s="1"/>
  <c r="C29" i="7"/>
  <c r="A48" i="7" l="1"/>
  <c r="A49" i="7" s="1"/>
  <c r="A50" i="7" s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B27" i="10"/>
  <c r="A60" i="19" l="1"/>
  <c r="A61" i="19"/>
  <c r="A61" i="7"/>
  <c r="A62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B26" i="9"/>
  <c r="A66" i="19" l="1"/>
  <c r="A67" i="19"/>
  <c r="A68" i="19" s="1"/>
  <c r="A69" i="19" s="1"/>
  <c r="A70" i="19" s="1"/>
  <c r="A71" i="19" s="1"/>
  <c r="A72" i="19" s="1"/>
  <c r="A73" i="19" s="1"/>
  <c r="A63" i="7"/>
  <c r="A64" i="7" s="1"/>
  <c r="A65" i="7" s="1"/>
  <c r="A66" i="7" s="1"/>
  <c r="A64" i="10"/>
  <c r="A65" i="10" s="1"/>
  <c r="A67" i="7" l="1"/>
  <c r="A68" i="7"/>
  <c r="C28" i="7"/>
  <c r="A69" i="7" l="1"/>
  <c r="D15" i="10"/>
  <c r="C25" i="7"/>
  <c r="A74" i="19"/>
  <c r="A75" i="19"/>
  <c r="A76" i="19" s="1"/>
  <c r="F5" i="10"/>
  <c r="C67" i="7"/>
  <c r="A72" i="7" l="1"/>
  <c r="A73" i="7" s="1"/>
  <c r="A74" i="7" s="1"/>
  <c r="A77" i="7" s="1"/>
  <c r="A70" i="7"/>
  <c r="A71" i="7" s="1"/>
  <c r="E15" i="10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A78" i="7" l="1"/>
  <c r="A79" i="7" s="1"/>
  <c r="A75" i="7"/>
  <c r="A76" i="7" s="1"/>
  <c r="D54" i="18"/>
  <c r="D59" i="18" s="1"/>
  <c r="F59" i="18" s="1"/>
  <c r="A2" i="15"/>
  <c r="A2" i="18"/>
  <c r="A2" i="10"/>
  <c r="A2" i="9"/>
  <c r="C78" i="7" l="1"/>
  <c r="D46" i="19"/>
  <c r="E78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1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7" i="19" l="1"/>
  <c r="F77" i="19" s="1"/>
  <c r="D27" i="9"/>
  <c r="E27" i="9" s="1"/>
  <c r="C37" i="7"/>
  <c r="C36" i="7" s="1"/>
  <c r="C95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E8" authorId="0" shapeId="0" xr:uid="{218EDBD1-C8DB-4FE9-870C-0E4575D0DAB9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9" authorId="0" shapeId="0" xr:uid="{9B99CDD7-07DC-45B8-834D-5C4ADEF8B0BF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<sst xmlns="http://schemas.openxmlformats.org/spreadsheetml/2006/main" count="587" uniqueCount="340">
  <si>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</si>
  <si>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</si>
  <si>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</si>
  <si>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</si>
  <si>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</si>
  <si>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</si>
  <si>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</si>
  <si>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</si>
  <si>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</si>
  <si>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</si>
  <si>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</si>
  <si>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</si>
  <si>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</si>
  <si>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</si>
  <si>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</si>
  <si>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</si>
  <si>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</si>
  <si>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</si>
  <si>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</si>
  <si>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</si>
  <si>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</si>
  <si>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</si>
  <si>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</si>
  <si>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</si>
  <si>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</si>
  <si>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</si>
  <si>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</si>
  <si>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</si>
  <si>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</si>
  <si>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</si>
  <si>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</si>
  <si>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</si>
  <si>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</si>
  <si>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</si>
  <si>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</si>
  <si>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</si>
  <si>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</si>
  <si>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</si>
  <si>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</si>
  <si>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</si>
  <si>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</si>
  <si>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</si>
  <si>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</si>
  <si>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</si>
  <si>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</si>
  <si>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</si>
  <si>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</si>
  <si>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</si>
  <si>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</si>
  <si>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</si>
  <si>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</si>
  <si>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</si>
  <si>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</si>
  <si>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</si>
  <si>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</si>
  <si>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</si>
  <si>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</si>
  <si>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</si>
  <si>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</si>
  <si>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</si>
  <si>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</si>
  <si>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</si>
  <si>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</si>
  <si>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</si>
  <si>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</si>
  <si>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</si>
  <si>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</si>
  <si>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</si>
  <si>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</si>
  <si>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</si>
  <si>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</si>
  <si>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</si>
  <si>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</si>
  <si>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</si>
  <si>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</si>
  <si>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</si>
  <si>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</si>
  <si>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</si>
  <si>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</si>
  <si>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</si>
  <si>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</si>
  <si>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</si>
  <si>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</si>
  <si>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</si>
  <si>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</si>
  <si>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</si>
  <si>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</si>
  <si>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</si>
  <si>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</si>
  <si>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</si>
  <si>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</si>
  <si>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</si>
  <si>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</si>
  <si>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</si>
  <si>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</si>
  <si>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</si>
  <si>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</si>
  <si>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</si>
  <si>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</si>
  <si>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</si>
  <si>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</si>
  <si>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</si>
  <si>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</si>
  <si>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</si>
  <si>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</si>
  <si>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</si>
  <si>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</si>
  <si>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</si>
  <si>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</si>
  <si>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</si>
  <si>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</si>
  <si>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</si>
  <si>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</si>
  <si>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</si>
  <si>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</si>
  <si>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</si>
  <si>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</si>
  <si>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</si>
  <si>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</si>
  <si>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</si>
  <si>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</si>
  <si>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</si>
  <si>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</si>
  <si>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</si>
  <si>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</si>
  <si>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</si>
  <si>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</si>
  <si>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</si>
  <si>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</si>
  <si>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</si>
  <si>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</si>
  <si>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</si>
  <si>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</si>
  <si>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</si>
  <si>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</si>
  <si>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</si>
  <si>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</si>
  <si>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</si>
  <si>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</si>
  <si>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</si>
  <si>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</si>
  <si>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</si>
  <si>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</si>
  <si>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</si>
  <si>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</si>
  <si>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</si>
  <si>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</si>
  <si>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</si>
  <si>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</si>
  <si>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</si>
  <si>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</si>
  <si>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</si>
  <si>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</si>
  <si>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</si>
  <si>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</si>
  <si>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</si>
  <si>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</si>
  <si>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</si>
  <si>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</si>
  <si>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</si>
  <si>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</si>
  <si>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</si>
  <si>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</si>
  <si>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</si>
  <si>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</si>
  <si>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</si>
  <si>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</si>
  <si>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</si>
  <si>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</si>
  <si>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</si>
  <si>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</si>
  <si>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</si>
  <si>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</si>
  <si>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</si>
  <si>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</si>
  <si>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</si>
  <si>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</si>
  <si>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</si>
  <si>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</si>
  <si>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</si>
  <si>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</si>
  <si>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</si>
  <si>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</si>
  <si>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</si>
  <si>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</si>
  <si>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</si>
  <si>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</si>
  <si>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</si>
  <si>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</si>
  <si>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</si>
  <si>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</si>
  <si>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</si>
  <si>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</si>
  <si>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</si>
  <si>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</si>
  <si>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</si>
  <si>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</si>
  <si>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</si>
  <si>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</si>
  <si>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</si>
  <si>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</si>
  <si>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</si>
  <si>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</si>
  <si>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</si>
  <si>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</si>
  <si>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</si>
  <si>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</si>
  <si>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</si>
  <si>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</si>
  <si>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</si>
  <si>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</si>
  <si>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</si>
  <si>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</si>
  <si>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</si>
  <si>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</si>
  <si>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</si>
  <si>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</si>
  <si>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</si>
  <si>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</si>
  <si>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</si>
  <si>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</si>
  <si>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</si>
  <si>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</si>
  <si>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</si>
  <si>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</si>
  <si>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</si>
  <si>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</si>
  <si>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</si>
  <si>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</si>
  <si>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</si>
  <si>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</si>
  <si>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</si>
  <si>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</si>
  <si>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</si>
  <si>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</si>
  <si>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</si>
  <si>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</si>
  <si>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</si>
  <si>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</si>
  <si>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</si>
  <si>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</si>
  <si>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</si>
  <si>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</si>
  <si>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</si>
  <si>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</si>
  <si>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</si>
  <si>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</si>
  <si>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</si>
  <si>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</si>
  <si>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</si>
  <si>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</si>
  <si>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</si>
  <si>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</si>
  <si>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</si>
  <si>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</si>
  <si>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</si>
  <si>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</si>
  <si>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</si>
  <si>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</si>
  <si>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</si>
  <si>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</si>
  <si>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</si>
  <si>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</si>
  <si>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</si>
  <si>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</si>
  <si>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</si>
  <si>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</si>
  <si>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</si>
  <si>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</si>
  <si>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</si>
  <si>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</si>
  <si>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</si>
  <si>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</si>
  <si>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</si>
  <si>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</si>
  <si>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</si>
  <si>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</si>
  <si>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</si>
  <si>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</si>
  <si>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</si>
  <si>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</si>
  <si>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</si>
  <si>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</si>
  <si>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</si>
  <si>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</si>
  <si>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</si>
  <si>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</si>
  <si>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</si>
  <si>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</si>
  <si>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</si>
  <si>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</si>
  <si>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</si>
  <si>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</si>
  <si>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</si>
  <si>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</si>
  <si>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</si>
  <si>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</si>
  <si>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</si>
  <si>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</si>
  <si>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</si>
  <si>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</si>
  <si>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</si>
  <si>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</si>
  <si>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</si>
  <si>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</si>
  <si>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</si>
  <si>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</si>
  <si>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</si>
  <si>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</si>
  <si>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</si>
  <si>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</si>
  <si>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</si>
  <si>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</si>
  <si>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</si>
  <si>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</si>
  <si>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</si>
  <si>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</si>
  <si>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</si>
  <si>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</si>
  <si>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</si>
  <si>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</si>
  <si>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</si>
  <si>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</si>
  <si>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</si>
  <si>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</si>
  <si>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</si>
  <si>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</si>
  <si>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</si>
  <si>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39աշխատակից * 60000 դրամ</t>
  </si>
  <si>
    <t>Տարհանման սխեմայի գծով</t>
  </si>
  <si>
    <t>Հակահրդեհային ազդանշանային համակարգի գծով</t>
  </si>
  <si>
    <t xml:space="preserve">«Երևանի հ․110 մսուր-մանկապարտեզ» ՀՈԱԿ-ի </t>
  </si>
  <si>
    <t>Գայան Նալբանդյան</t>
  </si>
  <si>
    <t>Տաթևիկ Դավթյան</t>
  </si>
  <si>
    <t>գնումների համակարգող</t>
  </si>
  <si>
    <t>Կաթսայատան գործարկման դեպքում անհրաժեշտ է կաթսայատան սպասարկում</t>
  </si>
  <si>
    <t>Ըստ պայմանագրերի քանակի</t>
  </si>
  <si>
    <t>ազդարար կայքում հայտարարությունների տեղադրում</t>
  </si>
  <si>
    <t xml:space="preserve">Կաթսայատան  նախագծային փաստաթղթերի ստեղծման գծով </t>
  </si>
  <si>
    <t>Ն/67152-24 թույլտվություն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</si>
</sst>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  <font>
      <sz val="11"/>
      <color rgb="FF191919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166" fontId="33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45" applyNumberFormat="1" applyFont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center" vertical="center" wrapText="1"/>
      <protection locked="0"/>
    </xf>
    <xf numFmtId="3" fontId="42" fillId="0" borderId="10" xfId="74" applyNumberFormat="1" applyFont="1" applyBorder="1" applyAlignment="1" applyProtection="1">
      <alignment horizontal="center" vertical="center" wrapText="1"/>
      <protection locked="0"/>
    </xf>
    <xf numFmtId="166" fontId="42" fillId="0" borderId="10" xfId="74" applyNumberFormat="1" applyFont="1" applyBorder="1" applyAlignment="1" applyProtection="1">
      <alignment horizontal="center" vertical="center" wrapText="1"/>
      <protection locked="0"/>
    </xf>
    <xf numFmtId="166" fontId="33" fillId="0" borderId="10" xfId="0" applyNumberFormat="1" applyFont="1" applyBorder="1" applyAlignment="1" applyProtection="1">
      <alignment horizontal="center" vertical="center"/>
      <protection locked="0"/>
    </xf>
    <xf numFmtId="164" fontId="43" fillId="0" borderId="10" xfId="45" applyNumberFormat="1" applyFont="1" applyBorder="1" applyAlignment="1" applyProtection="1">
      <alignment horizontal="center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0" fontId="29" fillId="0" borderId="0" xfId="0" applyFont="1" applyAlignment="1" applyProtection="1">
      <alignment horizontal="right" wrapText="1"/>
      <protection locked="0"/>
    </xf>
    <xf numFmtId="0" fontId="71" fillId="0" borderId="0" xfId="0" applyFont="1"/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B062272D-0A09-462B-A62E-E04315EF8766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4FCC9956-40CC-4CF2-9368-C9739D6C81A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6FDB6026-C844-4A41-9270-B2DBFB441A59}"/>
    <cellStyle name="Обычный 3 3 2 2 3" xfId="73" xr:uid="{A8F11A62-BB0C-4FE1-810A-69C855AECD94}"/>
    <cellStyle name="Обычный 3 3 2 3" xfId="71" xr:uid="{49353380-9508-45BA-A1DC-30A258EDDE6A}"/>
    <cellStyle name="Обычный 3 3 3" xfId="70" xr:uid="{430D8FC4-609A-4403-8E8A-406F994A7EFF}"/>
    <cellStyle name="Обычный 3 4" xfId="59" xr:uid="{00000000-0005-0000-0000-000034000000}"/>
    <cellStyle name="Обычный 3 4 2" xfId="72" xr:uid="{21AABCFA-2561-4022-AE0C-CC530360027C}"/>
    <cellStyle name="Обычный 3 4 2 2" xfId="64" xr:uid="{50AEE50C-8A2B-4C7E-9002-892D9612C00E}"/>
    <cellStyle name="Обычный 3 4 2 2 2" xfId="76" xr:uid="{D67B52E0-B85B-4A05-8B9F-94ABCC428DE9}"/>
    <cellStyle name="Обычный 3 5" xfId="65" xr:uid="{B1600A9C-2433-43ED-BEB8-72B631903CBD}"/>
    <cellStyle name="Обычный 3 6" xfId="62" xr:uid="{DD80DD93-D14F-47C4-AD30-E3EE9D079B71}"/>
    <cellStyle name="Обычный 3 6 2" xfId="74" xr:uid="{1B3D4623-C603-4E39-A546-BA4827134CFA}"/>
    <cellStyle name="Обычный 3 7" xfId="66" xr:uid="{04209158-CFC7-49BB-BB5B-49BC067E1488}"/>
    <cellStyle name="Обычный 6" xfId="53" xr:uid="{00000000-0005-0000-0000-000035000000}"/>
    <cellStyle name="Обычный 6 2" xfId="67" xr:uid="{E8B8351C-A60E-4788-9F52-70C94B978BED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yACAAUABNAAAAAAAAAAAAAAAAAAAAAAAAAAAAAAAAAAAAAAAAAAAAAAAAAAAAAAAAAAAAAAAAAAAAAAAAAAAAAAAAAAAAAAAAAAAAAAAAAAAAAAAAAAAAAAAAAAAAAADoBwwAAAAdABcAF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yMjlaMCMGCSqGSIb3DQEJBDEWBBSs54hmy7XDCMDk/x+AREwycNBnRDArBgsqhkiG9w0BCRACDDEcMBowGDAWBBRE5xMFRVajmd/v2Zzf5CvSbEm8HjANBgkqhkiG9w0BAQEFAASCAQBQgVQSWxkOzsYm9yUTj/PEGbKhv8A1SmNgmX/+7bsge1kASGE8HpL3P5LOSav2GdYi/4yiF1V5oQC4l5HHxHCs9SIU6zoYwuqsFr6hH6Pa6GvcJ7plfZBE3oFD2r7XJWfKc3WSdN+kz4ATJJ7fhmttQ0clLYx01OrMpULQfdN5/uOkyDtn0SRhMBd58gwnl5U/TQvJLa4zyFhOfnwilg0b2RBxDG/AAZd0MCLpE+xEfUUMDSNE+6OIFEidXvAL1V+BD+MpVA+1v6tMiS8b6tWlclAx4RV+63gNXDWJ7mFwaaiWmFHtkiMnNRr96XhVt64JAvwrol3lXhEPx+8eoTo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yACAAUABNAAAAAAAAAAAAAAAAAAAAAAAAAAAAAAAAAAAAAAAAAAAAAAAAAAAAAAAAAAAAAAAAAAAAAAAAAAAAAAAAAAAAAAAAAAAAAAAAAAAAAAAAAAAAAAAAAAAAAADoBwwAAAAdABcAF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yMzNaMCMGCSqGSIb3DQEJBDEWBBQpBzhZTOE3sfbm3G1tA2zARSKJUDArBgsqhkiG9w0BCRACDDEcMBowGDAWBBRE5xMFRVajmd/v2Zzf5CvSbEm8HjANBgkqhkiG9w0BAQEFAASCAQABG6v05mxoMierzgyK9dJEs0f6yKZZMEHK9s/Z1QIJlLCFISCh96dfG4/OPtTJfS4tlZfvqeWEskbT6WPzr5rZjOcf8fYQkoPw6C4gATQjfh6sJtxJsROyn8lQRr7eXhJbNCxZQrVxTJmG0qFbTrkoEeVFPqcZk1kC6EtSlWEyOqXNxrd/z7+bFG0SXr0VgxlJoMliMmZDVLsgjiPZYk8IY6bQ8k3Fjyuei0musQjN+rlU8egabNqwZ2rN+ok5824c8+cNAl8+ox5yLyhBwpUXJOBETyNN0eDEFOFwVuRjlCasi9xMjlA4yihMFC5BOfhPuSAsx2ezPtk7qtRB4hi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434975</xdr:colOff>
          <xdr:row>83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7B28DE9-755E-12AE-9090-3FCF5271B3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43AF51C-D73E-2D88-0178-83B7E4E5CE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62" zoomScaleSheetLayoutView="100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6.85546875" style="5" customWidth="1"/>
    <col min="3" max="3" width="31.570312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9"/>
      <c r="D1" s="453" t="s">
        <v>184</v>
      </c>
      <c r="E1" s="455">
        <v>207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209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82" t="s">
        <v>40</v>
      </c>
      <c r="B12" s="482"/>
      <c r="C12" s="482"/>
      <c r="D12" s="482"/>
      <c r="E12" s="482"/>
      <c r="F12" s="385"/>
    </row>
    <row r="13" spans="1:10" ht="20.45" customHeight="1">
      <c r="A13" s="483" t="s">
        <v>331</v>
      </c>
      <c r="B13" s="483"/>
      <c r="C13" s="483"/>
      <c r="D13" s="483"/>
      <c r="E13" s="483"/>
      <c r="F13" s="377" t="s">
        <v>195</v>
      </c>
    </row>
    <row r="14" spans="1:10" ht="18.75" customHeight="1">
      <c r="A14" s="484" t="s">
        <v>322</v>
      </c>
      <c r="B14" s="484"/>
      <c r="C14" s="484"/>
      <c r="D14" s="484"/>
      <c r="E14" s="484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106421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5507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320.89999999999998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5186.1000000000004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19.7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420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3430.2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+D74</f>
        <v>3430.2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115869.9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78548.100000000006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336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4990.7936000000009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hosqer'!C93</f>
        <v>21541.4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18797.7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3032.6</v>
      </c>
      <c r="E41" s="241"/>
      <c r="F41" s="237">
        <f>+D41-'Komunal '!F27</f>
        <v>0</v>
      </c>
      <c r="L41" s="5">
        <f>+'Snund ev finans. pastaci'!E8+'Snund ev finans. pastaci'!E9</f>
        <v>18797.7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3466.1</v>
      </c>
      <c r="E42" s="241"/>
      <c r="F42" s="237">
        <f>+D42-'Komunal '!J27</f>
        <v>0</v>
      </c>
      <c r="L42" s="84">
        <f>+L41+L40*0.8</f>
        <v>33835.86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516.70000000000005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469">
        <v>93.6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469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327.60000000000002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470">
        <v>63.6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470">
        <v>120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470">
        <v>144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1323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3" si="2">+A51+1</f>
        <v>10</v>
      </c>
      <c r="B52" s="13" t="s">
        <v>23</v>
      </c>
      <c r="C52" s="403"/>
      <c r="D52" s="237">
        <v>251.1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720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400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20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150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250</v>
      </c>
      <c r="E58" s="241"/>
      <c r="F58" s="149"/>
    </row>
    <row r="59" spans="1:11" ht="18.75" customHeight="1">
      <c r="A59" s="61">
        <f t="shared" si="2"/>
        <v>17</v>
      </c>
      <c r="B59" s="13" t="s">
        <v>64</v>
      </c>
      <c r="C59" s="403"/>
      <c r="D59" s="237">
        <v>373.5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v>0</v>
      </c>
      <c r="E60" s="241"/>
      <c r="F60" s="149"/>
    </row>
    <row r="61" spans="1:11" ht="18.75" customHeight="1">
      <c r="A61" s="61">
        <f>+A59+1</f>
        <v>18</v>
      </c>
      <c r="B61" s="13" t="s">
        <v>43</v>
      </c>
      <c r="C61" s="403"/>
      <c r="D61" s="237">
        <v>150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11.8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>
        <v>0</v>
      </c>
      <c r="E66" s="241"/>
      <c r="F66" s="149"/>
    </row>
    <row r="67" spans="1:7" ht="18.75" customHeight="1">
      <c r="A67" s="61">
        <f>+A65+1</f>
        <v>23</v>
      </c>
      <c r="B67" s="13" t="s">
        <v>61</v>
      </c>
      <c r="C67" s="403"/>
      <c r="D67" s="237">
        <v>72</v>
      </c>
      <c r="E67" s="241"/>
      <c r="F67" s="149"/>
    </row>
    <row r="68" spans="1:7" ht="18.75" customHeight="1">
      <c r="A68" s="61">
        <f>+A67+1</f>
        <v>24</v>
      </c>
      <c r="B68" s="13" t="s">
        <v>329</v>
      </c>
      <c r="C68" s="403"/>
      <c r="D68" s="237">
        <v>45.1</v>
      </c>
      <c r="E68" s="241"/>
      <c r="F68" s="149"/>
    </row>
    <row r="69" spans="1:7" ht="18.75" customHeight="1">
      <c r="A69" s="61">
        <f t="shared" si="2"/>
        <v>25</v>
      </c>
      <c r="B69" s="13" t="s">
        <v>338</v>
      </c>
      <c r="C69" s="403"/>
      <c r="D69" s="237">
        <v>362</v>
      </c>
      <c r="E69" s="241"/>
      <c r="F69" s="149"/>
    </row>
    <row r="70" spans="1:7" ht="18.75" customHeight="1">
      <c r="A70" s="61">
        <f t="shared" si="2"/>
        <v>26</v>
      </c>
      <c r="B70" s="13" t="s">
        <v>330</v>
      </c>
      <c r="C70" s="403"/>
      <c r="D70" s="237">
        <v>62.1</v>
      </c>
      <c r="E70" s="241"/>
      <c r="F70" s="149" t="s">
        <v>325</v>
      </c>
    </row>
    <row r="71" spans="1:7" ht="18.75" customHeight="1">
      <c r="A71" s="61">
        <f t="shared" si="2"/>
        <v>27</v>
      </c>
      <c r="B71" s="13" t="s">
        <v>213</v>
      </c>
      <c r="C71" s="403"/>
      <c r="D71" s="237">
        <v>100</v>
      </c>
      <c r="E71" s="241"/>
      <c r="F71" s="149"/>
    </row>
    <row r="72" spans="1:7" ht="18.75" customHeight="1">
      <c r="A72" s="61">
        <f t="shared" si="2"/>
        <v>28</v>
      </c>
      <c r="B72" s="13" t="s">
        <v>212</v>
      </c>
      <c r="C72" s="403"/>
      <c r="D72" s="237">
        <v>20</v>
      </c>
      <c r="E72" s="241"/>
      <c r="F72" s="149"/>
    </row>
    <row r="73" spans="1:7" ht="18.75" customHeight="1">
      <c r="A73" s="61">
        <f t="shared" si="2"/>
        <v>29</v>
      </c>
      <c r="B73" s="13" t="s">
        <v>26</v>
      </c>
      <c r="C73" s="403"/>
      <c r="D73" s="237">
        <v>3430.2</v>
      </c>
      <c r="E73" s="241"/>
      <c r="F73" s="149"/>
    </row>
    <row r="74" spans="1:7" s="382" customFormat="1">
      <c r="A74" s="378">
        <f>+A73+0.1</f>
        <v>29.1</v>
      </c>
      <c r="B74" s="379" t="s">
        <v>75</v>
      </c>
      <c r="C74" s="379"/>
      <c r="D74" s="380">
        <v>3430.2</v>
      </c>
      <c r="E74" s="381"/>
      <c r="F74" s="383"/>
    </row>
    <row r="75" spans="1:7" ht="18.75" customHeight="1">
      <c r="A75" s="61">
        <f>+A73+1</f>
        <v>30</v>
      </c>
      <c r="B75" s="13" t="s">
        <v>76</v>
      </c>
      <c r="C75" s="403"/>
      <c r="D75" s="237">
        <v>40</v>
      </c>
      <c r="E75" s="241"/>
      <c r="F75" s="149"/>
    </row>
    <row r="76" spans="1:7" ht="18.75" hidden="1" customHeight="1">
      <c r="A76" s="61">
        <f>+A75+1</f>
        <v>31</v>
      </c>
      <c r="B76" s="13" t="s">
        <v>65</v>
      </c>
      <c r="C76" s="403"/>
      <c r="D76" s="237"/>
      <c r="E76" s="241"/>
      <c r="F76" s="149"/>
    </row>
    <row r="77" spans="1:7">
      <c r="A77" s="29"/>
      <c r="B77" s="84" t="s">
        <v>29</v>
      </c>
      <c r="C77" s="406"/>
      <c r="D77" s="411">
        <f>SUM(D37,D40:D46,D50:D73,D75:D76)</f>
        <v>115869.90000000004</v>
      </c>
      <c r="E77" s="408"/>
      <c r="F77" s="480">
        <f>+D34-D77</f>
        <v>0</v>
      </c>
      <c r="G77" s="481"/>
    </row>
    <row r="78" spans="1:7" ht="37.5" customHeight="1">
      <c r="B78" s="55"/>
      <c r="C78" s="45"/>
    </row>
    <row r="79" spans="1:7" ht="26.25" hidden="1" customHeight="1">
      <c r="B79" s="210" t="s">
        <v>2</v>
      </c>
      <c r="C79" s="236"/>
      <c r="D79" s="234" t="s">
        <v>332</v>
      </c>
      <c r="E79" s="236"/>
    </row>
    <row r="80" spans="1:7" ht="15.75" hidden="1" customHeight="1">
      <c r="B80" s="55"/>
      <c r="D80" s="235" t="s">
        <v>91</v>
      </c>
      <c r="E80" s="242"/>
    </row>
    <row r="81" spans="1:6" ht="30.75" hidden="1" customHeight="1">
      <c r="B81" s="210" t="s">
        <v>6</v>
      </c>
      <c r="C81" s="234"/>
      <c r="D81" s="234" t="s">
        <v>333</v>
      </c>
      <c r="E81" s="234"/>
    </row>
    <row r="82" spans="1:6" ht="13.5" hidden="1" customHeight="1">
      <c r="D82" s="235" t="s">
        <v>91</v>
      </c>
      <c r="E82" s="242"/>
    </row>
    <row r="83" spans="1:6" hidden="1">
      <c r="B83" s="45" t="s">
        <v>186</v>
      </c>
    </row>
    <row r="84" spans="1:6" s="209" customFormat="1" ht="109.5" customHeight="1">
      <c r="A84" s="254" t="s">
        <v>201</v>
      </c>
      <c r="D84" s="252"/>
      <c r="E84" s="253" t="s">
        <v>218</v>
      </c>
      <c r="F84" s="384"/>
    </row>
    <row r="85" spans="1:6" ht="40.5" customHeight="1">
      <c r="B85" s="59"/>
      <c r="C85" s="43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dataValidations count="1">
    <dataValidation type="custom" allowBlank="1" showInputMessage="1" showErrorMessage="1" sqref="D74" xr:uid="{FF3A670F-0F54-48A3-9EF2-5865F76BC969}">
      <formula1>D74&lt;=D73</formula1>
    </dataValidation>
  </dataValidations>
  <pageMargins left="0.196850393700787" right="0.196850393700787" top="0.28999999999999998" bottom="0.2" header="0.26" footer="0.196850393700787"/>
  <pageSetup paperSize="9" scale="8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438150</xdr:colOff>
                <xdr:row>83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74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21" width="0" style="44" hidden="1" customWidth="1"/>
    <col min="22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208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210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5" t="s">
        <v>40</v>
      </c>
      <c r="B13" s="485"/>
      <c r="C13" s="485"/>
      <c r="D13" s="485"/>
      <c r="E13" s="55"/>
      <c r="F13" s="29"/>
      <c r="G13" s="29"/>
    </row>
    <row r="14" spans="1:10" s="5" customFormat="1" ht="20.25">
      <c r="A14" s="483" t="str">
        <f>+_xlfn.SINGLE('Ekamut-caxs'!A13)</f>
        <v xml:space="preserve">«Երևանի հ․110 մսուր-մանկապարտեզ» ՀՈԱԿ-ի </v>
      </c>
      <c r="B14" s="483"/>
      <c r="C14" s="483"/>
      <c r="D14" s="483"/>
      <c r="E14" s="56"/>
      <c r="F14" s="3"/>
      <c r="G14" s="3"/>
    </row>
    <row r="15" spans="1:10" s="5" customFormat="1" ht="18.75" customHeight="1">
      <c r="A15" s="484" t="s">
        <v>323</v>
      </c>
      <c r="B15" s="484"/>
      <c r="C15" s="484"/>
      <c r="D15" s="484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+C19-C78</f>
        <v>5193.9999999999991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6192.7</v>
      </c>
      <c r="D19" s="423"/>
      <c r="E19" s="486" t="s">
        <v>208</v>
      </c>
      <c r="F19" s="486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112820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106421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5907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320.89999999999998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5186.1000000000004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+C80</f>
        <v>400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420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C37+C80+C92</f>
        <v>116661.00000000004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SUM(C38,C41:C47,C51:C74,C78:C79)</f>
        <v>113418.70000000004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78548.100000000006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336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4990.7936000000009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21541.4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3032.6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3466.1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497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93.6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327.60000000000002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63.6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144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1323</v>
      </c>
      <c r="D52" s="240"/>
      <c r="E52" s="55"/>
      <c r="F52" s="29"/>
      <c r="G52" s="29"/>
    </row>
    <row r="53" spans="1:7" s="42" customFormat="1" ht="18" customHeight="1">
      <c r="A53" s="35">
        <f t="shared" ref="A53:A74" si="2">+A52+1</f>
        <v>10</v>
      </c>
      <c r="B53" s="244" t="str">
        <f>+'Ekamut-caxs'!B52</f>
        <v>Գրասենյակային ապրանքների գծով</v>
      </c>
      <c r="C53" s="135">
        <f>+'Ekamut-caxs'!D52</f>
        <v>251.1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720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400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250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373.5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+A60+1</f>
        <v>18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11.8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customHeight="1">
      <c r="A69" s="35">
        <f t="shared" si="2"/>
        <v>24</v>
      </c>
      <c r="B69" s="244" t="str">
        <f>+'Ekamut-caxs'!B68</f>
        <v>Տարհանման սխեմայի գծով</v>
      </c>
      <c r="C69" s="134">
        <f>+'Ekamut-caxs'!D68</f>
        <v>45.1</v>
      </c>
      <c r="D69" s="240"/>
      <c r="E69" s="55"/>
      <c r="F69" s="29"/>
      <c r="G69" s="29"/>
    </row>
    <row r="70" spans="1:7" s="42" customFormat="1" ht="18" customHeight="1">
      <c r="A70" s="35">
        <f>+A69+1</f>
        <v>25</v>
      </c>
      <c r="B70" s="244" t="str">
        <f>+'Ekamut-caxs'!B69</f>
        <v xml:space="preserve">Կաթսայատան  նախագծային փաստաթղթերի ստեղծման գծով </v>
      </c>
      <c r="C70" s="134">
        <f>+'Ekamut-caxs'!D69</f>
        <v>362</v>
      </c>
      <c r="D70" s="240"/>
      <c r="E70" s="55"/>
      <c r="F70" s="29"/>
      <c r="G70" s="29"/>
    </row>
    <row r="71" spans="1:7" s="42" customFormat="1" ht="18" customHeight="1">
      <c r="A71" s="35">
        <f>+A70+1</f>
        <v>26</v>
      </c>
      <c r="B71" s="244" t="str">
        <f>+'Ekamut-caxs'!B70</f>
        <v>Հակահրդեհային ազդանշանային համակարգի գծով</v>
      </c>
      <c r="C71" s="134">
        <f>+'Ekamut-caxs'!D70</f>
        <v>62.1</v>
      </c>
      <c r="D71" s="240"/>
      <c r="E71" s="55"/>
      <c r="F71" s="29"/>
      <c r="G71" s="29"/>
    </row>
    <row r="72" spans="1:7" s="42" customFormat="1" ht="18" customHeight="1">
      <c r="A72" s="35">
        <f t="shared" si="2"/>
        <v>27</v>
      </c>
      <c r="B72" s="244" t="str">
        <f>+'Ekamut-caxs'!B71</f>
        <v>Դուրսգրվող գույքի վերագնահատման գծով</v>
      </c>
      <c r="C72" s="135">
        <f>+'Ekamut-caxs'!D71</f>
        <v>100</v>
      </c>
      <c r="D72" s="240"/>
      <c r="E72" s="55" t="s">
        <v>290</v>
      </c>
      <c r="F72" s="29"/>
      <c r="G72" s="29"/>
    </row>
    <row r="73" spans="1:7" s="42" customFormat="1" ht="18" customHeight="1">
      <c r="A73" s="35">
        <f t="shared" si="2"/>
        <v>28</v>
      </c>
      <c r="B73" s="244" t="str">
        <f>+'Ekamut-caxs'!B72</f>
        <v>Կրակմարիչների լիցքավորում</v>
      </c>
      <c r="C73" s="135">
        <f>+'Ekamut-caxs'!D72</f>
        <v>20</v>
      </c>
      <c r="D73" s="240"/>
      <c r="E73" s="55"/>
      <c r="F73" s="29"/>
      <c r="G73" s="29"/>
    </row>
    <row r="74" spans="1:7" s="42" customFormat="1" ht="18" customHeight="1">
      <c r="A74" s="35">
        <f t="shared" si="2"/>
        <v>29</v>
      </c>
      <c r="B74" s="244" t="s">
        <v>34</v>
      </c>
      <c r="C74" s="135">
        <f>SUM(C75:C77)</f>
        <v>40</v>
      </c>
      <c r="D74" s="240"/>
      <c r="E74" s="55"/>
      <c r="F74" s="29"/>
      <c r="G74" s="29"/>
    </row>
    <row r="75" spans="1:7" s="399" customFormat="1" ht="15.75" hidden="1" customHeight="1">
      <c r="A75" s="387">
        <f>+A74+0.1</f>
        <v>29.1</v>
      </c>
      <c r="B75" s="388" t="s">
        <v>35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29.200000000000003</v>
      </c>
      <c r="B76" s="388" t="s">
        <v>47</v>
      </c>
      <c r="C76" s="389"/>
      <c r="D76" s="396"/>
      <c r="E76" s="397"/>
      <c r="F76" s="398"/>
      <c r="G76" s="398"/>
    </row>
    <row r="77" spans="1:7" s="399" customFormat="1" ht="15.75" customHeight="1">
      <c r="A77" s="387">
        <f>+A74+0.1</f>
        <v>29.1</v>
      </c>
      <c r="B77" s="388" t="s">
        <v>81</v>
      </c>
      <c r="C77" s="390">
        <f>+'Ekamut-caxs'!D75</f>
        <v>40</v>
      </c>
      <c r="D77" s="396"/>
      <c r="E77" s="397"/>
      <c r="F77" s="398"/>
      <c r="G77" s="398"/>
    </row>
    <row r="78" spans="1:7" s="42" customFormat="1" ht="18" customHeight="1">
      <c r="A78" s="35">
        <f>+A74+1</f>
        <v>30</v>
      </c>
      <c r="B78" s="244" t="s">
        <v>36</v>
      </c>
      <c r="C78" s="135">
        <f>+'Deb. ev kreditor'!D59-'Deb. ev kreditor'!D55</f>
        <v>998.70000000000073</v>
      </c>
      <c r="D78" s="240"/>
      <c r="E78" s="55">
        <f>+C78-'Deb. ev kreditor'!F59</f>
        <v>0</v>
      </c>
      <c r="F78" s="29"/>
      <c r="G78" s="29"/>
    </row>
    <row r="79" spans="1:7" s="42" customFormat="1" ht="18" hidden="1" customHeight="1">
      <c r="A79" s="35">
        <f>+A78+1</f>
        <v>31</v>
      </c>
      <c r="B79" s="244" t="s">
        <v>82</v>
      </c>
      <c r="C79" s="134"/>
      <c r="D79" s="240"/>
      <c r="E79" s="55" t="s">
        <v>192</v>
      </c>
      <c r="F79" s="29"/>
      <c r="G79" s="29"/>
    </row>
    <row r="80" spans="1:7" s="43" customFormat="1" ht="17.25">
      <c r="A80" s="28" t="s">
        <v>54</v>
      </c>
      <c r="B80" s="422" t="s">
        <v>57</v>
      </c>
      <c r="C80" s="136">
        <f>C81+C88</f>
        <v>400</v>
      </c>
      <c r="D80" s="424"/>
      <c r="E80" s="243"/>
      <c r="F80" s="243"/>
      <c r="G80" s="29"/>
    </row>
    <row r="81" spans="1:7" s="42" customFormat="1" ht="18" customHeight="1">
      <c r="A81" s="35">
        <v>1</v>
      </c>
      <c r="B81" s="244" t="s">
        <v>86</v>
      </c>
      <c r="C81" s="135">
        <f>SUM(C82:C87)</f>
        <v>400</v>
      </c>
      <c r="D81" s="240"/>
      <c r="E81" s="55"/>
      <c r="F81" s="29"/>
      <c r="G81" s="29"/>
    </row>
    <row r="82" spans="1:7" s="399" customFormat="1" ht="15.75" hidden="1" customHeight="1">
      <c r="A82" s="387">
        <f t="shared" ref="A82:A87" si="3">+A81+0.1</f>
        <v>1.1000000000000001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22.15" customHeight="1">
      <c r="A83" s="387">
        <f>+A81+0.1</f>
        <v>1.1000000000000001</v>
      </c>
      <c r="B83" s="388" t="s">
        <v>84</v>
      </c>
      <c r="C83" s="389">
        <v>400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1.2000000000000002</v>
      </c>
      <c r="B84" s="388" t="s">
        <v>85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1.3000000000000003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1.4000000000000004</v>
      </c>
      <c r="B86" s="388" t="s">
        <v>63</v>
      </c>
      <c r="C86" s="389"/>
      <c r="D86" s="396"/>
      <c r="E86" s="397"/>
      <c r="F86" s="398"/>
      <c r="G86" s="398"/>
    </row>
    <row r="87" spans="1:7" s="399" customFormat="1" ht="15.75" hidden="1" customHeight="1">
      <c r="A87" s="387">
        <f t="shared" si="3"/>
        <v>1.5000000000000004</v>
      </c>
      <c r="B87" s="388"/>
      <c r="C87" s="389"/>
      <c r="D87" s="396"/>
      <c r="E87" s="397" t="s">
        <v>327</v>
      </c>
      <c r="F87" s="398"/>
      <c r="G87" s="398"/>
    </row>
    <row r="88" spans="1:7" s="42" customFormat="1" ht="34.5" hidden="1">
      <c r="A88" s="35">
        <v>2</v>
      </c>
      <c r="B88" s="244" t="s">
        <v>87</v>
      </c>
      <c r="C88" s="135">
        <f>SUM(C89:C91)</f>
        <v>0</v>
      </c>
      <c r="D88" s="240"/>
      <c r="E88" s="58"/>
      <c r="F88" s="51"/>
      <c r="G88" s="51"/>
    </row>
    <row r="89" spans="1:7" s="399" customFormat="1" ht="15.75" hidden="1" customHeight="1">
      <c r="A89" s="387">
        <f>+A88+0.1</f>
        <v>2.1</v>
      </c>
      <c r="B89" s="388" t="s">
        <v>59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2.2000000000000002</v>
      </c>
      <c r="B90" s="388" t="s">
        <v>58</v>
      </c>
      <c r="C90" s="389"/>
      <c r="D90" s="396"/>
      <c r="E90" s="397"/>
      <c r="F90" s="398"/>
      <c r="G90" s="398"/>
    </row>
    <row r="91" spans="1:7" s="399" customFormat="1" ht="15.75" hidden="1" customHeight="1">
      <c r="A91" s="387">
        <f>+A90+0.1</f>
        <v>2.3000000000000003</v>
      </c>
      <c r="B91" s="388" t="s">
        <v>48</v>
      </c>
      <c r="C91" s="389"/>
      <c r="D91" s="396"/>
      <c r="E91" s="397"/>
      <c r="F91" s="398"/>
      <c r="G91" s="398"/>
    </row>
    <row r="92" spans="1:7" s="43" customFormat="1" ht="34.5">
      <c r="A92" s="28" t="s">
        <v>55</v>
      </c>
      <c r="B92" s="422" t="s">
        <v>140</v>
      </c>
      <c r="C92" s="136">
        <f>SUM(C93:C94)</f>
        <v>2842.3</v>
      </c>
      <c r="D92" s="424"/>
      <c r="E92" s="59"/>
      <c r="F92" s="52"/>
      <c r="G92" s="52"/>
    </row>
    <row r="93" spans="1:7" s="42" customFormat="1" ht="18" customHeight="1">
      <c r="A93" s="35">
        <v>1</v>
      </c>
      <c r="B93" s="244" t="s">
        <v>14</v>
      </c>
      <c r="C93" s="134">
        <v>2842.3</v>
      </c>
      <c r="D93" s="240"/>
      <c r="E93" s="55"/>
      <c r="F93" s="29"/>
      <c r="G93" s="29"/>
    </row>
    <row r="94" spans="1:7" s="42" customFormat="1" ht="18" hidden="1" customHeight="1">
      <c r="A94" s="35">
        <v>2</v>
      </c>
      <c r="B94" s="244"/>
      <c r="C94" s="134"/>
      <c r="D94" s="240"/>
      <c r="E94" s="55"/>
      <c r="F94" s="29"/>
      <c r="G94" s="29"/>
    </row>
    <row r="95" spans="1:7" s="49" customFormat="1" ht="34.5">
      <c r="A95" s="421" t="s">
        <v>37</v>
      </c>
      <c r="B95" s="422" t="s">
        <v>38</v>
      </c>
      <c r="C95" s="136">
        <f>C19+C20-C36</f>
        <v>2351.6999999999534</v>
      </c>
      <c r="D95" s="424"/>
      <c r="E95" s="486" t="s">
        <v>185</v>
      </c>
      <c r="F95" s="486"/>
      <c r="G95" s="145"/>
    </row>
    <row r="96" spans="1:7" s="43" customFormat="1" ht="30" customHeight="1">
      <c r="A96" s="425"/>
      <c r="B96" s="426"/>
      <c r="E96" s="431"/>
      <c r="F96" s="52"/>
      <c r="G96" s="52"/>
    </row>
    <row r="97" spans="1:7" s="5" customFormat="1" ht="17.25" hidden="1">
      <c r="B97" s="427" t="s">
        <v>2</v>
      </c>
      <c r="C97" s="238"/>
      <c r="D97" s="238"/>
      <c r="E97" s="84"/>
      <c r="F97" s="29"/>
      <c r="G97" s="29"/>
    </row>
    <row r="98" spans="1:7" s="2" customFormat="1" ht="17.25" hidden="1">
      <c r="A98" s="5"/>
      <c r="B98" s="30" t="s">
        <v>4</v>
      </c>
      <c r="C98" s="235"/>
      <c r="D98" s="428"/>
      <c r="E98" s="400"/>
      <c r="F98" s="45"/>
      <c r="G98" s="45"/>
    </row>
    <row r="99" spans="1:7" s="2" customFormat="1" ht="17.25" hidden="1">
      <c r="B99" s="429" t="s">
        <v>6</v>
      </c>
      <c r="C99" s="238"/>
      <c r="D99" s="238"/>
      <c r="E99" s="43"/>
      <c r="F99" s="45"/>
      <c r="G99" s="45"/>
    </row>
    <row r="100" spans="1:7" s="2" customFormat="1" ht="12" hidden="1" customHeight="1">
      <c r="B100" s="416"/>
      <c r="C100" s="235"/>
      <c r="D100" s="428"/>
      <c r="E100" s="400"/>
      <c r="F100" s="45"/>
      <c r="G100" s="45"/>
    </row>
    <row r="101" spans="1:7" s="2" customFormat="1" hidden="1">
      <c r="B101" s="416"/>
      <c r="C101" s="44"/>
      <c r="D101" s="44"/>
      <c r="E101" s="44"/>
      <c r="F101" s="45"/>
      <c r="G101" s="45"/>
    </row>
    <row r="102" spans="1:7" s="252" customFormat="1" ht="17.25">
      <c r="B102" s="430" t="s">
        <v>201</v>
      </c>
      <c r="D102" s="253" t="s">
        <v>218</v>
      </c>
    </row>
    <row r="103" spans="1:7" ht="109.5" customHeight="1">
      <c r="B103" s="47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4:C95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" zoomScaleSheetLayoutView="100" workbookViewId="0">
      <selection activeCell="E10" sqref="E1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7" t="s">
        <v>52</v>
      </c>
      <c r="B1" s="487"/>
      <c r="C1" s="487"/>
      <c r="D1" s="487"/>
      <c r="E1" s="487"/>
      <c r="F1" s="487"/>
    </row>
    <row r="2" spans="1:18" s="14" customFormat="1" ht="20.25">
      <c r="A2" s="483" t="str">
        <f>+'Ekamut-caxs'!A13:D13</f>
        <v xml:space="preserve">«Երևանի հ․110 մսուր-մանկապարտեզ» ՀՈԱԿ-ի </v>
      </c>
      <c r="B2" s="483"/>
      <c r="C2" s="483"/>
      <c r="D2" s="483"/>
      <c r="E2" s="483"/>
      <c r="F2" s="48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0" t="s">
        <v>259</v>
      </c>
      <c r="B3" s="490"/>
      <c r="C3" s="490"/>
      <c r="D3" s="490"/>
      <c r="E3" s="490"/>
      <c r="F3" s="49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148673.5</v>
      </c>
      <c r="D6" s="147">
        <f>SUM(D7:D8,D11,D14:D18,D21:D22)</f>
        <v>115869.9</v>
      </c>
      <c r="E6" s="147">
        <f t="shared" ref="E6:E63" si="0">D6-C6</f>
        <v>-32803.600000000006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467">
        <v>138614.39999999999</v>
      </c>
      <c r="D7" s="139">
        <f>+'Ekamut-caxs'!D17</f>
        <v>106421</v>
      </c>
      <c r="E7" s="139">
        <f t="shared" si="0"/>
        <v>-32193.399999999994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6123.9</v>
      </c>
      <c r="D11" s="139">
        <f>SUM(D12:D13)</f>
        <v>5507</v>
      </c>
      <c r="E11" s="139">
        <f t="shared" si="0"/>
        <v>-616.89999999999964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320.89999999999998</v>
      </c>
      <c r="E12" s="139">
        <f t="shared" si="0"/>
        <v>320.89999999999998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468">
        <v>6123.9</v>
      </c>
      <c r="D13" s="128">
        <f>+'Ekamut-caxs'!D23</f>
        <v>5186.1000000000004</v>
      </c>
      <c r="E13" s="139">
        <f t="shared" si="0"/>
        <v>-937.79999999999927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420</v>
      </c>
      <c r="D14" s="139">
        <f>+'Ekamut-caxs'!D25</f>
        <v>420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225</v>
      </c>
      <c r="C15" s="140">
        <v>13</v>
      </c>
      <c r="D15" s="139">
        <f>+'Ekamut-caxs'!D24</f>
        <v>19.7</v>
      </c>
      <c r="E15" s="139">
        <f t="shared" si="0"/>
        <v>6.6999999999999993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3430.2</v>
      </c>
      <c r="D18" s="142">
        <f>SUM(D19:D20)</f>
        <v>3430.2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3430.2</v>
      </c>
      <c r="D19" s="129">
        <f>+'Ekamut-caxs'!D30</f>
        <v>3430.2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148673.5</v>
      </c>
      <c r="D23" s="148">
        <f>SUM(D24,D27:D33,D37:D59,D61:D62)</f>
        <v>115507.90000000004</v>
      </c>
      <c r="E23" s="147">
        <f t="shared" si="0"/>
        <v>-33165.599999999962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78528.7</v>
      </c>
      <c r="D24" s="142">
        <f>+'Ekamut-caxs'!D37</f>
        <v>78548.100000000006</v>
      </c>
      <c r="E24" s="139">
        <f t="shared" si="0"/>
        <v>19.400000000008731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336</v>
      </c>
      <c r="D25" s="143">
        <f>+'Ekamut-caxs'!D38</f>
        <v>336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4990.7936000000009</v>
      </c>
      <c r="E26" s="130">
        <f>D26-C26</f>
        <v>4990.7936000000009</v>
      </c>
      <c r="F26" s="128" t="s">
        <v>328</v>
      </c>
      <c r="G26" s="77">
        <f>39*60</f>
        <v>2340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25603.600000000002</v>
      </c>
      <c r="D27" s="142">
        <f>+'Ekamut-caxs'!D40</f>
        <v>21541.4</v>
      </c>
      <c r="E27" s="139">
        <f t="shared" si="0"/>
        <v>-4062.2000000000007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5522.7</v>
      </c>
      <c r="D28" s="142">
        <f>+'Ekamut-caxs'!D41</f>
        <v>3032.6</v>
      </c>
      <c r="E28" s="139">
        <f t="shared" si="0"/>
        <v>-2490.1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7662.6</v>
      </c>
      <c r="D29" s="142">
        <f>+'Ekamut-caxs'!D42</f>
        <v>3466.1</v>
      </c>
      <c r="E29" s="139">
        <f t="shared" si="0"/>
        <v>-4196.5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341.4</v>
      </c>
      <c r="D30" s="142">
        <f>+'Ekamut-caxs'!D43</f>
        <v>516.70000000000005</v>
      </c>
      <c r="E30" s="139">
        <f t="shared" si="0"/>
        <v>175.30000000000007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93.6</v>
      </c>
      <c r="D31" s="142">
        <f>+'Ekamut-caxs'!D44</f>
        <v>93.6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327.60000000000002</v>
      </c>
      <c r="D33" s="142">
        <f>SUM(D34:D36)</f>
        <v>327.60000000000002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63.6</v>
      </c>
      <c r="D34" s="143">
        <f>+'Ekamut-caxs'!D47</f>
        <v>63.6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120</v>
      </c>
      <c r="D35" s="143">
        <f>+'Ekamut-caxs'!D48</f>
        <v>120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144</v>
      </c>
      <c r="D36" s="143">
        <f>+'Ekamut-caxs'!D49</f>
        <v>144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1323</v>
      </c>
      <c r="D38" s="142">
        <f>+'Ekamut-caxs'!D51</f>
        <v>1323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251.1</v>
      </c>
      <c r="D39" s="142">
        <f>+'Ekamut-caxs'!D52</f>
        <v>251.1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720</v>
      </c>
      <c r="D40" s="142">
        <f>+'Ekamut-caxs'!D53</f>
        <v>720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400</v>
      </c>
      <c r="D41" s="142">
        <f>+'Ekamut-caxs'!D54</f>
        <v>400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20</v>
      </c>
      <c r="D42" s="142">
        <f>+'Ekamut-caxs'!D55</f>
        <v>20</v>
      </c>
      <c r="E42" s="139">
        <f>D42-C42</f>
        <v>0</v>
      </c>
      <c r="F42" s="130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150</v>
      </c>
      <c r="D43" s="142">
        <f>+'Ekamut-caxs'!D56</f>
        <v>150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300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250</v>
      </c>
      <c r="D45" s="142">
        <f>+'Ekamut-caxs'!D58</f>
        <v>250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51.75">
      <c r="A46" s="35">
        <f t="shared" si="4"/>
        <v>18</v>
      </c>
      <c r="B46" s="141" t="str">
        <f>+'Ekamut-caxs'!B59</f>
        <v>Կաթսայատան սպասարկման գծով</v>
      </c>
      <c r="C46" s="138">
        <v>0</v>
      </c>
      <c r="D46" s="142">
        <f>+'Ekamut-caxs'!D59</f>
        <v>373.5</v>
      </c>
      <c r="E46" s="139">
        <f>D46-C46</f>
        <v>373.5</v>
      </c>
      <c r="F46" s="140" t="s">
        <v>335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150</v>
      </c>
      <c r="E48" s="139">
        <f t="shared" si="0"/>
        <v>25</v>
      </c>
      <c r="F48" s="128" t="s">
        <v>336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80</v>
      </c>
      <c r="D49" s="142">
        <f>+'Ekamut-caxs'!D62</f>
        <v>80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6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27">
      <c r="A52" s="35">
        <f t="shared" si="4"/>
        <v>24</v>
      </c>
      <c r="B52" s="141" t="str">
        <f>+'Ekamut-caxs'!B65</f>
        <v>Հայտարարության գծով</v>
      </c>
      <c r="C52" s="138">
        <v>0</v>
      </c>
      <c r="D52" s="142">
        <f>+'Ekamut-caxs'!D65</f>
        <v>11.8</v>
      </c>
      <c r="E52" s="139">
        <f t="shared" si="5"/>
        <v>11.8</v>
      </c>
      <c r="F52" s="128" t="s">
        <v>337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>
        <v>0</v>
      </c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 t="str">
        <f>+'Ekamut-caxs'!B68</f>
        <v>Տարհանման սխեմայի գծով</v>
      </c>
      <c r="C55" s="473">
        <v>40</v>
      </c>
      <c r="D55" s="140">
        <f>+'Ekamut-caxs'!D68</f>
        <v>45.1</v>
      </c>
      <c r="E55" s="138">
        <f t="shared" si="5"/>
        <v>5.1000000000000014</v>
      </c>
      <c r="F55" s="138"/>
    </row>
    <row r="56" spans="1:18" s="32" customFormat="1" ht="17.25">
      <c r="A56" s="35">
        <f t="shared" si="4"/>
        <v>28</v>
      </c>
      <c r="B56" s="182" t="str">
        <f>+'Ekamut-caxs'!B70</f>
        <v>Հակահրդեհային ազդանշանային համակարգի գծով</v>
      </c>
      <c r="C56" s="473">
        <v>60</v>
      </c>
      <c r="D56" s="140">
        <f>+'Ekamut-caxs'!D70</f>
        <v>62.1</v>
      </c>
      <c r="E56" s="138">
        <f t="shared" si="5"/>
        <v>2.1000000000000014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+'Ekamut-caxs'!B71</f>
        <v>Դուրսգրվող գույքի վերագնահատման գծով</v>
      </c>
      <c r="C57" s="473">
        <v>100</v>
      </c>
      <c r="D57" s="140">
        <f>+'Ekamut-caxs'!D71</f>
        <v>100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+'Ekamut-caxs'!B72</f>
        <v>Կրակմարիչների լիցքավորում</v>
      </c>
      <c r="C58" s="473">
        <v>20</v>
      </c>
      <c r="D58" s="140">
        <f>+'Ekamut-caxs'!D72</f>
        <v>20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+'Ekamut-caxs'!B73</f>
        <v>Հիմնական միջոցների մաշվածության գծով, որից՝</v>
      </c>
      <c r="C59" s="474">
        <v>3430.2</v>
      </c>
      <c r="D59" s="142">
        <f>+'Ekamut-caxs'!D73</f>
        <v>3430.2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+'Ekamut-caxs'!B74</f>
        <v>պայմանով (անհատույց) ստացված</v>
      </c>
      <c r="C60" s="474">
        <v>3430.2</v>
      </c>
      <c r="D60" s="143">
        <f>+'Ekamut-caxs'!D74</f>
        <v>3430.2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+'Ekamut-caxs'!B75</f>
        <v xml:space="preserve">Չփոխհատուցվող հարկերի գծով </v>
      </c>
      <c r="C61" s="473">
        <v>40</v>
      </c>
      <c r="D61" s="142">
        <f>+'Ekamut-caxs'!D75</f>
        <v>40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+'Ekamut-caxs'!B76</f>
        <v>Այլ ծախսերի գծով</v>
      </c>
      <c r="C62" s="473">
        <v>23032</v>
      </c>
      <c r="D62" s="142">
        <f>+'Ekamut-caxs'!D76</f>
        <v>0</v>
      </c>
      <c r="E62" s="139">
        <f t="shared" si="5"/>
        <v>-23032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361.99999999995634</v>
      </c>
      <c r="E63" s="147">
        <f t="shared" si="0"/>
        <v>361.99999999995634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9" t="str">
        <f>+'Ekamut-caxs'!D79</f>
        <v>Գայան Նալբանդյան</v>
      </c>
      <c r="E65" s="489"/>
      <c r="F65" s="65"/>
    </row>
    <row r="66" spans="1:6" ht="9.75" customHeight="1">
      <c r="B66" s="214"/>
      <c r="C66" s="215"/>
      <c r="D66" s="488" t="s">
        <v>5</v>
      </c>
      <c r="E66" s="488"/>
      <c r="F66" s="151"/>
    </row>
    <row r="67" spans="1:6" ht="24.75" customHeight="1">
      <c r="B67" s="212" t="s">
        <v>6</v>
      </c>
      <c r="C67" s="213"/>
      <c r="D67" s="489" t="str">
        <f>+'Ekamut-caxs'!D81</f>
        <v>Տաթևիկ Դավթյան</v>
      </c>
      <c r="E67" s="489"/>
      <c r="F67" s="65"/>
    </row>
    <row r="68" spans="1:6" ht="11.25" customHeight="1">
      <c r="B68" s="216"/>
      <c r="C68" s="215"/>
      <c r="D68" s="488" t="s">
        <v>5</v>
      </c>
      <c r="E68" s="48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7" zoomScaleSheetLayoutView="100" workbookViewId="0">
      <selection activeCell="E10" sqref="E1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7" t="s">
        <v>78</v>
      </c>
      <c r="B1" s="487"/>
      <c r="C1" s="487"/>
      <c r="D1" s="487"/>
      <c r="E1" s="487"/>
      <c r="F1" s="487"/>
    </row>
    <row r="2" spans="1:20" s="14" customFormat="1" ht="20.25">
      <c r="A2" s="483" t="str">
        <f>+'Ekamut-caxs'!A13:D13</f>
        <v xml:space="preserve">«Երևանի հ․110 մսուր-մանկապարտեզ» ՀՈԱԿ-ի </v>
      </c>
      <c r="B2" s="483"/>
      <c r="C2" s="483"/>
      <c r="D2" s="483"/>
      <c r="E2" s="483"/>
      <c r="F2" s="48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0" t="s">
        <v>260</v>
      </c>
      <c r="B3" s="490"/>
      <c r="C3" s="490"/>
      <c r="D3" s="490"/>
      <c r="E3" s="490"/>
      <c r="F3" s="49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18">
        <v>6192.7</v>
      </c>
      <c r="D6" s="131">
        <f>+C6</f>
        <v>6192.7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145630.29999999999</v>
      </c>
      <c r="D7" s="136">
        <f>SUM(D8:D9,D12,D16:D22)</f>
        <v>112820</v>
      </c>
      <c r="E7" s="136">
        <f>D7-C7</f>
        <v>-32810.299999999988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138614.39999999999</v>
      </c>
      <c r="D8" s="135">
        <f>+'Dramakan hosqer'!C21</f>
        <v>106421</v>
      </c>
      <c r="E8" s="135">
        <f>D8-C8</f>
        <v>-32193.399999999994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>
        <v>0</v>
      </c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6523.9</v>
      </c>
      <c r="D12" s="135">
        <f>SUM(D13:D15)</f>
        <v>5907</v>
      </c>
      <c r="E12" s="135">
        <f t="shared" si="1"/>
        <v>-616.89999999999964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0</v>
      </c>
      <c r="D13" s="390">
        <f>+'Dramakan hosqer'!C26</f>
        <v>320.89999999999998</v>
      </c>
      <c r="E13" s="391">
        <f t="shared" si="1"/>
        <v>320.89999999999998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6123.9</v>
      </c>
      <c r="D14" s="390">
        <f>+'Dramakan hosqer'!C27</f>
        <v>5186.1000000000004</v>
      </c>
      <c r="E14" s="391">
        <f t="shared" si="1"/>
        <v>-937.79999999999927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400</v>
      </c>
      <c r="D15" s="390">
        <f>+'Dramakan hosqer'!C28</f>
        <v>400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420</v>
      </c>
      <c r="D16" s="135">
        <f>+'Dramakan hosqer'!C29</f>
        <v>420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0</v>
      </c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>
        <v>0</v>
      </c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>
        <v>0</v>
      </c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>
        <v>0</v>
      </c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0</v>
      </c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>
        <v>0</v>
      </c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123597.00000000001</v>
      </c>
      <c r="D23" s="136">
        <f>+D24+D66+D78</f>
        <v>116299.00000000004</v>
      </c>
      <c r="E23" s="136">
        <f t="shared" si="0"/>
        <v>-7297.9999999999709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123197.00000000001</v>
      </c>
      <c r="D24" s="136">
        <f>SUM(D25,D28:D34,D38:D60,D64:D65)</f>
        <v>113056.70000000004</v>
      </c>
      <c r="E24" s="136">
        <f t="shared" si="0"/>
        <v>-10140.299999999974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78528.7</v>
      </c>
      <c r="D25" s="135">
        <f>+'Dramakan hosqer'!C38</f>
        <v>78548.100000000006</v>
      </c>
      <c r="E25" s="135">
        <f t="shared" si="0"/>
        <v>19.400000000008731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336</v>
      </c>
      <c r="D26" s="390">
        <f>+'Dramakan hosqer'!C39</f>
        <v>336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4990.7936000000009</v>
      </c>
      <c r="E27" s="391">
        <f t="shared" si="0"/>
        <v>4990.7936000000009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25603.600000000002</v>
      </c>
      <c r="D28" s="135">
        <f>+'Dramakan hosqer'!C41</f>
        <v>21541.4</v>
      </c>
      <c r="E28" s="135">
        <f t="shared" si="0"/>
        <v>-4062.2000000000007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5522.7</v>
      </c>
      <c r="D29" s="135">
        <f>+'Dramakan hosqer'!C42</f>
        <v>3032.6</v>
      </c>
      <c r="E29" s="135">
        <f t="shared" si="0"/>
        <v>-2490.1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7662.6</v>
      </c>
      <c r="D30" s="135">
        <f>+'Dramakan hosqer'!C43</f>
        <v>3466.1</v>
      </c>
      <c r="E30" s="135">
        <f t="shared" si="0"/>
        <v>-4196.5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328.4</v>
      </c>
      <c r="D31" s="135">
        <f>+'Dramakan hosqer'!C44</f>
        <v>497</v>
      </c>
      <c r="E31" s="135">
        <f t="shared" si="0"/>
        <v>168.60000000000002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93.6</v>
      </c>
      <c r="D32" s="135">
        <f>+'Dramakan hosqer'!C45</f>
        <v>93.6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327.60000000000002</v>
      </c>
      <c r="D34" s="135">
        <f>SUM(D35:D37)</f>
        <v>327.60000000000002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63.6</v>
      </c>
      <c r="D35" s="390">
        <f>+'Dramakan hosqer'!C48</f>
        <v>63.6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120</v>
      </c>
      <c r="D36" s="390">
        <f>+'Dramakan hosqer'!C49</f>
        <v>120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144</v>
      </c>
      <c r="D37" s="390">
        <f>+'Dramakan hosqer'!C50</f>
        <v>144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1323</v>
      </c>
      <c r="D39" s="135">
        <f>+'Dramakan hosqer'!C52</f>
        <v>1323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251.1</v>
      </c>
      <c r="D40" s="135">
        <f>+'Dramakan hosqer'!C53</f>
        <v>251.1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720</v>
      </c>
      <c r="D41" s="135">
        <f>+'Dramakan hosqer'!C54</f>
        <v>720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400</v>
      </c>
      <c r="D42" s="135">
        <f>+'Dramakan hosqer'!C55</f>
        <v>400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250</v>
      </c>
      <c r="D46" s="135">
        <f>+'Dramakan hosqer'!C59</f>
        <v>250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50.25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477">
        <f>+'Dramakan hosqer'!C60</f>
        <v>373.5</v>
      </c>
      <c r="E47" s="477">
        <f t="shared" si="0"/>
        <v>373.5</v>
      </c>
      <c r="F47" s="140" t="s">
        <v>335</v>
      </c>
      <c r="G47" s="479" t="s">
        <v>339</v>
      </c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477">
        <f>+'Dramakan hosqer'!C62</f>
        <v>150</v>
      </c>
      <c r="E49" s="477">
        <f t="shared" si="0"/>
        <v>25</v>
      </c>
      <c r="F49" s="128" t="s">
        <v>336</v>
      </c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29.45" customHeight="1">
      <c r="A53" s="35">
        <f t="shared" si="5"/>
        <v>24</v>
      </c>
      <c r="B53" s="181" t="str">
        <f>+'Dramakan hosqer'!B66</f>
        <v>Հայտարարության գծով</v>
      </c>
      <c r="C53" s="134">
        <v>0</v>
      </c>
      <c r="D53" s="135">
        <f>+'Dramakan hosqer'!C66</f>
        <v>11.8</v>
      </c>
      <c r="E53" s="135">
        <f t="shared" si="0"/>
        <v>11.8</v>
      </c>
      <c r="F53" s="128" t="s">
        <v>337</v>
      </c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Տարհանման սխեմայի գծով</v>
      </c>
      <c r="C56" s="134">
        <v>40</v>
      </c>
      <c r="D56" s="134">
        <f>+'Dramakan hosqer'!C69</f>
        <v>45.1</v>
      </c>
      <c r="E56" s="134">
        <f t="shared" si="0"/>
        <v>5.1000000000000014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 t="str">
        <f>+'Dramakan hosqer'!B71</f>
        <v>Հակահրդեհային ազդանշանային համակարգի գծով</v>
      </c>
      <c r="C57" s="134">
        <v>60</v>
      </c>
      <c r="D57" s="134">
        <f>+'Dramakan hosqer'!C71</f>
        <v>62.1</v>
      </c>
      <c r="E57" s="134">
        <f t="shared" si="0"/>
        <v>2.1000000000000014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hosqer'!B72</f>
        <v>Դուրսգրվող գույքի վերագնահատման գծով</v>
      </c>
      <c r="C58" s="134">
        <v>100</v>
      </c>
      <c r="D58" s="135">
        <f>+'Dramakan hosqer'!C72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hosqer'!B73</f>
        <v>Կրակմարիչների լիցքավորում</v>
      </c>
      <c r="C59" s="134">
        <v>20</v>
      </c>
      <c r="D59" s="135">
        <f>+'Dramakan hosqer'!C73</f>
        <v>20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hosqer'!B74</f>
        <v>Հարկային պարտավորությունների գծով, այդ թվում՝</v>
      </c>
      <c r="C60" s="134">
        <f>SUM(C61:C63)</f>
        <v>40</v>
      </c>
      <c r="D60" s="135">
        <f>SUM(D61:D63)</f>
        <v>40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hosqer'!B75</f>
        <v>շահութահարկի գծով</v>
      </c>
      <c r="C61" s="389">
        <v>0</v>
      </c>
      <c r="D61" s="390">
        <f>+'Dramakan hosqer'!C75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hosqer'!B76</f>
        <v>ԱԱՀ-ի գծով</v>
      </c>
      <c r="C62" s="389">
        <v>0</v>
      </c>
      <c r="D62" s="390">
        <f>+'Dramakan hosqer'!C76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hosqer'!B77</f>
        <v xml:space="preserve">չփոխհատուցվող հարկերի գծով </v>
      </c>
      <c r="C63" s="389">
        <v>40</v>
      </c>
      <c r="D63" s="390">
        <f>+'Dramakan hosqer'!C77</f>
        <v>40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hosqer'!B78</f>
        <v>Կրեդիտորական պարտքի մարման գծով</v>
      </c>
      <c r="C64" s="134">
        <v>998.70000000000073</v>
      </c>
      <c r="D64" s="135">
        <f>+'Dramakan hosqer'!C78</f>
        <v>998.70000000000073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hosqer'!B79</f>
        <v>Այլ արտահոսքերի գծով</v>
      </c>
      <c r="C65" s="134"/>
      <c r="D65" s="135">
        <f>+'Dramakan hosqer'!C79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400</v>
      </c>
      <c r="D66" s="136">
        <f>+D67+D74</f>
        <v>400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hosqer'!B81</f>
        <v>Հիմնական միջոցների ձեռքբերում, այդ թվում՝</v>
      </c>
      <c r="C67" s="134">
        <f>SUM(C68:C73)</f>
        <v>400</v>
      </c>
      <c r="D67" s="135">
        <f>SUM(D68:D73)</f>
        <v>400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hosqer'!B82</f>
        <v>գրասենյակային և տնտեսական գույք</v>
      </c>
      <c r="C68" s="389"/>
      <c r="D68" s="390">
        <f>+'Dramakan hosqer'!C82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hosqer'!B83</f>
        <v>համակարգչային սարքավորումներ / տեխնիկա</v>
      </c>
      <c r="C69" s="389">
        <v>400</v>
      </c>
      <c r="D69" s="390">
        <f>+'Dramakan hosqer'!C83</f>
        <v>400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hosqer'!B84</f>
        <v>մեքենաներ և սարքավորումներ</v>
      </c>
      <c r="C70" s="389"/>
      <c r="D70" s="390">
        <f>+'Dramakan hosqer'!C84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hosqer'!B85</f>
        <v>սպորտային գույք</v>
      </c>
      <c r="C71" s="389"/>
      <c r="D71" s="390">
        <f>+'Dramakan hosqer'!C85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hosqer'!B86</f>
        <v>գրականություն</v>
      </c>
      <c r="C72" s="389"/>
      <c r="D72" s="390">
        <f>+'Dramakan hosqer'!C86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hosqer'!B87</f>
        <v>0</v>
      </c>
      <c r="C73" s="389"/>
      <c r="D73" s="390">
        <f>+'Dramakan hosqer'!C87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hosqer'!B88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hosqer'!B89</f>
        <v>ամրացված գույքի (շենք)</v>
      </c>
      <c r="C75" s="389"/>
      <c r="D75" s="390">
        <f>+'Dramakan hosqer'!C89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hosqer'!B90</f>
        <v>հիմնական միջոցի</v>
      </c>
      <c r="C76" s="389"/>
      <c r="D76" s="390">
        <f>+'Dramakan hosqer'!C90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hosqer'!B91</f>
        <v>նախագծանախահաշվային փաստաթղթերի գծով</v>
      </c>
      <c r="C77" s="389"/>
      <c r="D77" s="390">
        <f>+'Dramakan hosqer'!C91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2842.3</v>
      </c>
      <c r="E78" s="136">
        <f t="shared" si="7"/>
        <v>2842.3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hosqer'!B93</f>
        <v>Սննդի գծով</v>
      </c>
      <c r="C79" s="134"/>
      <c r="D79" s="135">
        <f>+'Dramakan hosqer'!C93</f>
        <v>2842.3</v>
      </c>
      <c r="E79" s="134">
        <f>D79-C79</f>
        <v>2842.3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hosqer'!B94</f>
        <v>0</v>
      </c>
      <c r="C80" s="134"/>
      <c r="D80" s="134">
        <f>+'Dramakan hosqer'!C94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28225.999999999985</v>
      </c>
      <c r="D81" s="136">
        <f>D6+D7-D23</f>
        <v>2713.6999999999534</v>
      </c>
      <c r="E81" s="136">
        <f t="shared" si="7"/>
        <v>-25512.300000000032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2" t="str">
        <f>+'Ekamut-caxs'!D79</f>
        <v>Գայան Նալբանդյան</v>
      </c>
      <c r="E83" s="48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1" t="s">
        <v>91</v>
      </c>
      <c r="E84" s="491"/>
      <c r="F84" s="153"/>
    </row>
    <row r="85" spans="1:20" s="11" customFormat="1" ht="22.5" customHeight="1">
      <c r="A85" s="12"/>
      <c r="B85" s="220" t="s">
        <v>6</v>
      </c>
      <c r="C85" s="215"/>
      <c r="D85" s="489" t="str">
        <f>+'Ekamut-caxs'!D81</f>
        <v>Տաթևիկ Դավթյան</v>
      </c>
      <c r="E85" s="48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1" t="s">
        <v>91</v>
      </c>
      <c r="E86" s="49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E10" sqref="E1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3" t="s">
        <v>66</v>
      </c>
      <c r="B1" s="493"/>
      <c r="C1" s="493"/>
      <c r="D1" s="493"/>
      <c r="E1" s="49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4" t="str">
        <f>+'Ekamut-caxs'!A13:D13</f>
        <v xml:space="preserve">«Երևանի հ․110 մսուր-մանկապարտեզ» ՀՈԱԿ-ի </v>
      </c>
      <c r="B2" s="495"/>
      <c r="C2" s="495"/>
      <c r="D2" s="495"/>
      <c r="E2" s="49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6" t="s">
        <v>143</v>
      </c>
      <c r="B3" s="496"/>
      <c r="C3" s="496"/>
      <c r="D3" s="496"/>
      <c r="E3" s="49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7" t="s">
        <v>244</v>
      </c>
      <c r="B4" s="497"/>
      <c r="C4" s="497"/>
      <c r="D4" s="497"/>
      <c r="E4" s="49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8" t="s">
        <v>148</v>
      </c>
      <c r="B7" s="499"/>
      <c r="C7" s="49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6066.5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176.9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 t="s">
        <v>82</v>
      </c>
      <c r="D17" s="22">
        <v>5889.6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6066.5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8" t="s">
        <v>173</v>
      </c>
      <c r="B35" s="499"/>
      <c r="C35" s="49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631.9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33.9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23.5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32.4</v>
      </c>
      <c r="E43" s="22"/>
    </row>
    <row r="44" spans="1:22">
      <c r="A44" s="102">
        <v>1.9</v>
      </c>
      <c r="B44" s="104"/>
      <c r="C44" s="106"/>
      <c r="D44" s="22">
        <v>16.2</v>
      </c>
      <c r="E44" s="22"/>
    </row>
    <row r="45" spans="1:22">
      <c r="A45" s="107">
        <v>2</v>
      </c>
      <c r="B45" s="104"/>
      <c r="C45" s="106" t="s">
        <v>334</v>
      </c>
      <c r="D45" s="22">
        <v>176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56.6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3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25.2</v>
      </c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25055.599999999999</v>
      </c>
      <c r="E54" s="22"/>
      <c r="F54" s="150">
        <f>SUM(D36:D53)</f>
        <v>998.7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22">
        <v>25055.599999999999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26054.3</v>
      </c>
      <c r="E59" s="119"/>
      <c r="F59" s="335">
        <f>+D59-D55</f>
        <v>998.70000000000073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6192.7</v>
      </c>
      <c r="D62" s="500" t="s">
        <v>176</v>
      </c>
      <c r="E62" s="50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2" t="str">
        <f>+'Ekamut-caxs'!D79</f>
        <v>Գայան Նալբանդյան</v>
      </c>
      <c r="E64" s="50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3" t="s">
        <v>91</v>
      </c>
      <c r="E65" s="50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2" t="str">
        <f>+'Ekamut-caxs'!D81</f>
        <v>Տաթևիկ Դավթյան</v>
      </c>
      <c r="E66" s="50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4" t="s">
        <v>91</v>
      </c>
      <c r="E67" s="50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E10" sqref="E1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710937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6" style="260" customWidth="1"/>
    <col min="9" max="9" width="14.85546875" style="260" customWidth="1"/>
    <col min="10" max="10" width="17.14062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85546875" style="260" customWidth="1"/>
    <col min="15" max="15" width="13.85546875" style="260" customWidth="1"/>
    <col min="16" max="16384" width="9.140625" style="260"/>
  </cols>
  <sheetData>
    <row r="1" spans="1:15" s="258" customFormat="1" ht="18.75" customHeight="1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8" customFormat="1" ht="21.75" customHeight="1">
      <c r="A2" s="506" t="str">
        <f>+'Ekamut-caxs'!A13</f>
        <v xml:space="preserve">«Երևանի հ․110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8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3" customFormat="1" ht="19.5" customHeight="1">
      <c r="A5" s="512" t="s">
        <v>113</v>
      </c>
      <c r="B5" s="512" t="s">
        <v>93</v>
      </c>
      <c r="C5" s="513" t="s">
        <v>94</v>
      </c>
      <c r="D5" s="513"/>
      <c r="E5" s="513"/>
      <c r="F5" s="513"/>
      <c r="G5" s="513" t="s">
        <v>95</v>
      </c>
      <c r="H5" s="513"/>
      <c r="I5" s="513"/>
      <c r="J5" s="513"/>
      <c r="K5" s="513" t="s">
        <v>133</v>
      </c>
      <c r="L5" s="513"/>
      <c r="M5" s="513"/>
      <c r="N5" s="513"/>
      <c r="O5" s="513"/>
    </row>
    <row r="6" spans="1:15" s="265" customFormat="1" ht="51" customHeight="1">
      <c r="A6" s="512"/>
      <c r="B6" s="512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3516</v>
      </c>
      <c r="D7" s="269">
        <v>505249.19999999995</v>
      </c>
      <c r="E7" s="270">
        <v>3516</v>
      </c>
      <c r="F7" s="271">
        <f>IF((E7&lt;10000), E7*143.7, E7*107.1)</f>
        <v>505249.19999999995</v>
      </c>
      <c r="G7" s="270">
        <v>7100</v>
      </c>
      <c r="H7" s="271">
        <v>340908</v>
      </c>
      <c r="I7" s="270">
        <v>7100</v>
      </c>
      <c r="J7" s="271">
        <v>340908</v>
      </c>
      <c r="K7" s="270">
        <v>175</v>
      </c>
      <c r="L7" s="270">
        <v>175</v>
      </c>
      <c r="M7" s="273">
        <f>+L7*200.47</f>
        <v>35082.25</v>
      </c>
      <c r="N7" s="274">
        <f>+L7*7.94904</f>
        <v>1391.0820000000001</v>
      </c>
      <c r="O7" s="273">
        <f>+N7+M7</f>
        <v>36473.332000000002</v>
      </c>
    </row>
    <row r="8" spans="1:15" ht="19.5" customHeight="1">
      <c r="A8" s="266">
        <v>2</v>
      </c>
      <c r="B8" s="267" t="s">
        <v>97</v>
      </c>
      <c r="C8" s="268">
        <v>4689</v>
      </c>
      <c r="D8" s="269">
        <v>673809.29999999993</v>
      </c>
      <c r="E8" s="270">
        <v>4689</v>
      </c>
      <c r="F8" s="271">
        <f t="shared" ref="F8:F18" si="0">IF((E8&lt;10000), E8*143.7, E8*107.1)</f>
        <v>673809.29999999993</v>
      </c>
      <c r="G8" s="270">
        <v>6396</v>
      </c>
      <c r="H8" s="271">
        <v>327201</v>
      </c>
      <c r="I8" s="270">
        <v>6396</v>
      </c>
      <c r="J8" s="271">
        <v>327201</v>
      </c>
      <c r="K8" s="270">
        <v>183</v>
      </c>
      <c r="L8" s="270">
        <v>183</v>
      </c>
      <c r="M8" s="273">
        <f t="shared" ref="M8:M18" si="1">+L8*200.47</f>
        <v>36686.01</v>
      </c>
      <c r="N8" s="274">
        <f t="shared" ref="N8:N18" si="2">+L8*7.94904</f>
        <v>1454.6743200000001</v>
      </c>
      <c r="O8" s="273">
        <f t="shared" ref="O8:O18" si="3">+N8+M8</f>
        <v>38140.68432</v>
      </c>
    </row>
    <row r="9" spans="1:15" ht="19.5" customHeight="1">
      <c r="A9" s="266">
        <v>3</v>
      </c>
      <c r="B9" s="267" t="s">
        <v>98</v>
      </c>
      <c r="C9" s="268">
        <v>3375</v>
      </c>
      <c r="D9" s="269">
        <v>484987.49999999994</v>
      </c>
      <c r="E9" s="270">
        <v>3375</v>
      </c>
      <c r="F9" s="271">
        <f t="shared" si="0"/>
        <v>484987.49999999994</v>
      </c>
      <c r="G9" s="270">
        <v>7184.4</v>
      </c>
      <c r="H9" s="271">
        <v>371242</v>
      </c>
      <c r="I9" s="270">
        <v>7184.4</v>
      </c>
      <c r="J9" s="271">
        <v>371242</v>
      </c>
      <c r="K9" s="270">
        <v>224</v>
      </c>
      <c r="L9" s="270">
        <v>224</v>
      </c>
      <c r="M9" s="273">
        <f t="shared" si="1"/>
        <v>44905.279999999999</v>
      </c>
      <c r="N9" s="274">
        <f t="shared" si="2"/>
        <v>1780.5849600000001</v>
      </c>
      <c r="O9" s="273">
        <f t="shared" si="3"/>
        <v>46685.864959999999</v>
      </c>
    </row>
    <row r="10" spans="1:15" ht="19.5" customHeight="1">
      <c r="A10" s="266">
        <v>4</v>
      </c>
      <c r="B10" s="267" t="s">
        <v>99</v>
      </c>
      <c r="C10" s="272">
        <v>927</v>
      </c>
      <c r="D10" s="275">
        <v>133209.9</v>
      </c>
      <c r="E10" s="270">
        <v>927</v>
      </c>
      <c r="F10" s="271">
        <f t="shared" si="0"/>
        <v>133209.9</v>
      </c>
      <c r="G10" s="270">
        <v>5316</v>
      </c>
      <c r="H10" s="271">
        <v>276471</v>
      </c>
      <c r="I10" s="270">
        <v>5316</v>
      </c>
      <c r="J10" s="271">
        <v>276471</v>
      </c>
      <c r="K10" s="270">
        <v>189</v>
      </c>
      <c r="L10" s="270">
        <v>189</v>
      </c>
      <c r="M10" s="273">
        <f t="shared" si="1"/>
        <v>37888.83</v>
      </c>
      <c r="N10" s="274">
        <f t="shared" si="2"/>
        <v>1502.3685600000001</v>
      </c>
      <c r="O10" s="273">
        <f t="shared" si="3"/>
        <v>39391.198560000004</v>
      </c>
    </row>
    <row r="11" spans="1:15" ht="19.5" customHeight="1">
      <c r="A11" s="266">
        <v>5</v>
      </c>
      <c r="B11" s="267" t="s">
        <v>100</v>
      </c>
      <c r="C11" s="272">
        <v>0</v>
      </c>
      <c r="D11" s="272">
        <v>0</v>
      </c>
      <c r="E11" s="272">
        <v>0</v>
      </c>
      <c r="F11" s="271">
        <f t="shared" si="0"/>
        <v>0</v>
      </c>
      <c r="G11" s="270">
        <v>4920</v>
      </c>
      <c r="H11" s="271">
        <v>257104</v>
      </c>
      <c r="I11" s="270">
        <v>4920</v>
      </c>
      <c r="J11" s="271">
        <v>257104</v>
      </c>
      <c r="K11" s="270">
        <v>256</v>
      </c>
      <c r="L11" s="270">
        <v>256</v>
      </c>
      <c r="M11" s="273">
        <f t="shared" si="1"/>
        <v>51320.32</v>
      </c>
      <c r="N11" s="274">
        <f t="shared" si="2"/>
        <v>2034.95424</v>
      </c>
      <c r="O11" s="273">
        <f t="shared" si="3"/>
        <v>53355.274239999999</v>
      </c>
    </row>
    <row r="12" spans="1:15" ht="19.5" customHeight="1">
      <c r="A12" s="266">
        <v>6</v>
      </c>
      <c r="B12" s="267" t="s">
        <v>101</v>
      </c>
      <c r="C12" s="272">
        <v>0</v>
      </c>
      <c r="D12" s="272">
        <v>0</v>
      </c>
      <c r="E12" s="272">
        <v>0</v>
      </c>
      <c r="F12" s="271">
        <f t="shared" si="0"/>
        <v>0</v>
      </c>
      <c r="G12" s="270">
        <v>4104</v>
      </c>
      <c r="H12" s="271">
        <v>209085</v>
      </c>
      <c r="I12" s="270">
        <v>4104</v>
      </c>
      <c r="J12" s="271">
        <v>209085</v>
      </c>
      <c r="K12" s="270">
        <v>209</v>
      </c>
      <c r="L12" s="270">
        <v>209</v>
      </c>
      <c r="M12" s="273">
        <f t="shared" si="1"/>
        <v>41898.230000000003</v>
      </c>
      <c r="N12" s="274">
        <f t="shared" si="2"/>
        <v>1661.3493599999999</v>
      </c>
      <c r="O12" s="273">
        <f t="shared" si="3"/>
        <v>43559.579360000003</v>
      </c>
    </row>
    <row r="13" spans="1:15" ht="19.5" customHeight="1">
      <c r="A13" s="266">
        <v>7</v>
      </c>
      <c r="B13" s="267" t="s">
        <v>102</v>
      </c>
      <c r="C13" s="272">
        <v>0</v>
      </c>
      <c r="D13" s="272">
        <v>0</v>
      </c>
      <c r="E13" s="272">
        <v>0</v>
      </c>
      <c r="F13" s="271">
        <f t="shared" si="0"/>
        <v>0</v>
      </c>
      <c r="G13" s="270">
        <v>4301</v>
      </c>
      <c r="H13" s="271">
        <v>222627</v>
      </c>
      <c r="I13" s="270">
        <v>4301</v>
      </c>
      <c r="J13" s="271">
        <v>222627</v>
      </c>
      <c r="K13" s="270">
        <v>242</v>
      </c>
      <c r="L13" s="270">
        <v>242</v>
      </c>
      <c r="M13" s="273">
        <f t="shared" si="1"/>
        <v>48513.74</v>
      </c>
      <c r="N13" s="274">
        <f t="shared" si="2"/>
        <v>1923.66768</v>
      </c>
      <c r="O13" s="273">
        <f t="shared" si="3"/>
        <v>50437.407679999997</v>
      </c>
    </row>
    <row r="14" spans="1:15" ht="19.5" customHeight="1">
      <c r="A14" s="266">
        <v>8</v>
      </c>
      <c r="B14" s="276" t="s">
        <v>103</v>
      </c>
      <c r="C14" s="272">
        <v>0</v>
      </c>
      <c r="D14" s="272">
        <v>0</v>
      </c>
      <c r="E14" s="272">
        <v>0</v>
      </c>
      <c r="F14" s="271">
        <f t="shared" si="0"/>
        <v>0</v>
      </c>
      <c r="G14" s="270">
        <v>3640</v>
      </c>
      <c r="H14" s="271">
        <v>188870</v>
      </c>
      <c r="I14" s="270">
        <v>3640</v>
      </c>
      <c r="J14" s="271">
        <v>188870</v>
      </c>
      <c r="K14" s="270">
        <v>168</v>
      </c>
      <c r="L14" s="270">
        <v>168</v>
      </c>
      <c r="M14" s="273">
        <f t="shared" si="1"/>
        <v>33678.959999999999</v>
      </c>
      <c r="N14" s="274">
        <f t="shared" si="2"/>
        <v>1335.4387200000001</v>
      </c>
      <c r="O14" s="273">
        <f t="shared" si="3"/>
        <v>35014.398719999997</v>
      </c>
    </row>
    <row r="15" spans="1:15" ht="19.5" customHeight="1">
      <c r="A15" s="266">
        <v>9</v>
      </c>
      <c r="B15" s="276" t="s">
        <v>104</v>
      </c>
      <c r="C15" s="272">
        <v>0</v>
      </c>
      <c r="D15" s="272">
        <v>0</v>
      </c>
      <c r="E15" s="272">
        <v>0</v>
      </c>
      <c r="F15" s="271">
        <f t="shared" si="0"/>
        <v>0</v>
      </c>
      <c r="G15" s="270">
        <v>5443</v>
      </c>
      <c r="H15" s="271">
        <v>281694</v>
      </c>
      <c r="I15" s="270">
        <v>5443</v>
      </c>
      <c r="J15" s="271">
        <v>281694</v>
      </c>
      <c r="K15" s="270">
        <v>262</v>
      </c>
      <c r="L15" s="270">
        <v>262</v>
      </c>
      <c r="M15" s="273">
        <f t="shared" si="1"/>
        <v>52523.14</v>
      </c>
      <c r="N15" s="274">
        <f t="shared" si="2"/>
        <v>2082.6484799999998</v>
      </c>
      <c r="O15" s="273">
        <f t="shared" si="3"/>
        <v>54605.788480000003</v>
      </c>
    </row>
    <row r="16" spans="1:15" ht="19.5" customHeight="1">
      <c r="A16" s="266">
        <v>10</v>
      </c>
      <c r="B16" s="276" t="s">
        <v>105</v>
      </c>
      <c r="C16" s="272">
        <v>0</v>
      </c>
      <c r="D16" s="272"/>
      <c r="E16" s="272"/>
      <c r="F16" s="271">
        <f t="shared" si="0"/>
        <v>0</v>
      </c>
      <c r="G16" s="270">
        <v>3355.6</v>
      </c>
      <c r="H16" s="271">
        <v>170514</v>
      </c>
      <c r="I16" s="270">
        <v>3355.6</v>
      </c>
      <c r="J16" s="271">
        <v>170514</v>
      </c>
      <c r="K16" s="270">
        <v>229</v>
      </c>
      <c r="L16" s="270">
        <v>229</v>
      </c>
      <c r="M16" s="273">
        <f t="shared" si="1"/>
        <v>45907.63</v>
      </c>
      <c r="N16" s="274">
        <f t="shared" si="2"/>
        <v>1820.33016</v>
      </c>
      <c r="O16" s="273">
        <f t="shared" si="3"/>
        <v>47727.960159999995</v>
      </c>
    </row>
    <row r="17" spans="1:15" ht="19.5" customHeight="1">
      <c r="A17" s="266">
        <v>11</v>
      </c>
      <c r="B17" s="276" t="s">
        <v>106</v>
      </c>
      <c r="C17" s="471">
        <v>1509</v>
      </c>
      <c r="D17" s="472">
        <v>216843</v>
      </c>
      <c r="E17" s="476">
        <f>+E8</f>
        <v>4689</v>
      </c>
      <c r="F17" s="271">
        <f t="shared" si="0"/>
        <v>673809.29999999993</v>
      </c>
      <c r="G17" s="272">
        <v>8440</v>
      </c>
      <c r="H17" s="275">
        <v>442771</v>
      </c>
      <c r="I17" s="270">
        <f>+G7</f>
        <v>7100</v>
      </c>
      <c r="J17" s="271">
        <f t="shared" ref="J17:J18" si="4">+I17*53.48</f>
        <v>379708</v>
      </c>
      <c r="K17" s="270">
        <v>153</v>
      </c>
      <c r="L17" s="270">
        <f>+K7</f>
        <v>175</v>
      </c>
      <c r="M17" s="273">
        <f t="shared" si="1"/>
        <v>35082.25</v>
      </c>
      <c r="N17" s="274">
        <f t="shared" si="2"/>
        <v>1391.0820000000001</v>
      </c>
      <c r="O17" s="273">
        <f t="shared" si="3"/>
        <v>36473.332000000002</v>
      </c>
    </row>
    <row r="18" spans="1:15" ht="19.5" customHeight="1">
      <c r="A18" s="266">
        <v>12</v>
      </c>
      <c r="B18" s="276" t="s">
        <v>107</v>
      </c>
      <c r="C18" s="471">
        <v>3908</v>
      </c>
      <c r="D18" s="472">
        <v>561579</v>
      </c>
      <c r="E18" s="270">
        <f>+C18</f>
        <v>3908</v>
      </c>
      <c r="F18" s="271">
        <f t="shared" si="0"/>
        <v>561579.6</v>
      </c>
      <c r="G18" s="272">
        <v>8240</v>
      </c>
      <c r="H18" s="275">
        <v>426175</v>
      </c>
      <c r="I18" s="270">
        <f>+G18</f>
        <v>8240</v>
      </c>
      <c r="J18" s="271">
        <f t="shared" si="4"/>
        <v>440675.19999999995</v>
      </c>
      <c r="K18" s="270">
        <v>167</v>
      </c>
      <c r="L18" s="270">
        <f>+K18</f>
        <v>167</v>
      </c>
      <c r="M18" s="273">
        <f t="shared" si="1"/>
        <v>33478.49</v>
      </c>
      <c r="N18" s="274">
        <f t="shared" si="2"/>
        <v>1327.4896799999999</v>
      </c>
      <c r="O18" s="273">
        <f t="shared" si="3"/>
        <v>34805.979679999997</v>
      </c>
    </row>
    <row r="19" spans="1:15" ht="32.25" customHeight="1">
      <c r="A19" s="278"/>
      <c r="B19" s="262" t="s">
        <v>89</v>
      </c>
      <c r="C19" s="279">
        <f t="shared" ref="C19:K19" si="5">SUM(C7:C18)</f>
        <v>17924</v>
      </c>
      <c r="D19" s="280">
        <f t="shared" si="5"/>
        <v>2575677.9</v>
      </c>
      <c r="E19" s="279">
        <f t="shared" si="5"/>
        <v>21104</v>
      </c>
      <c r="F19" s="280">
        <f>SUM(F7:F18)</f>
        <v>3032644.8</v>
      </c>
      <c r="G19" s="279">
        <f>SUM(G7:G18)</f>
        <v>68440</v>
      </c>
      <c r="H19" s="280">
        <f>SUM(H7:H18)</f>
        <v>3514662</v>
      </c>
      <c r="I19" s="279">
        <f>SUM(I7:I18)</f>
        <v>67100</v>
      </c>
      <c r="J19" s="280">
        <f>SUM(J7:J18)</f>
        <v>3466099.2</v>
      </c>
      <c r="K19" s="279">
        <f t="shared" si="5"/>
        <v>2457</v>
      </c>
      <c r="L19" s="279">
        <f>SUM(L7:L18)</f>
        <v>2479</v>
      </c>
      <c r="M19" s="280">
        <f>SUM(M7:M18)</f>
        <v>496965.13000000006</v>
      </c>
      <c r="N19" s="281">
        <f>SUM(N7:N18)</f>
        <v>19705.670159999998</v>
      </c>
      <c r="O19" s="280">
        <f>SUM(O7:O18)</f>
        <v>516670.80015999998</v>
      </c>
    </row>
    <row r="20" spans="1:15" ht="21.75" customHeight="1">
      <c r="B20" s="282"/>
      <c r="C20" s="283"/>
      <c r="D20" s="284"/>
      <c r="E20" s="283"/>
      <c r="F20" s="284">
        <f>ROUND(F19/1000,1)</f>
        <v>3032.6</v>
      </c>
      <c r="G20" s="283"/>
      <c r="H20" s="284"/>
      <c r="I20" s="283"/>
      <c r="J20" s="284">
        <f>ROUND(J19/1000,1)</f>
        <v>3466.1</v>
      </c>
      <c r="K20" s="283"/>
      <c r="L20" s="283"/>
      <c r="M20" s="284">
        <f>ROUND(M19/1000,1)</f>
        <v>497</v>
      </c>
      <c r="N20" s="284">
        <f t="shared" ref="N20:O20" si="6">ROUND(N19/1000,1)</f>
        <v>19.7</v>
      </c>
      <c r="O20" s="284">
        <f t="shared" si="6"/>
        <v>516.70000000000005</v>
      </c>
    </row>
    <row r="21" spans="1:15" ht="33.75" customHeight="1" thickBot="1">
      <c r="B21" s="510" t="s">
        <v>236</v>
      </c>
      <c r="C21" s="510"/>
      <c r="D21" s="510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3032.6</v>
      </c>
      <c r="G27" s="319" t="s">
        <v>237</v>
      </c>
      <c r="H27" s="317" t="s">
        <v>237</v>
      </c>
      <c r="I27" s="317" t="s">
        <v>237</v>
      </c>
      <c r="J27" s="318">
        <f>J20-J26</f>
        <v>3466.1</v>
      </c>
      <c r="K27" s="319" t="s">
        <v>237</v>
      </c>
      <c r="L27" s="317" t="s">
        <v>237</v>
      </c>
      <c r="M27" s="320">
        <f>M20-M26</f>
        <v>497</v>
      </c>
      <c r="N27" s="315" t="s">
        <v>237</v>
      </c>
      <c r="O27" s="318">
        <f>+O20-M26</f>
        <v>516.70000000000005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6" t="s">
        <v>2</v>
      </c>
      <c r="D30" s="506"/>
      <c r="E30" s="259"/>
      <c r="F30" s="259"/>
      <c r="G30" s="511"/>
      <c r="H30" s="511"/>
      <c r="I30" s="325"/>
      <c r="J30" s="508"/>
      <c r="K30" s="508"/>
      <c r="M30" s="286"/>
    </row>
    <row r="31" spans="1:15" s="258" customFormat="1">
      <c r="C31" s="326"/>
      <c r="D31" s="326"/>
      <c r="E31" s="327"/>
      <c r="F31" s="327"/>
      <c r="G31" s="509" t="s">
        <v>90</v>
      </c>
      <c r="H31" s="509"/>
      <c r="I31" s="328"/>
      <c r="J31" s="509" t="s">
        <v>108</v>
      </c>
      <c r="K31" s="509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8"/>
      <c r="H32" s="508"/>
      <c r="I32" s="330"/>
      <c r="J32" s="508"/>
      <c r="K32" s="508"/>
    </row>
    <row r="33" spans="3:13" s="258" customFormat="1">
      <c r="C33" s="285"/>
      <c r="D33" s="285"/>
      <c r="G33" s="509" t="s">
        <v>90</v>
      </c>
      <c r="H33" s="509"/>
      <c r="I33" s="328"/>
      <c r="J33" s="509" t="s">
        <v>108</v>
      </c>
      <c r="K33" s="509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5" t="s">
        <v>205</v>
      </c>
      <c r="J36" s="505"/>
      <c r="K36" s="334"/>
      <c r="L36" s="505" t="s">
        <v>240</v>
      </c>
      <c r="M36" s="505"/>
    </row>
    <row r="37" spans="3:13">
      <c r="C37" s="332"/>
      <c r="D37" s="332"/>
      <c r="E37" s="505" t="s">
        <v>204</v>
      </c>
      <c r="F37" s="505"/>
      <c r="I37" s="505"/>
      <c r="J37" s="505"/>
      <c r="K37" s="334"/>
      <c r="L37" s="505"/>
      <c r="M37" s="505"/>
    </row>
    <row r="38" spans="3:13">
      <c r="C38" s="332"/>
      <c r="D38" s="332"/>
      <c r="E38" s="505"/>
      <c r="F38" s="50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8" s="13" customFormat="1" ht="20.25">
      <c r="A2" s="483" t="str">
        <f>+'Ekamut-caxs'!A13</f>
        <v xml:space="preserve">«Երևանի հ․110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8" ht="17.25">
      <c r="A3" s="496" t="s">
        <v>252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193"/>
      <c r="Q3" s="193"/>
      <c r="R3" s="193"/>
    </row>
    <row r="4" spans="1:18" ht="16.5">
      <c r="O4" s="207" t="s">
        <v>0</v>
      </c>
    </row>
    <row r="5" spans="1:18" ht="13.5" customHeight="1">
      <c r="A5" s="520" t="s">
        <v>141</v>
      </c>
      <c r="B5" s="520" t="s">
        <v>67</v>
      </c>
      <c r="C5" s="375"/>
      <c r="D5" s="375"/>
      <c r="E5" s="521" t="s">
        <v>278</v>
      </c>
      <c r="F5" s="522"/>
      <c r="G5" s="522"/>
      <c r="H5" s="522"/>
      <c r="I5" s="522"/>
      <c r="J5" s="522"/>
      <c r="K5" s="522"/>
      <c r="L5" s="522"/>
      <c r="M5" s="522"/>
      <c r="N5" s="523"/>
      <c r="O5" s="519" t="s">
        <v>142</v>
      </c>
    </row>
    <row r="6" spans="1:18" ht="106.5" customHeight="1">
      <c r="A6" s="520"/>
      <c r="B6" s="520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9"/>
    </row>
    <row r="7" spans="1:18" ht="27.75" customHeight="1">
      <c r="A7" s="154">
        <v>1</v>
      </c>
      <c r="B7" s="185" t="s">
        <v>189</v>
      </c>
      <c r="C7" s="475">
        <v>53809.2</v>
      </c>
      <c r="D7" s="186">
        <v>6100.5</v>
      </c>
      <c r="E7" s="186">
        <v>12476.8</v>
      </c>
      <c r="F7" s="186">
        <v>0</v>
      </c>
      <c r="G7" s="186">
        <f>IF(F7&gt;0,C15, 0)</f>
        <v>0</v>
      </c>
      <c r="H7" s="186">
        <v>124</v>
      </c>
      <c r="I7" s="249">
        <v>678.8</v>
      </c>
      <c r="J7" s="186">
        <v>300</v>
      </c>
      <c r="K7" s="249">
        <v>56</v>
      </c>
      <c r="L7" s="186">
        <v>0</v>
      </c>
      <c r="M7" s="186">
        <v>4990.7936000000009</v>
      </c>
      <c r="N7" s="186">
        <v>0</v>
      </c>
      <c r="O7" s="187">
        <f>ROUND(SUM(C7:N7),1)</f>
        <v>78536.100000000006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78548.100000000006</v>
      </c>
    </row>
    <row r="10" spans="1:18" s="156" customFormat="1" ht="18.75" customHeight="1">
      <c r="B10" s="257">
        <v>6238.5</v>
      </c>
      <c r="C10" s="157">
        <f>+B10*2</f>
        <v>12477</v>
      </c>
      <c r="D10" s="158"/>
      <c r="E10" s="158"/>
      <c r="F10" s="159"/>
      <c r="G10" s="159"/>
      <c r="H10" s="159"/>
      <c r="I10" s="256">
        <v>9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6"/>
      <c r="M11" s="526"/>
      <c r="N11" s="526"/>
      <c r="O11" s="167"/>
    </row>
    <row r="12" spans="1:18" s="156" customFormat="1" ht="69" customHeight="1">
      <c r="B12" s="516" t="s">
        <v>197</v>
      </c>
      <c r="C12" s="517"/>
      <c r="D12" s="166"/>
      <c r="E12" s="166"/>
      <c r="H12" s="126"/>
      <c r="I12" s="126"/>
      <c r="J12" s="516" t="s">
        <v>198</v>
      </c>
      <c r="K12" s="517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4"/>
      <c r="F17" s="514"/>
      <c r="G17" s="227"/>
      <c r="H17" s="227"/>
      <c r="I17" s="524" t="str">
        <f>+'Ekamut-caxs'!D79</f>
        <v>Գայան Նալբանդյան</v>
      </c>
      <c r="J17" s="524"/>
      <c r="K17" s="524"/>
      <c r="L17" s="176"/>
      <c r="M17" s="176"/>
    </row>
    <row r="18" spans="2:13" s="177" customFormat="1" ht="17.25" customHeight="1">
      <c r="B18" s="228"/>
      <c r="C18" s="229"/>
      <c r="D18" s="229"/>
      <c r="E18" s="515" t="s">
        <v>90</v>
      </c>
      <c r="F18" s="515"/>
      <c r="G18" s="230"/>
      <c r="H18" s="231"/>
      <c r="I18" s="525" t="s">
        <v>91</v>
      </c>
      <c r="J18" s="525"/>
      <c r="K18" s="52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4"/>
      <c r="F19" s="514"/>
      <c r="G19" s="233"/>
      <c r="H19" s="233"/>
      <c r="I19" s="524" t="str">
        <f>+'Ekamut-caxs'!D81</f>
        <v>Տաթևիկ Դավթյան</v>
      </c>
      <c r="J19" s="524"/>
      <c r="K19" s="524"/>
      <c r="L19" s="176"/>
      <c r="M19" s="176"/>
    </row>
    <row r="20" spans="2:13" s="177" customFormat="1" ht="18.75" customHeight="1">
      <c r="B20" s="229"/>
      <c r="C20" s="229"/>
      <c r="D20" s="229"/>
      <c r="E20" s="515" t="s">
        <v>90</v>
      </c>
      <c r="F20" s="515"/>
      <c r="G20" s="230"/>
      <c r="H20" s="231"/>
      <c r="I20" s="525" t="s">
        <v>91</v>
      </c>
      <c r="J20" s="525"/>
      <c r="K20" s="52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E10" sqref="E1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9" t="s">
        <v>66</v>
      </c>
      <c r="B1" s="529"/>
      <c r="C1" s="529"/>
      <c r="D1" s="529"/>
    </row>
    <row r="2" spans="1:4" ht="24.75" customHeight="1">
      <c r="A2" s="530" t="str">
        <f>+'Ekamut-caxs'!A13:D13</f>
        <v xml:space="preserve">«Երևանի հ․110 մսուր-մանկապարտեզ» ՀՈԱԿ-ի </v>
      </c>
      <c r="B2" s="530"/>
      <c r="C2" s="530"/>
      <c r="D2" s="530"/>
    </row>
    <row r="3" spans="1:4" ht="39.75" customHeight="1">
      <c r="A3" s="530" t="s">
        <v>276</v>
      </c>
      <c r="B3" s="530"/>
      <c r="C3" s="530"/>
      <c r="D3" s="530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3</v>
      </c>
      <c r="D13" s="339">
        <f>SUM(D14:D18)</f>
        <v>90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>
        <v>1</v>
      </c>
      <c r="D16" s="341">
        <v>30</v>
      </c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3</v>
      </c>
      <c r="D19" s="339">
        <f>SUM(D20:D24)</f>
        <v>90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30</v>
      </c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66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9</v>
      </c>
      <c r="D31" s="339">
        <f>D7+D13+D19+D25</f>
        <v>266</v>
      </c>
    </row>
    <row r="34" spans="2:4" ht="17.25">
      <c r="B34" s="434" t="s">
        <v>2</v>
      </c>
      <c r="C34" s="527" t="str">
        <f>+'Ekamut-caxs'!D79</f>
        <v>Գայան Նալբանդյան</v>
      </c>
      <c r="D34" s="527"/>
    </row>
    <row r="35" spans="2:4" ht="15.75" customHeight="1">
      <c r="B35" s="435" t="s">
        <v>4</v>
      </c>
      <c r="C35" s="528" t="s">
        <v>5</v>
      </c>
      <c r="D35" s="528"/>
    </row>
    <row r="36" spans="2:4" ht="27" customHeight="1">
      <c r="B36" s="31" t="s">
        <v>6</v>
      </c>
      <c r="C36" s="527" t="str">
        <f>+'Ekamut-caxs'!D81</f>
        <v>Տաթևիկ Դավթյան</v>
      </c>
      <c r="D36" s="527"/>
    </row>
    <row r="37" spans="2:4">
      <c r="C37" s="528" t="s">
        <v>5</v>
      </c>
      <c r="D37" s="528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E10" sqref="E1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3" t="s">
        <v>66</v>
      </c>
      <c r="B1" s="493"/>
      <c r="C1" s="493"/>
      <c r="D1" s="493"/>
      <c r="E1" s="493"/>
    </row>
    <row r="2" spans="1:13" ht="23.25" customHeight="1">
      <c r="A2" s="496" t="str">
        <f>+'Ekamut-caxs'!A13</f>
        <v xml:space="preserve">«Երևանի հ․110 մսուր-մանկապարտեզ» ՀՈԱԿ-ի </v>
      </c>
      <c r="B2" s="496"/>
      <c r="C2" s="496"/>
      <c r="D2" s="496"/>
      <c r="E2" s="496"/>
    </row>
    <row r="3" spans="1:13" ht="28.5" customHeight="1">
      <c r="A3" s="496" t="s">
        <v>273</v>
      </c>
      <c r="B3" s="496"/>
      <c r="C3" s="496"/>
      <c r="D3" s="496"/>
      <c r="E3" s="496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75714.100000000006</v>
      </c>
      <c r="D8" s="130">
        <v>510</v>
      </c>
      <c r="E8" s="130">
        <v>16619.7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9842.1</v>
      </c>
      <c r="D9" s="130">
        <v>60</v>
      </c>
      <c r="E9" s="130">
        <v>2178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60</v>
      </c>
      <c r="E10" s="452">
        <f>+M10</f>
        <v>2793</v>
      </c>
      <c r="F10" s="357">
        <v>11</v>
      </c>
      <c r="G10" s="358">
        <v>266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2793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60</v>
      </c>
      <c r="E11" s="452">
        <f>+M11</f>
        <v>2793</v>
      </c>
      <c r="F11" s="357">
        <v>12</v>
      </c>
      <c r="G11" s="363">
        <v>266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2793</v>
      </c>
    </row>
    <row r="12" spans="1:13" s="83" customFormat="1" ht="31.5" customHeight="1">
      <c r="A12" s="121"/>
      <c r="B12" s="366" t="s">
        <v>268</v>
      </c>
      <c r="C12" s="367">
        <f>ROUND(SUM(C8:C11),1)</f>
        <v>85556.2</v>
      </c>
      <c r="D12" s="367">
        <f>ROUND(SUM(D8:D11),1)</f>
        <v>690</v>
      </c>
      <c r="E12" s="367">
        <f>ROUND(SUM(E8:E11),1)</f>
        <v>24383.7</v>
      </c>
    </row>
    <row r="14" spans="1:13" ht="51" customHeight="1">
      <c r="B14" s="533" t="s">
        <v>269</v>
      </c>
      <c r="C14" s="533"/>
      <c r="D14" s="533"/>
      <c r="E14" s="533"/>
    </row>
    <row r="19" spans="2:5" ht="20.25" customHeight="1">
      <c r="B19" s="76" t="s">
        <v>2</v>
      </c>
      <c r="C19" s="76"/>
      <c r="D19" s="531" t="str">
        <f>+'Ekamut-caxs'!D79</f>
        <v>Գայան Նալբանդյան</v>
      </c>
      <c r="E19" s="531"/>
    </row>
    <row r="20" spans="2:5" ht="18.75" customHeight="1">
      <c r="B20" s="76" t="s">
        <v>4</v>
      </c>
      <c r="D20" s="532" t="s">
        <v>5</v>
      </c>
      <c r="E20" s="532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1" t="str">
        <f>+'Ekamut-caxs'!D81</f>
        <v>Տաթևիկ Դավթյան</v>
      </c>
      <c r="E22" s="531"/>
    </row>
    <row r="23" spans="2:5" ht="23.25" customHeight="1">
      <c r="D23" s="532" t="s">
        <v>5</v>
      </c>
      <c r="E23" s="532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5" workbookViewId="0">
      <selection activeCell="E10" sqref="E1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6" t="s">
        <v>66</v>
      </c>
      <c r="B1" s="536"/>
      <c r="C1" s="536"/>
      <c r="D1" s="536"/>
      <c r="E1" s="536"/>
      <c r="F1" s="536"/>
    </row>
    <row r="2" spans="1:8" ht="23.25" customHeight="1">
      <c r="A2" s="494" t="str">
        <f>+'Ekamut-caxs'!A13</f>
        <v xml:space="preserve">«Երևանի հ․110 մսուր-մանկապարտեզ» ՀՈԱԿ-ի </v>
      </c>
      <c r="B2" s="494"/>
      <c r="C2" s="494"/>
      <c r="D2" s="494"/>
      <c r="E2" s="494"/>
      <c r="F2" s="494"/>
    </row>
    <row r="3" spans="1:8" ht="40.5" customHeight="1">
      <c r="A3" s="494" t="s">
        <v>314</v>
      </c>
      <c r="B3" s="494"/>
      <c r="C3" s="494"/>
      <c r="D3" s="494"/>
      <c r="E3" s="494"/>
      <c r="F3" s="494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4" t="str">
        <f>+'Ekamut-caxs'!D79</f>
        <v>Գայան Նալբանդյան</v>
      </c>
      <c r="E21" s="534"/>
      <c r="F21" s="534"/>
    </row>
    <row r="22" spans="2:6" ht="18.75" customHeight="1">
      <c r="B22" s="13" t="s">
        <v>4</v>
      </c>
      <c r="D22" s="535" t="s">
        <v>5</v>
      </c>
      <c r="E22" s="535"/>
      <c r="F22" s="535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4" t="str">
        <f>+'Ekamut-caxs'!D81</f>
        <v>Տաթևիկ Դավթյան</v>
      </c>
      <c r="E24" s="534"/>
      <c r="F24" s="534"/>
    </row>
    <row r="25" spans="2:6" ht="23.25" customHeight="1">
      <c r="D25" s="535" t="s">
        <v>5</v>
      </c>
      <c r="E25" s="535"/>
      <c r="F25" s="535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https://mul2.yerevan.am/tasks/1972414/oneclick?token=7884a1b65346f39795483f719a531dad</cp:keywords>
  <cp:lastModifiedBy>Lusine Petrosyan</cp:lastModifiedBy>
  <cp:lastPrinted>2024-12-18T12:09:18Z</cp:lastPrinted>
  <dcterms:created xsi:type="dcterms:W3CDTF">1996-10-14T23:33:28Z</dcterms:created>
  <dcterms:modified xsi:type="dcterms:W3CDTF">2024-12-29T19:21:29Z</dcterms:modified>
</cp:coreProperties>
</file>